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ulux\2025\Q2'2025\Convert\"/>
    </mc:Choice>
  </mc:AlternateContent>
  <xr:revisionPtr revIDLastSave="0" documentId="13_ncr:1_{8BC47377-FB5B-4701-87C0-92722D0B801B}" xr6:coauthVersionLast="47" xr6:coauthVersionMax="47" xr10:uidLastSave="{00000000-0000-0000-0000-000000000000}"/>
  <bookViews>
    <workbookView xWindow="-113" yWindow="-113" windowWidth="24267" windowHeight="13023" activeTab="4" xr2:uid="{00000000-000D-0000-FFFF-FFFF00000000}"/>
  </bookViews>
  <sheets>
    <sheet name="BS" sheetId="19" r:id="rId1"/>
    <sheet name="PL" sheetId="31" r:id="rId2"/>
    <sheet name="Consolidated" sheetId="34" r:id="rId3"/>
    <sheet name="Seperate" sheetId="35" r:id="rId4"/>
    <sheet name="CF" sheetId="32" r:id="rId5"/>
  </sheets>
  <externalReferences>
    <externalReference r:id="rId6"/>
  </externalReferences>
  <definedNames>
    <definedName name="_xlnm.Print_Area" localSheetId="0">BS!$A$1:$P$111</definedName>
    <definedName name="_xlnm.Print_Area" localSheetId="4">CF!$A$1:$P$92</definedName>
    <definedName name="_xlnm.Print_Area" localSheetId="2">Consolidated!$A$1:$Z$37</definedName>
    <definedName name="_xlnm.Print_Area" localSheetId="1">PL!$A$1:$P$192</definedName>
    <definedName name="_xlnm.Print_Area" localSheetId="3">Seperate!$A$1:$V$34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32" l="1"/>
  <c r="M29" i="32" s="1"/>
  <c r="M51" i="32" s="1"/>
  <c r="M55" i="32" s="1"/>
  <c r="I9" i="32"/>
  <c r="I29" i="32" s="1"/>
  <c r="I51" i="32" s="1"/>
  <c r="I55" i="32" s="1"/>
  <c r="I85" i="32"/>
  <c r="O79" i="32"/>
  <c r="M79" i="32"/>
  <c r="K79" i="32"/>
  <c r="I79" i="32"/>
  <c r="O64" i="32"/>
  <c r="K64" i="32"/>
  <c r="M62" i="32"/>
  <c r="M64" i="32" s="1"/>
  <c r="I64" i="32"/>
  <c r="M82" i="32" l="1"/>
  <c r="M84" i="32" s="1"/>
  <c r="M85" i="32" s="1"/>
  <c r="I82" i="32"/>
  <c r="I84" i="32" s="1"/>
  <c r="O34" i="34"/>
  <c r="S31" i="35" l="1"/>
  <c r="U31" i="35" s="1"/>
  <c r="S34" i="34"/>
  <c r="U34" i="34" s="1"/>
  <c r="Y34" i="34" s="1"/>
  <c r="O85" i="31"/>
  <c r="M85" i="31"/>
  <c r="M188" i="31" l="1"/>
  <c r="O188" i="31"/>
  <c r="O181" i="31"/>
  <c r="M181" i="31"/>
  <c r="I181" i="31"/>
  <c r="M92" i="31"/>
  <c r="O92" i="31"/>
  <c r="S20" i="35"/>
  <c r="U20" i="35" s="1"/>
  <c r="S19" i="35"/>
  <c r="O19" i="35"/>
  <c r="U19" i="35" s="1"/>
  <c r="U23" i="34"/>
  <c r="Y23" i="34" s="1"/>
  <c r="S23" i="34"/>
  <c r="S21" i="34"/>
  <c r="U21" i="34" s="1"/>
  <c r="Y21" i="34" s="1"/>
  <c r="S20" i="34"/>
  <c r="O20" i="34"/>
  <c r="U20" i="34" s="1"/>
  <c r="Y20" i="34" s="1"/>
  <c r="K166" i="31"/>
  <c r="I163" i="31"/>
  <c r="K155" i="31"/>
  <c r="K188" i="31" s="1"/>
  <c r="I155" i="31"/>
  <c r="I188" i="31" s="1"/>
  <c r="O149" i="31"/>
  <c r="M149" i="31"/>
  <c r="K149" i="31"/>
  <c r="K163" i="31" s="1"/>
  <c r="I149" i="31"/>
  <c r="O145" i="31"/>
  <c r="O146" i="31" s="1"/>
  <c r="M145" i="31"/>
  <c r="M146" i="31" s="1"/>
  <c r="Q27" i="35" s="1"/>
  <c r="K145" i="31"/>
  <c r="K146" i="31" s="1"/>
  <c r="I145" i="31"/>
  <c r="I146" i="31" s="1"/>
  <c r="Q30" i="34" s="1"/>
  <c r="O118" i="31"/>
  <c r="M118" i="31"/>
  <c r="K118" i="31"/>
  <c r="I118" i="31"/>
  <c r="M114" i="31"/>
  <c r="K114" i="31"/>
  <c r="I114" i="31"/>
  <c r="M113" i="31"/>
  <c r="K113" i="31"/>
  <c r="I113" i="31"/>
  <c r="O113" i="31"/>
  <c r="K119" i="31" l="1"/>
  <c r="K122" i="31" s="1"/>
  <c r="K181" i="31"/>
  <c r="M119" i="31"/>
  <c r="M122" i="31" s="1"/>
  <c r="I119" i="31"/>
  <c r="I122" i="31" s="1"/>
  <c r="O114" i="31"/>
  <c r="O119" i="31" s="1"/>
  <c r="O122" i="31" s="1"/>
  <c r="O9" i="32" s="1"/>
  <c r="O29" i="32" s="1"/>
  <c r="O51" i="32" s="1"/>
  <c r="O55" i="32" s="1"/>
  <c r="O82" i="32" l="1"/>
  <c r="O84" i="32" s="1"/>
  <c r="O85" i="32" s="1"/>
  <c r="K124" i="31"/>
  <c r="K9" i="32"/>
  <c r="K29" i="32" s="1"/>
  <c r="K51" i="32" s="1"/>
  <c r="K55" i="32" s="1"/>
  <c r="K82" i="32" s="1"/>
  <c r="K84" i="32" s="1"/>
  <c r="K85" i="32" s="1"/>
  <c r="K154" i="31"/>
  <c r="K156" i="31" s="1"/>
  <c r="K159" i="31" s="1"/>
  <c r="K128" i="31"/>
  <c r="M124" i="31"/>
  <c r="M128" i="31" s="1"/>
  <c r="O26" i="35" s="1"/>
  <c r="I124" i="31"/>
  <c r="I154" i="31" s="1"/>
  <c r="I187" i="31" s="1"/>
  <c r="K148" i="31"/>
  <c r="K150" i="31" s="1"/>
  <c r="K187" i="31"/>
  <c r="O124" i="31"/>
  <c r="O154" i="31" s="1"/>
  <c r="O187" i="31" s="1"/>
  <c r="O148" i="31"/>
  <c r="O150" i="31" s="1"/>
  <c r="O162" i="31" s="1"/>
  <c r="K180" i="31" l="1"/>
  <c r="K182" i="31" s="1"/>
  <c r="O29" i="34"/>
  <c r="K162" i="31"/>
  <c r="K164" i="31" s="1"/>
  <c r="K167" i="31" s="1"/>
  <c r="O128" i="31"/>
  <c r="I180" i="31"/>
  <c r="I182" i="31" s="1"/>
  <c r="I128" i="31"/>
  <c r="I148" i="31"/>
  <c r="I150" i="31" s="1"/>
  <c r="I156" i="31"/>
  <c r="I159" i="31" s="1"/>
  <c r="M148" i="31"/>
  <c r="M150" i="31" s="1"/>
  <c r="M162" i="31" s="1"/>
  <c r="M154" i="31"/>
  <c r="O180" i="31"/>
  <c r="O182" i="31" s="1"/>
  <c r="I162" i="31" l="1"/>
  <c r="I164" i="31" s="1"/>
  <c r="I167" i="31" s="1"/>
  <c r="M180" i="31"/>
  <c r="M182" i="31" s="1"/>
  <c r="M187" i="31"/>
  <c r="K59" i="31"/>
  <c r="I59" i="31"/>
  <c r="O53" i="31"/>
  <c r="M53" i="31"/>
  <c r="K53" i="31"/>
  <c r="I53" i="31"/>
  <c r="I85" i="31" l="1"/>
  <c r="I92" i="31"/>
  <c r="K85" i="31"/>
  <c r="K92" i="31"/>
  <c r="K70" i="31" l="1"/>
  <c r="I33" i="34" l="1"/>
  <c r="I58" i="19"/>
  <c r="M17" i="19"/>
  <c r="M49" i="31"/>
  <c r="K17" i="31" l="1"/>
  <c r="M17" i="31"/>
  <c r="O17" i="31"/>
  <c r="K18" i="31"/>
  <c r="M18" i="31"/>
  <c r="O18" i="31"/>
  <c r="K22" i="31"/>
  <c r="M22" i="31"/>
  <c r="O22" i="31"/>
  <c r="O23" i="31" l="1"/>
  <c r="O26" i="31" s="1"/>
  <c r="M23" i="31"/>
  <c r="M26" i="31" s="1"/>
  <c r="K23" i="31"/>
  <c r="K26" i="31" s="1"/>
  <c r="O71" i="19"/>
  <c r="M71" i="19"/>
  <c r="K71" i="19"/>
  <c r="I71" i="19"/>
  <c r="I33" i="19"/>
  <c r="N33" i="19"/>
  <c r="M33" i="19"/>
  <c r="K33" i="19"/>
  <c r="O33" i="19"/>
  <c r="S25" i="35" l="1"/>
  <c r="U25" i="35" s="1"/>
  <c r="S28" i="34"/>
  <c r="U28" i="34" s="1"/>
  <c r="Y28" i="34" s="1"/>
  <c r="I22" i="31" l="1"/>
  <c r="O17" i="19"/>
  <c r="M34" i="19"/>
  <c r="K17" i="19"/>
  <c r="K34" i="19" s="1"/>
  <c r="I17" i="19"/>
  <c r="O34" i="19" l="1"/>
  <c r="S30" i="35"/>
  <c r="U30" i="35" s="1"/>
  <c r="S18" i="35"/>
  <c r="U18" i="35" s="1"/>
  <c r="S33" i="34"/>
  <c r="U33" i="34" s="1"/>
  <c r="Y33" i="34" l="1"/>
  <c r="O58" i="19"/>
  <c r="M58" i="19"/>
  <c r="K58" i="19"/>
  <c r="O49" i="31" l="1"/>
  <c r="O50" i="31" s="1"/>
  <c r="K49" i="31"/>
  <c r="K50" i="31" s="1"/>
  <c r="Q25" i="34"/>
  <c r="S25" i="34" s="1"/>
  <c r="S19" i="34"/>
  <c r="U19" i="34" s="1"/>
  <c r="Y19" i="34" s="1"/>
  <c r="I18" i="31"/>
  <c r="I17" i="31"/>
  <c r="K28" i="31" l="1"/>
  <c r="K58" i="31" s="1"/>
  <c r="K84" i="31" s="1"/>
  <c r="K32" i="31" l="1"/>
  <c r="K52" i="31"/>
  <c r="K91" i="31"/>
  <c r="O28" i="31"/>
  <c r="K189" i="31" l="1"/>
  <c r="K67" i="31"/>
  <c r="K66" i="31"/>
  <c r="K54" i="31"/>
  <c r="O32" i="31"/>
  <c r="O52" i="31"/>
  <c r="O54" i="31" s="1"/>
  <c r="O66" i="31" s="1"/>
  <c r="K60" i="31"/>
  <c r="K63" i="31" s="1"/>
  <c r="K97" i="19"/>
  <c r="O97" i="19"/>
  <c r="K68" i="31" l="1"/>
  <c r="K71" i="31" s="1"/>
  <c r="K86" i="31"/>
  <c r="K93" i="31"/>
  <c r="S22" i="35"/>
  <c r="U22" i="35" s="1"/>
  <c r="S14" i="35"/>
  <c r="S13" i="35"/>
  <c r="U13" i="35" s="1"/>
  <c r="K98" i="19"/>
  <c r="S29" i="34"/>
  <c r="U25" i="34"/>
  <c r="Y25" i="34" s="1"/>
  <c r="S15" i="34"/>
  <c r="S16" i="34"/>
  <c r="U16" i="34" s="1"/>
  <c r="Y16" i="34" s="1"/>
  <c r="S14" i="34"/>
  <c r="U14" i="34" s="1"/>
  <c r="S26" i="35"/>
  <c r="O98" i="19"/>
  <c r="M28" i="35"/>
  <c r="M32" i="35" s="1"/>
  <c r="K28" i="35"/>
  <c r="K32" i="35" s="1"/>
  <c r="I28" i="35"/>
  <c r="I32" i="35" s="1"/>
  <c r="G28" i="35"/>
  <c r="G32" i="35" s="1"/>
  <c r="E28" i="35"/>
  <c r="E32" i="35" s="1"/>
  <c r="G16" i="35"/>
  <c r="G23" i="35" s="1"/>
  <c r="M16" i="35"/>
  <c r="M23" i="35" s="1"/>
  <c r="K16" i="35"/>
  <c r="K23" i="35" s="1"/>
  <c r="I16" i="35"/>
  <c r="I23" i="35" s="1"/>
  <c r="E16" i="35"/>
  <c r="E23" i="35" s="1"/>
  <c r="X31" i="34"/>
  <c r="V31" i="34"/>
  <c r="T31" i="34"/>
  <c r="M31" i="34"/>
  <c r="M35" i="34" s="1"/>
  <c r="K31" i="34"/>
  <c r="K35" i="34" s="1"/>
  <c r="I31" i="34"/>
  <c r="I35" i="34" s="1"/>
  <c r="G31" i="34"/>
  <c r="G35" i="34" s="1"/>
  <c r="E31" i="34"/>
  <c r="E35" i="34" s="1"/>
  <c r="C31" i="34"/>
  <c r="C35" i="34" s="1"/>
  <c r="M17" i="34"/>
  <c r="M26" i="34" s="1"/>
  <c r="K17" i="34"/>
  <c r="K26" i="34" s="1"/>
  <c r="I17" i="34"/>
  <c r="I26" i="34" s="1"/>
  <c r="G17" i="34"/>
  <c r="G26" i="34" s="1"/>
  <c r="E17" i="34"/>
  <c r="E26" i="34" s="1"/>
  <c r="C17" i="34"/>
  <c r="C26" i="34" s="1"/>
  <c r="Q17" i="34"/>
  <c r="Q26" i="34" s="1"/>
  <c r="W17" i="34"/>
  <c r="W26" i="34" s="1"/>
  <c r="K100" i="19"/>
  <c r="O90" i="19"/>
  <c r="O96" i="19"/>
  <c r="K96" i="19"/>
  <c r="O95" i="19"/>
  <c r="O92" i="19"/>
  <c r="K92" i="19"/>
  <c r="K90" i="19"/>
  <c r="O89" i="19"/>
  <c r="K89" i="19"/>
  <c r="M89" i="19" l="1"/>
  <c r="M95" i="19"/>
  <c r="M96" i="19"/>
  <c r="M90" i="19"/>
  <c r="M92" i="19"/>
  <c r="I96" i="19"/>
  <c r="I95" i="19"/>
  <c r="I89" i="19"/>
  <c r="I90" i="19"/>
  <c r="I92" i="19"/>
  <c r="K72" i="19"/>
  <c r="O58" i="31"/>
  <c r="S17" i="34"/>
  <c r="S26" i="34" s="1"/>
  <c r="I23" i="31"/>
  <c r="M28" i="31"/>
  <c r="M58" i="31" s="1"/>
  <c r="S15" i="35"/>
  <c r="U15" i="35" s="1"/>
  <c r="I49" i="31"/>
  <c r="I50" i="31" s="1"/>
  <c r="O72" i="19"/>
  <c r="M72" i="19"/>
  <c r="K95" i="19"/>
  <c r="K91" i="19"/>
  <c r="I91" i="19"/>
  <c r="Y14" i="34"/>
  <c r="O99" i="19"/>
  <c r="O101" i="19" s="1"/>
  <c r="I72" i="19"/>
  <c r="I34" i="19"/>
  <c r="O91" i="31" l="1"/>
  <c r="O84" i="31"/>
  <c r="O86" i="31" s="1"/>
  <c r="I26" i="31"/>
  <c r="O189" i="31"/>
  <c r="M32" i="31"/>
  <c r="O93" i="31"/>
  <c r="M50" i="31"/>
  <c r="K99" i="19"/>
  <c r="K101" i="19" s="1"/>
  <c r="K102" i="19" s="1"/>
  <c r="K103" i="19" s="1"/>
  <c r="O102" i="19"/>
  <c r="O103" i="19" s="1"/>
  <c r="O16" i="35"/>
  <c r="O23" i="35" s="1"/>
  <c r="Q16" i="35"/>
  <c r="Q23" i="35" s="1"/>
  <c r="O28" i="35"/>
  <c r="O32" i="35" s="1"/>
  <c r="S16" i="35"/>
  <c r="S23" i="35" s="1"/>
  <c r="U14" i="35"/>
  <c r="U16" i="35" s="1"/>
  <c r="U23" i="35" s="1"/>
  <c r="I28" i="31" l="1"/>
  <c r="I32" i="31" s="1"/>
  <c r="M189" i="31"/>
  <c r="M84" i="31"/>
  <c r="M86" i="31" s="1"/>
  <c r="M91" i="31"/>
  <c r="M93" i="31" s="1"/>
  <c r="I67" i="31"/>
  <c r="W29" i="34" s="1"/>
  <c r="M52" i="31"/>
  <c r="M54" i="31" s="1"/>
  <c r="M97" i="19"/>
  <c r="U26" i="35"/>
  <c r="S30" i="34"/>
  <c r="Q31" i="34"/>
  <c r="Q35" i="34" s="1"/>
  <c r="Q28" i="35"/>
  <c r="Q32" i="35" s="1"/>
  <c r="S27" i="35"/>
  <c r="P26" i="35"/>
  <c r="I52" i="31" l="1"/>
  <c r="I66" i="31" s="1"/>
  <c r="I68" i="31" s="1"/>
  <c r="I71" i="31" s="1"/>
  <c r="I58" i="31"/>
  <c r="I91" i="31" s="1"/>
  <c r="I93" i="31" s="1"/>
  <c r="I189" i="31"/>
  <c r="M66" i="31"/>
  <c r="I54" i="31"/>
  <c r="O17" i="34"/>
  <c r="O26" i="34" s="1"/>
  <c r="U15" i="34"/>
  <c r="S28" i="35"/>
  <c r="S32" i="35" s="1"/>
  <c r="U27" i="35"/>
  <c r="U30" i="34"/>
  <c r="S31" i="34"/>
  <c r="S35" i="34" s="1"/>
  <c r="I84" i="31" l="1"/>
  <c r="I86" i="31" s="1"/>
  <c r="I60" i="31"/>
  <c r="I63" i="31" s="1"/>
  <c r="M98" i="19"/>
  <c r="I98" i="19"/>
  <c r="Y30" i="34"/>
  <c r="U28" i="35"/>
  <c r="U32" i="35" s="1"/>
  <c r="U17" i="34"/>
  <c r="U26" i="34" s="1"/>
  <c r="Y15" i="34"/>
  <c r="Y17" i="34" s="1"/>
  <c r="Y26" i="34" s="1"/>
  <c r="O31" i="34"/>
  <c r="O35" i="34" s="1"/>
  <c r="W31" i="34"/>
  <c r="W35" i="34" s="1"/>
  <c r="M99" i="19" l="1"/>
  <c r="I100" i="19"/>
  <c r="U29" i="34"/>
  <c r="I99" i="19" l="1"/>
  <c r="I101" i="19" s="1"/>
  <c r="M101" i="19"/>
  <c r="Y29" i="34"/>
  <c r="Y31" i="34" s="1"/>
  <c r="Y35" i="34" s="1"/>
  <c r="U31" i="34"/>
  <c r="U35" i="34" s="1"/>
  <c r="M102" i="19" l="1"/>
  <c r="I102" i="19"/>
  <c r="I103" i="19" s="1"/>
  <c r="M103" i="19" l="1"/>
</calcChain>
</file>

<file path=xl/sharedStrings.xml><?xml version="1.0" encoding="utf-8"?>
<sst xmlns="http://schemas.openxmlformats.org/spreadsheetml/2006/main" count="542" uniqueCount="248">
  <si>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</si>
  <si>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</si>
  <si>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</si>
  <si>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</si>
  <si>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</si>
  <si>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</si>
  <si>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</si>
  <si>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</si>
  <si>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</si>
  <si>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</si>
  <si>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</si>
  <si>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</si>
  <si>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</si>
  <si>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</si>
  <si>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รวมส่วนของผู้ถือหุ้น</t>
  </si>
  <si>
    <t>งบการเงินรวม</t>
  </si>
  <si>
    <t>กำไรสะสม</t>
  </si>
  <si>
    <t>ยังไม่ได้จัดสรร</t>
  </si>
  <si>
    <t>ดอกเบี้ยรับ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</si>
  <si>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</si>
  <si>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</si>
  <si>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</si>
  <si>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</si>
  <si>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</si>
  <si>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</si>
  <si>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รวมสินทรัพย์ไม่หมุนเวียน</t>
  </si>
  <si>
    <t>ทุนจดทะเบียน</t>
  </si>
  <si>
    <t>สินทรัพย์ไม่หมุนเวียนอื่น</t>
  </si>
  <si>
    <t>ชำระแล้ว</t>
  </si>
  <si>
    <t>รวม</t>
  </si>
  <si>
    <t>กรรมการ</t>
  </si>
  <si>
    <t>รวมหนี้สิน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</si>
  <si>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</si>
  <si>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</si>
  <si>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</si>
  <si>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รวมหนี้สินไม่หมุนเวียน</t>
  </si>
  <si>
    <t>งบการเงินเฉพาะกิจการ</t>
  </si>
  <si>
    <t>ค่าใช้จ่ายในการบริหาร</t>
  </si>
  <si>
    <t>กำไรต่อหุ้นขั้นพื้นฐาน</t>
  </si>
  <si>
    <t>ผู้ถือหุ้น</t>
  </si>
  <si>
    <t xml:space="preserve">   สินทรัพย์และหนี้สินดำเนินงาน</t>
  </si>
  <si>
    <t>ส่วนเกินมูลค่าหุ้นสามัญ</t>
  </si>
  <si>
    <t>ที่ออกและ</t>
  </si>
  <si>
    <t>หนี้สินและส่วนของผู้ถือหุ้น (ต่อ)</t>
  </si>
  <si>
    <t>(หน่วย: พันบาท)</t>
  </si>
  <si>
    <t>(ยังไม่ได้ตรวจสอบ</t>
  </si>
  <si>
    <t>แต่สอบทานแล้ว)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</si>
  <si>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</si>
  <si>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</si>
  <si>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</si>
  <si>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องค์ประกอบอื่น</t>
  </si>
  <si>
    <t>จัดสรรแล้ว</t>
  </si>
  <si>
    <t>กำไรขาดทุนเบ็ดเสร็จรวมสำหรับงวด</t>
  </si>
  <si>
    <t>องค์ประกอบอื่นของส่วนของผู้ถือหุ้น</t>
  </si>
  <si>
    <t>(หน่วย: พันบาท ยกเว้นกำไรต่อหุ้นแสดงเป็นบาท)</t>
  </si>
  <si>
    <t>งบกำไรขาดทุนเบ็ดเสร็จ</t>
  </si>
  <si>
    <t>งบกำไรขาดทุนเบ็ดเสร็จ (ต่อ)</t>
  </si>
  <si>
    <t>(ยังไม่ได้ตรวจสอบ แต่สอบทานแล้ว)</t>
  </si>
  <si>
    <t xml:space="preserve">กำไรต่อหุ้น (บาท) </t>
  </si>
  <si>
    <t>กำไรขาดทุน:</t>
  </si>
  <si>
    <t>ปรับกระทบกำไรก่อนภาษีเป็นเงินสดรับ(จ่าย)จาก</t>
  </si>
  <si>
    <t>กำไรส่วนที่เป็นของผู้ถือหุ้นของบริษัทฯ</t>
  </si>
  <si>
    <t>ค่าใช้จ่ายภาษีเงินได้</t>
  </si>
  <si>
    <t>(ตรวจสอบแล้ว)</t>
  </si>
  <si>
    <t>รายการที่จะไม่ถูกบันทึกในส่วนของกำไรหรือขาดทุนในภายหลัง</t>
  </si>
  <si>
    <t xml:space="preserve">   - สุทธิภาษีเงินได้</t>
  </si>
  <si>
    <t xml:space="preserve">รายการที่จะไม่ถูกบันทึกในส่วนของกำไรหรือขาดทุนในภายหลัง </t>
  </si>
  <si>
    <t>จำนวนหุ้นสามัญถัวเฉลี่ยถ่วงน้ำหนัก (พันหุ้น)</t>
  </si>
  <si>
    <t>หุ้นสามัญ</t>
  </si>
  <si>
    <t>สินทรัพย์ทางการเงินไม่หมุนเวียนอื่น</t>
  </si>
  <si>
    <t>ต้นทุนทางการเงิน</t>
  </si>
  <si>
    <t>กระแสเงินสดจากกิจกรรมดำเนินงาน (ต่อ)</t>
  </si>
  <si>
    <t>ในบริษัทย่อย</t>
  </si>
  <si>
    <t>บริษัท ธนูลักษณ์ จำกัด (มหาชน) และบริษัทย่อย</t>
  </si>
  <si>
    <t>ชำระภายในหนึ่งปี</t>
  </si>
  <si>
    <t>ภาษีเงินได้นิติบุคคลค้างจ่าย</t>
  </si>
  <si>
    <t>หนี้สินตามสัญญาเช่า - สุทธิจากส่วนที่</t>
  </si>
  <si>
    <t>ถึงกำหนดชำระภายในหนึ่งปี</t>
  </si>
  <si>
    <t>หนี้สินภาษีเงินได้รอการตัดบัญชี</t>
  </si>
  <si>
    <t>หุ้นสามัญ 311,547,664 หุ้น มูลค่าหุ้นละ 1 บาท</t>
  </si>
  <si>
    <t>สำรองส่วนทุนจากการจ่ายโดยใช้หุ้นเป็นเกณฑ์</t>
  </si>
  <si>
    <t>สำรองตามกฎหมาย</t>
  </si>
  <si>
    <t>สำรองทั่วไป</t>
  </si>
  <si>
    <t xml:space="preserve">เงินปันผลรับ </t>
  </si>
  <si>
    <t>สำรองส่วนทุน</t>
  </si>
  <si>
    <t>จากการจ่ายโดย</t>
  </si>
  <si>
    <t>สำรองตาม</t>
  </si>
  <si>
    <t>ยังไม่ได้</t>
  </si>
  <si>
    <t>ของส่วนของ</t>
  </si>
  <si>
    <t>รวมส่วนของ</t>
  </si>
  <si>
    <t>ใช้หุ้นเป็นเกณฑ์</t>
  </si>
  <si>
    <t>กฎหมาย</t>
  </si>
  <si>
    <t>จัดสรร</t>
  </si>
  <si>
    <t>หมายเหตุประกอบงบการเงินระหว่างกาลเป็นส่วนหนึ่งของงบการเงินนี้</t>
  </si>
  <si>
    <t>ค่าเสื่อมราคาและค่าตัดจำหน่าย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</si>
  <si>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</si>
  <si>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</si>
  <si>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</si>
  <si>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</si>
  <si>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</si>
  <si>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</si>
  <si>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รวมรายได้อื่น</t>
  </si>
  <si>
    <t>รวมรายได้</t>
  </si>
  <si>
    <t>ค่าใช้จ่าย</t>
  </si>
  <si>
    <t>รวมค่าใช้จ่าย</t>
  </si>
  <si>
    <t>เงินให้กู้ยืมระยะสั้นแก่กิจการที่เกี่ยวข้องกัน</t>
  </si>
  <si>
    <t>สำรองการเปลี่ยนแปลง</t>
  </si>
  <si>
    <t>กำไรขาดทุนเบ็ดเสร็จอื่นสำหรับงวด</t>
  </si>
  <si>
    <t>โอนสำรองการเปลี่ยนแปลงของตราสารทุนที่วัดมูลค่ายุติธรรม</t>
  </si>
  <si>
    <t xml:space="preserve">   ผ่านกำไรขาดทุนเบ็ดเสร็จอื่นไปกำไรสะสม</t>
  </si>
  <si>
    <t>กำไรสำหรับงวด</t>
  </si>
  <si>
    <t>ส่วนของผู้มีส่วนได้เสียที่ไม่มีอำนาจควบคุมของบริษัทย่อย</t>
  </si>
  <si>
    <t>กำไรจากการดำเนินงาน</t>
  </si>
  <si>
    <t>หัก: ผลกระทบของภาษีเงินได้</t>
  </si>
  <si>
    <t>สัดส่วนการถือหุ้น</t>
  </si>
  <si>
    <t>ค่าใช้จ่ายที่เกิดจากการจ่ายโดยใช้หุ้นเป็นเกณฑ์</t>
  </si>
  <si>
    <t>ของสินทรัพย์</t>
  </si>
  <si>
    <t>ทางการเงิน</t>
  </si>
  <si>
    <t>ที่วัดมูลค่ายุติธรรม</t>
  </si>
  <si>
    <t>เบ็ดเสร็จอื่น</t>
  </si>
  <si>
    <t>ผ่านกำไรขาดทุน</t>
  </si>
  <si>
    <t>เงินสดและรายการเทียบเท่าเงินสดลดลงสุทธิ</t>
  </si>
  <si>
    <t>หุ้นสามัญ 304,622,662 หุ้น มูลค่าหุ้นละ 1 บาท</t>
  </si>
  <si>
    <t>ส่วนของผู้ถือหุ้นของบริษัทฯ</t>
  </si>
  <si>
    <t>อื่นๆ</t>
  </si>
  <si>
    <t>ผู้ถือหุ้นของ</t>
  </si>
  <si>
    <t>บริษัทฯ</t>
  </si>
  <si>
    <t>ที่ไม่มีอำนาจ</t>
  </si>
  <si>
    <t>ควบคุมของ</t>
  </si>
  <si>
    <t>บริษัทย่อย</t>
  </si>
  <si>
    <t>ผู้มีส่วนได้เสีย</t>
  </si>
  <si>
    <t>ส่วนของ</t>
  </si>
  <si>
    <t>ส่วนเกินมูลค่า</t>
  </si>
  <si>
    <t xml:space="preserve">   กิจกรรมดำเนินงาน:</t>
  </si>
  <si>
    <t xml:space="preserve">   เงินสดจ่ายต้นทุนทางการเงิน</t>
  </si>
  <si>
    <t xml:space="preserve">   จ่ายภาษีเงินได้</t>
  </si>
  <si>
    <t>เงินสดสุทธิใช้ไปในกิจกรรมลงทุน</t>
  </si>
  <si>
    <t>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</si>
  <si>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</si>
  <si>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</si>
  <si>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การเปลี่ยนแปลงสัดส่วนเงินลงทุนในบริษัทย่อย</t>
  </si>
  <si>
    <t>การเปลี่ยนแปลง</t>
  </si>
  <si>
    <t>รายได้ค่าที่ปรึกษาและกำกับดูแลโครงการ</t>
  </si>
  <si>
    <t>2567</t>
  </si>
  <si>
    <t>ยอดคงเหลือ ณ วันที่ 1 มกราคม 2567</t>
  </si>
  <si>
    <t>เงินให้กู้ยืมระยะยาวแก่กิจการที่เกี่ยวข้องกัน</t>
  </si>
  <si>
    <t>ส่วนที่ถึงกำหนดชำระภายในหนึ่งปี</t>
  </si>
  <si>
    <t>เงินให้สินเชื่อแก่ลูกหนี้ระยะสั้นและดอกเบี้ยค้างรับสุทธิ</t>
  </si>
  <si>
    <t>- สุทธิจากส่วนที่ถึงกำหนดชำระภายในหนึ่งปี</t>
  </si>
  <si>
    <t>เงินให้สินเชื่อจากการซื้อลูกหนี้และดอกเบี้ยค้างรับสุทธิ</t>
  </si>
  <si>
    <t>ค่าความนิยม</t>
  </si>
  <si>
    <t>เจ้าหนี้สถาบันการเงินจากการซื้อลูกหนี้</t>
  </si>
  <si>
    <t>เงินกู้ยืมระยะยาวจากกิจการที่เกี่ยวข้องกัน</t>
  </si>
  <si>
    <t xml:space="preserve"> </t>
  </si>
  <si>
    <t>กำไรต่อหุ้นปรับลด</t>
  </si>
  <si>
    <t>สำรองส่วนทุนจากการจ่ายโดยใช้</t>
  </si>
  <si>
    <t>ของสินทรัพย์ทางการเงิน</t>
  </si>
  <si>
    <t>ค่าเผื่อการลดมูลค่าและการเคลื่อนไหวช้าของสินค้าคงเหลือ (กลับรายการ)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</si>
  <si>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</si>
  <si>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</si>
  <si>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</si>
  <si>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</si>
  <si>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เจ้าหนี้สถาบันการเงินจากการซื้อสินเชื่อแก่ลูกหนี้</t>
  </si>
  <si>
    <t>สินทรัพย์ดำเนินงาน (เพิ่มขึ้น) ลดลง</t>
  </si>
  <si>
    <t>เงินสดสุทธิจาก (ใช้ไปใน) กิจกรรมดำเนินงาน</t>
  </si>
  <si>
    <t xml:space="preserve">หนี้สินดำเนินงานเพิ่มขึ้น (ลดลง) </t>
  </si>
  <si>
    <t>เงินสดจ่ายซื้อสินทรัพย์ทางการเงินอื่น</t>
  </si>
  <si>
    <t>เงินสดรับจากการจำหน่ายสินทรัพย์ทางการเงินอื่น</t>
  </si>
  <si>
    <t>เงินให้สินเชื่อแก่ลูกหนี้</t>
  </si>
  <si>
    <t>เงินสดจ่ายเพื่อซื้อที่ดิน อาคารและอุปกรณ์และสินทรัพย์ไม่มีตัวตน</t>
  </si>
  <si>
    <t xml:space="preserve">   ดอกเบี้ยรับ</t>
  </si>
  <si>
    <t>เงินปันผลรับ</t>
  </si>
  <si>
    <t>เงินให้กู้ยืมแก่กิจการที่เกี่ยวข้องกันเพิ่มขึ้น</t>
  </si>
  <si>
    <t>ส่วนแบ่ง (กำไร) ขาดทุนจากเงินลงทุนในการร่วมค้า</t>
  </si>
  <si>
    <t>กำไร (ขาดทุน) จากการดำเนินงานก่อนการเปลี่ยนแปลงใน</t>
  </si>
  <si>
    <t>ส่วนแบ่งกำไร (ขาดทุน) จากเงินลงทุนในการร่วมค้า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</si>
  <si>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</si>
  <si>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</si>
  <si>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>2568</t>
  </si>
  <si>
    <t>ยอดคงเหลือ ณ วันที่ 1 มกราคม 2568</t>
  </si>
  <si>
    <t xml:space="preserve"> 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</si>
  <si>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</si>
  <si>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</si>
  <si>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ทรัพย์สินรอการขาย</t>
  </si>
  <si>
    <t>ประมาณการหนี้สินไม่หมุนเวียนสำหรับผลประโยชน์พนักงาน</t>
  </si>
  <si>
    <t>หนี้สินหมุนเวียนอื่น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</si>
  <si>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</si>
  <si>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 - สุทธิ</t>
  </si>
  <si>
    <t>จากส่วนที่ถึงกำหนดชำระภายในหนึ่งปี</t>
  </si>
  <si>
    <t>หุ้นกู้ระยะยาว - สุทธิจากส่วนที่</t>
  </si>
  <si>
    <t>เงินมัดจำรับล่วงหน้า</t>
  </si>
  <si>
    <t>รายได้ค่าบริหารจัดการ</t>
  </si>
  <si>
    <t>การดำเนินงานที่ยกเลิก</t>
  </si>
  <si>
    <t xml:space="preserve">ด้วยมูลค่ายุติธรรมผ่านกำไรขาดทุนเบ็ดเสร็จอื่น </t>
  </si>
  <si>
    <t>จากการดำเนินงานต่อเนื่อง</t>
  </si>
  <si>
    <t>จากการดำเนินงานที่ยกเลิก</t>
  </si>
  <si>
    <t>กำไรก่อนภาษีจากการดำเนินงานต่อเนื่อง</t>
  </si>
  <si>
    <t>ตัดจำหน่ายต้นทุนในการออกหุ้นกู้และค่าธรรมเนียมเงินกู้ยืมระยะยาว</t>
  </si>
  <si>
    <t>เงินให้สินเชื่อจากการซื้อลูกหนี้</t>
  </si>
  <si>
    <t xml:space="preserve">   หุ้นเป็นเกณฑ์ (หมายเหตุ 13)</t>
  </si>
  <si>
    <t>การดำเนินงานต่อเนื่อง</t>
  </si>
  <si>
    <t>ขาดทุนจากเงินลงทุนในตราสารทุนที่กำหนดให้วัดมูลค่า</t>
  </si>
  <si>
    <t>กำไรที่ยังไม่เกิดขึ้นจากอัตราแลกเปลี่ยน</t>
  </si>
  <si>
    <t>เงินสดสุทธิใช้ไปในกิจกรรมจัดหาเงิน</t>
  </si>
  <si>
    <t>เงินสดจาก (ใช้ไปใน) กิจกรรมดำเนินงาน</t>
  </si>
  <si>
    <t>เงินสดจ่ายเพื่อลงทุนในบริษัทย่อย</t>
  </si>
  <si>
    <t>7, 2.2</t>
  </si>
  <si>
    <t>กำไรสำหรับงวดจากการดำเนินงานต่อเนื่อง</t>
  </si>
  <si>
    <t>กำไรหลังภาษีเงินได้สำหรับงวดจากการดำเนินงานที่ยกเลิก</t>
  </si>
  <si>
    <t>กำไรก่อนภาษีจากการดำเนินงานที่ยกเลิก (หมายเหตุ 15)</t>
  </si>
  <si>
    <t>เงินกู้ยืมระยะยาวจากสถาบันการเงิน - สุทธิ</t>
  </si>
  <si>
    <t>หนี้สินตามสัญญาเช่าส่วนที่ถึงกำหนด</t>
  </si>
  <si>
    <t>หุ้นกู้ระยะยาวส่วนที่ถึงกำหนดชำระภายในหนึ่งปี</t>
  </si>
  <si>
    <t>ทุนที่ออกและชำระแล้ว</t>
  </si>
  <si>
    <t>กำไรก่อนภาษีเงินได้</t>
  </si>
  <si>
    <t>กำไรสำหรับงวดจากการดำเนินงานที่ยกเลิก</t>
  </si>
  <si>
    <t>การแบ่งปันกำไรเบ็ดเสร็จรวม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</si>
  <si>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</si>
  <si>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</si>
  <si>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</si>
  <si>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</si>
  <si>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</si>
  <si>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</si>
  <si>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โอนกำไรสะสมที่ยังไม่จัดสรรไปเป็นสำรองตามกฎหมาย</t>
  </si>
  <si>
    <t>ซื้อส่วนของผู้มีส่วนได้เสียที่ไม่มีอำนาจควบคุม</t>
  </si>
  <si>
    <t xml:space="preserve">   และสินทรัพย์สิทธิการใช้</t>
  </si>
  <si>
    <t>ขาดทุนจากการชำระบัญชีบริษัทย่อย</t>
  </si>
  <si>
    <t>จ่ายเงินผลประโยชน์พนักงาน</t>
  </si>
  <si>
    <t>เงินสดจ่ายซื้อเงินลงทุนและเพิ่มทุนในบริษัทย่อย</t>
  </si>
  <si>
    <t>เงินกู้ยืมจากสถาบันการเงินเพิ่มขึ้น</t>
  </si>
  <si>
    <t>เงินกู้ยืมจากกิจการที่เกี่ยวข้องกันเพิ่มขึ้น (ลดลง)</t>
  </si>
  <si>
    <t>เงินปันผลจ่าย</t>
  </si>
  <si>
    <t>เงินสดและรายการเทียบเท่าเงินสดที่ถูกจัดประเภทเป็น</t>
  </si>
  <si>
    <t>เงินปันผลค้างจ่าย</t>
  </si>
  <si>
    <t>เงินปันผลจ่าย (หมายเหตุ 18)</t>
  </si>
  <si>
    <t xml:space="preserve">   ของบริษัทย่อย</t>
  </si>
  <si>
    <t>สินทรัพย์ที่ถือไว้เพื่อขาย</t>
  </si>
  <si>
    <t>ผลขาดทุนด้านเครดิตที่คาดว่าจะเกิดขึ้น</t>
  </si>
  <si>
    <t>ขาดทุน (กำไร) จากการจำหน่ายที่ดิน อาคาร และอุปกรณ์ สินทรัพย์ไม่มีตัวตน</t>
  </si>
  <si>
    <t xml:space="preserve">ค่าเผื่อผลขาดทุนด้านเครดิตที่คาดว่าจะเกิดขึ้น </t>
  </si>
  <si>
    <t>เงินให้สินเชื่อแก่ลูกหนี้ระยะยาวและดอกเบี้ยค้างรับสุทธิ</t>
  </si>
  <si>
    <t>กำไรขาดทุนเบ็ดเสร็จอื่น:</t>
  </si>
  <si>
    <t>กำไรขาดทุนเบ็ดเสร็จอื่นสำหรับงวด(ขาดทุน)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</si>
  <si>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</si>
  <si>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</si>
  <si>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 xml:space="preserve">กำไรขาดทุนเบ็ดเสร็จรวมสำหรับงวด </t>
  </si>
  <si>
    <t>ขาดทุนที่ยังไม่เกิดขึ้นจากตราสารอนุพันธ์</t>
  </si>
  <si>
    <t>รับโอนทรัพย์สินรอการขายจากลูกหนี้เงินให้สินเชื่อ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</si>
</sst>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.00_);_(* \(#,##0.00\);_(* &quot;-&quot;_);_(@_)"/>
    <numFmt numFmtId="172" formatCode="_([$€-2]\ * #,##0.00_);_([$€-2]\ * \(#,##0.00\);_([$€-2]\ * &quot;-&quot;??_);_(@_)"/>
    <numFmt numFmtId="173" formatCode="#,##0.00;[Red]\(#,##0.00\)"/>
    <numFmt numFmtId="174" formatCode="0.000%"/>
  </numFmts>
  <fonts count="34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b/>
      <i/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z val="9"/>
      <name val="Arial"/>
      <family val="2"/>
    </font>
    <font>
      <b/>
      <sz val="9"/>
      <name val="Arial"/>
      <family val="2"/>
    </font>
    <font>
      <b/>
      <sz val="14"/>
      <color theme="1"/>
      <name val="Angsana New"/>
      <family val="1"/>
    </font>
    <font>
      <sz val="10"/>
      <color theme="1"/>
      <name val="Arial"/>
      <family val="2"/>
    </font>
    <font>
      <strike/>
      <sz val="14"/>
      <name val="Angsana New"/>
      <family val="1"/>
    </font>
    <font>
      <i/>
      <strike/>
      <sz val="14"/>
      <name val="Angsana New"/>
      <family val="1"/>
    </font>
    <font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2">
    <xf numFmtId="0" fontId="0" fillId="0" borderId="0"/>
    <xf numFmtId="43" fontId="5" fillId="0" borderId="0" applyFont="0" applyFill="0" applyBorder="0" applyAlignment="0" applyProtection="0"/>
    <xf numFmtId="165" fontId="18" fillId="0" borderId="0" applyFont="0" applyFill="0" applyBorder="0" applyProtection="0">
      <alignment textRotation="140"/>
    </xf>
    <xf numFmtId="43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5" fillId="0" borderId="0"/>
    <xf numFmtId="43" fontId="5" fillId="0" borderId="0" applyFont="0" applyFill="0" applyBorder="0" applyAlignment="0" applyProtection="0"/>
    <xf numFmtId="168" fontId="5" fillId="0" borderId="0"/>
    <xf numFmtId="167" fontId="5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69" fontId="12" fillId="0" borderId="0"/>
    <xf numFmtId="0" fontId="13" fillId="0" borderId="0"/>
    <xf numFmtId="0" fontId="23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4" fillId="0" borderId="0"/>
    <xf numFmtId="0" fontId="17" fillId="0" borderId="0"/>
    <xf numFmtId="0" fontId="20" fillId="0" borderId="0"/>
    <xf numFmtId="0" fontId="20" fillId="0" borderId="0"/>
    <xf numFmtId="0" fontId="16" fillId="0" borderId="0"/>
    <xf numFmtId="10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0" fontId="19" fillId="0" borderId="0"/>
    <xf numFmtId="165" fontId="5" fillId="0" borderId="0" applyFont="0" applyFill="0" applyBorder="0" applyAlignment="0" applyProtection="0"/>
    <xf numFmtId="165" fontId="17" fillId="0" borderId="0" applyFont="0" applyFill="0" applyBorder="0" applyProtection="0">
      <alignment textRotation="140"/>
    </xf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7" fillId="0" borderId="0"/>
    <xf numFmtId="165" fontId="26" fillId="0" borderId="0" applyFont="0" applyFill="0" applyBorder="0" applyProtection="0"/>
    <xf numFmtId="0" fontId="25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" fillId="0" borderId="0"/>
    <xf numFmtId="0" fontId="14" fillId="0" borderId="0"/>
    <xf numFmtId="165" fontId="21" fillId="0" borderId="0" applyFont="0" applyFill="0" applyBorder="0" applyAlignment="0" applyProtection="0"/>
    <xf numFmtId="0" fontId="14" fillId="0" borderId="0"/>
    <xf numFmtId="9" fontId="33" fillId="0" borderId="0" applyFont="0" applyFill="0" applyBorder="0" applyAlignment="0" applyProtection="0"/>
  </cellStyleXfs>
  <cellXfs count="207">
    <xf numFmtId="0" fontId="0" fillId="0" borderId="0" xfId="0"/>
    <xf numFmtId="0" fontId="6" fillId="0" borderId="0" xfId="0" applyFont="1" applyAlignment="1">
      <alignment horizontal="centerContinuous"/>
    </xf>
    <xf numFmtId="0" fontId="6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center"/>
    </xf>
    <xf numFmtId="41" fontId="6" fillId="0" borderId="0" xfId="0" applyNumberFormat="1" applyFont="1"/>
    <xf numFmtId="0" fontId="9" fillId="0" borderId="0" xfId="0" applyFont="1" applyAlignment="1">
      <alignment horizontal="center"/>
    </xf>
    <xf numFmtId="166" fontId="9" fillId="0" borderId="0" xfId="1" applyNumberFormat="1" applyFont="1" applyFill="1" applyBorder="1"/>
    <xf numFmtId="166" fontId="6" fillId="0" borderId="0" xfId="1" applyNumberFormat="1" applyFont="1" applyFill="1" applyBorder="1"/>
    <xf numFmtId="43" fontId="6" fillId="0" borderId="0" xfId="1" applyFont="1" applyFill="1" applyBorder="1"/>
    <xf numFmtId="41" fontId="6" fillId="0" borderId="4" xfId="1" applyNumberFormat="1" applyFont="1" applyFill="1" applyBorder="1"/>
    <xf numFmtId="41" fontId="6" fillId="0" borderId="0" xfId="1" applyNumberFormat="1" applyFont="1" applyFill="1" applyBorder="1"/>
    <xf numFmtId="0" fontId="9" fillId="0" borderId="0" xfId="0" applyFont="1" applyAlignment="1">
      <alignment horizontal="centerContinuous"/>
    </xf>
    <xf numFmtId="0" fontId="9" fillId="0" borderId="0" xfId="0" applyFont="1" applyAlignment="1">
      <alignment horizontal="center" vertical="justify"/>
    </xf>
    <xf numFmtId="166" fontId="6" fillId="0" borderId="0" xfId="0" applyNumberFormat="1" applyFont="1"/>
    <xf numFmtId="0" fontId="9" fillId="0" borderId="0" xfId="0" applyFont="1" applyAlignment="1">
      <alignment horizontal="left" vertical="justify"/>
    </xf>
    <xf numFmtId="165" fontId="6" fillId="0" borderId="0" xfId="0" applyNumberFormat="1" applyFont="1"/>
    <xf numFmtId="0" fontId="6" fillId="0" borderId="0" xfId="0" applyFont="1" applyAlignment="1">
      <alignment horizontal="right" vertical="center"/>
    </xf>
    <xf numFmtId="41" fontId="6" fillId="0" borderId="0" xfId="1" applyNumberFormat="1" applyFont="1" applyFill="1"/>
    <xf numFmtId="41" fontId="6" fillId="0" borderId="3" xfId="1" applyNumberFormat="1" applyFont="1" applyFill="1" applyBorder="1"/>
    <xf numFmtId="41" fontId="6" fillId="0" borderId="4" xfId="8" applyNumberFormat="1" applyFont="1" applyFill="1" applyBorder="1" applyAlignment="1">
      <alignment horizontal="left"/>
    </xf>
    <xf numFmtId="166" fontId="6" fillId="0" borderId="0" xfId="25" applyNumberFormat="1" applyFont="1" applyAlignment="1">
      <alignment horizontal="center"/>
    </xf>
    <xf numFmtId="0" fontId="6" fillId="0" borderId="0" xfId="25" applyFont="1"/>
    <xf numFmtId="166" fontId="6" fillId="0" borderId="0" xfId="25" applyNumberFormat="1" applyFont="1"/>
    <xf numFmtId="49" fontId="8" fillId="0" borderId="0" xfId="25" applyNumberFormat="1" applyFont="1" applyAlignment="1">
      <alignment horizontal="center"/>
    </xf>
    <xf numFmtId="41" fontId="6" fillId="0" borderId="4" xfId="25" applyNumberFormat="1" applyFont="1" applyBorder="1" applyAlignment="1">
      <alignment horizontal="left"/>
    </xf>
    <xf numFmtId="41" fontId="6" fillId="0" borderId="0" xfId="25" applyNumberFormat="1" applyFont="1" applyAlignment="1">
      <alignment horizontal="left"/>
    </xf>
    <xf numFmtId="41" fontId="6" fillId="0" borderId="0" xfId="1" applyNumberFormat="1" applyFont="1" applyFill="1" applyBorder="1" applyAlignment="1">
      <alignment horizontal="right" vertical="top"/>
    </xf>
    <xf numFmtId="41" fontId="6" fillId="0" borderId="4" xfId="1" applyNumberFormat="1" applyFont="1" applyFill="1" applyBorder="1" applyAlignment="1">
      <alignment horizontal="right" vertical="top"/>
    </xf>
    <xf numFmtId="0" fontId="6" fillId="0" borderId="4" xfId="0" applyFont="1" applyBorder="1" applyAlignment="1">
      <alignment horizontal="center" vertical="justify"/>
    </xf>
    <xf numFmtId="0" fontId="6" fillId="0" borderId="0" xfId="0" applyFont="1" applyAlignment="1">
      <alignment horizontal="center" vertical="justify"/>
    </xf>
    <xf numFmtId="41" fontId="6" fillId="0" borderId="0" xfId="8" applyNumberFormat="1" applyFont="1" applyFill="1" applyBorder="1" applyAlignment="1">
      <alignment horizontal="left"/>
    </xf>
    <xf numFmtId="41" fontId="6" fillId="0" borderId="0" xfId="4" applyNumberFormat="1" applyFont="1" applyFill="1" applyAlignment="1">
      <alignment horizontal="right"/>
    </xf>
    <xf numFmtId="166" fontId="28" fillId="0" borderId="0" xfId="1" applyNumberFormat="1" applyFont="1" applyFill="1" applyBorder="1" applyAlignment="1"/>
    <xf numFmtId="0" fontId="27" fillId="0" borderId="0" xfId="0" applyFont="1"/>
    <xf numFmtId="0" fontId="6" fillId="0" borderId="0" xfId="0" applyFont="1" applyAlignment="1">
      <alignment horizontal="left" vertical="justify"/>
    </xf>
    <xf numFmtId="0" fontId="9" fillId="0" borderId="0" xfId="0" applyFont="1" applyAlignment="1">
      <alignment horizontal="left"/>
    </xf>
    <xf numFmtId="41" fontId="6" fillId="0" borderId="0" xfId="0" applyNumberFormat="1" applyFont="1" applyAlignment="1">
      <alignment horizontal="left"/>
    </xf>
    <xf numFmtId="41" fontId="6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41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1" fontId="6" fillId="0" borderId="5" xfId="0" applyNumberFormat="1" applyFont="1" applyBorder="1" applyAlignment="1">
      <alignment horizontal="left"/>
    </xf>
    <xf numFmtId="41" fontId="6" fillId="0" borderId="6" xfId="0" applyNumberFormat="1" applyFont="1" applyBorder="1" applyAlignment="1">
      <alignment horizontal="left"/>
    </xf>
    <xf numFmtId="41" fontId="6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Continuous"/>
    </xf>
    <xf numFmtId="41" fontId="6" fillId="0" borderId="4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43" fontId="6" fillId="0" borderId="0" xfId="1" applyFont="1" applyFill="1" applyAlignment="1">
      <alignment horizontal="right"/>
    </xf>
    <xf numFmtId="37" fontId="6" fillId="0" borderId="0" xfId="0" applyNumberFormat="1" applyFont="1"/>
    <xf numFmtId="0" fontId="9" fillId="0" borderId="0" xfId="0" applyFont="1" applyAlignment="1">
      <alignment horizontal="right"/>
    </xf>
    <xf numFmtId="41" fontId="6" fillId="0" borderId="0" xfId="25" applyNumberFormat="1" applyFont="1"/>
    <xf numFmtId="0" fontId="9" fillId="0" borderId="0" xfId="0" applyFont="1" applyAlignment="1">
      <alignment vertical="justify"/>
    </xf>
    <xf numFmtId="0" fontId="6" fillId="0" borderId="0" xfId="21" applyFont="1"/>
    <xf numFmtId="0" fontId="8" fillId="0" borderId="0" xfId="0" applyFont="1" applyAlignment="1">
      <alignment horizontal="centerContinuous"/>
    </xf>
    <xf numFmtId="0" fontId="15" fillId="0" borderId="0" xfId="0" applyFont="1" applyAlignment="1">
      <alignment horizontal="centerContinuous"/>
    </xf>
    <xf numFmtId="41" fontId="6" fillId="0" borderId="0" xfId="113" applyNumberFormat="1" applyFont="1" applyAlignment="1">
      <alignment horizontal="left"/>
    </xf>
    <xf numFmtId="173" fontId="6" fillId="0" borderId="0" xfId="21" applyNumberFormat="1" applyFont="1"/>
    <xf numFmtId="0" fontId="24" fillId="0" borderId="0" xfId="21" applyFont="1"/>
    <xf numFmtId="41" fontId="6" fillId="0" borderId="0" xfId="115" applyNumberFormat="1" applyFont="1" applyAlignment="1">
      <alignment horizontal="left"/>
    </xf>
    <xf numFmtId="0" fontId="6" fillId="0" borderId="0" xfId="128" applyFont="1"/>
    <xf numFmtId="0" fontId="15" fillId="0" borderId="0" xfId="0" applyFont="1" applyAlignment="1">
      <alignment horizontal="center"/>
    </xf>
    <xf numFmtId="41" fontId="6" fillId="0" borderId="0" xfId="119" applyNumberFormat="1" applyFont="1" applyAlignment="1">
      <alignment horizontal="left"/>
    </xf>
    <xf numFmtId="173" fontId="6" fillId="0" borderId="0" xfId="0" applyNumberFormat="1" applyFont="1"/>
    <xf numFmtId="41" fontId="6" fillId="0" borderId="0" xfId="85" applyNumberFormat="1" applyFont="1" applyAlignment="1">
      <alignment horizontal="left"/>
    </xf>
    <xf numFmtId="173" fontId="6" fillId="0" borderId="0" xfId="121" applyNumberFormat="1" applyFont="1"/>
    <xf numFmtId="41" fontId="6" fillId="0" borderId="4" xfId="123" applyNumberFormat="1" applyFont="1" applyBorder="1" applyAlignment="1">
      <alignment horizontal="left"/>
    </xf>
    <xf numFmtId="0" fontId="9" fillId="0" borderId="0" xfId="21" applyFont="1" applyAlignment="1">
      <alignment horizontal="left"/>
    </xf>
    <xf numFmtId="0" fontId="8" fillId="0" borderId="0" xfId="21" applyFont="1" applyAlignment="1">
      <alignment horizontal="center"/>
    </xf>
    <xf numFmtId="0" fontId="6" fillId="0" borderId="0" xfId="21" applyFont="1" applyAlignment="1">
      <alignment horizontal="left"/>
    </xf>
    <xf numFmtId="0" fontId="6" fillId="0" borderId="5" xfId="0" quotePrefix="1" applyFont="1" applyBorder="1" applyAlignment="1">
      <alignment horizontal="center"/>
    </xf>
    <xf numFmtId="41" fontId="6" fillId="0" borderId="0" xfId="4" applyNumberFormat="1" applyFont="1" applyFill="1" applyAlignment="1"/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horizontal="centerContinuous" vertical="center"/>
    </xf>
    <xf numFmtId="41" fontId="6" fillId="0" borderId="0" xfId="0" applyNumberFormat="1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15" fontId="6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92" applyFont="1" applyAlignment="1">
      <alignment vertical="center"/>
    </xf>
    <xf numFmtId="41" fontId="6" fillId="0" borderId="5" xfId="0" applyNumberFormat="1" applyFont="1" applyBorder="1" applyAlignment="1">
      <alignment horizontal="left" vertical="center"/>
    </xf>
    <xf numFmtId="41" fontId="6" fillId="0" borderId="0" xfId="72" applyNumberFormat="1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41" fontId="6" fillId="0" borderId="3" xfId="0" applyNumberFormat="1" applyFont="1" applyBorder="1" applyAlignment="1">
      <alignment horizontal="left" vertical="center"/>
    </xf>
    <xf numFmtId="164" fontId="6" fillId="0" borderId="0" xfId="82" applyNumberFormat="1" applyFont="1" applyAlignment="1">
      <alignment horizontal="left" vertical="center"/>
    </xf>
    <xf numFmtId="0" fontId="6" fillId="0" borderId="0" xfId="82" applyFont="1" applyAlignment="1">
      <alignment vertical="center"/>
    </xf>
    <xf numFmtId="164" fontId="6" fillId="0" borderId="0" xfId="69" applyNumberFormat="1" applyFont="1" applyAlignment="1">
      <alignment horizontal="left" vertical="center"/>
    </xf>
    <xf numFmtId="0" fontId="6" fillId="0" borderId="0" xfId="69" applyFont="1" applyAlignment="1">
      <alignment vertical="center"/>
    </xf>
    <xf numFmtId="41" fontId="6" fillId="0" borderId="0" xfId="4" applyNumberFormat="1" applyFont="1" applyFill="1" applyBorder="1" applyAlignment="1">
      <alignment horizontal="center" vertical="center"/>
    </xf>
    <xf numFmtId="164" fontId="6" fillId="0" borderId="0" xfId="90" applyNumberFormat="1" applyFont="1" applyAlignment="1">
      <alignment horizontal="left" vertical="center"/>
    </xf>
    <xf numFmtId="0" fontId="6" fillId="0" borderId="0" xfId="90" applyFont="1" applyAlignment="1">
      <alignment vertical="center"/>
    </xf>
    <xf numFmtId="164" fontId="6" fillId="0" borderId="0" xfId="87" applyNumberFormat="1" applyFont="1" applyAlignment="1">
      <alignment horizontal="left" vertical="center"/>
    </xf>
    <xf numFmtId="166" fontId="6" fillId="0" borderId="0" xfId="1" applyNumberFormat="1" applyFont="1" applyFill="1" applyAlignment="1">
      <alignment vertical="center"/>
    </xf>
    <xf numFmtId="164" fontId="6" fillId="0" borderId="0" xfId="61" applyNumberFormat="1" applyFont="1" applyAlignment="1">
      <alignment horizontal="left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41" fontId="6" fillId="0" borderId="6" xfId="0" applyNumberFormat="1" applyFont="1" applyBorder="1" applyAlignment="1">
      <alignment horizontal="left" vertical="center"/>
    </xf>
    <xf numFmtId="41" fontId="6" fillId="0" borderId="10" xfId="1" applyNumberFormat="1" applyFont="1" applyFill="1" applyBorder="1" applyAlignment="1">
      <alignment horizontal="left" vertical="center"/>
    </xf>
    <xf numFmtId="41" fontId="6" fillId="0" borderId="4" xfId="1" applyNumberFormat="1" applyFont="1" applyFill="1" applyBorder="1" applyAlignment="1">
      <alignment horizontal="left" vertical="center"/>
    </xf>
    <xf numFmtId="41" fontId="6" fillId="0" borderId="0" xfId="1" applyNumberFormat="1" applyFont="1" applyFill="1" applyBorder="1" applyAlignment="1">
      <alignment horizontal="left" vertical="center"/>
    </xf>
    <xf numFmtId="41" fontId="6" fillId="0" borderId="6" xfId="1" applyNumberFormat="1" applyFont="1" applyFill="1" applyBorder="1" applyAlignment="1">
      <alignment horizontal="left" vertical="center"/>
    </xf>
    <xf numFmtId="0" fontId="6" fillId="0" borderId="7" xfId="0" applyFont="1" applyBorder="1" applyAlignment="1">
      <alignment vertical="center"/>
    </xf>
    <xf numFmtId="41" fontId="6" fillId="0" borderId="0" xfId="1" applyNumberFormat="1" applyFont="1" applyFill="1" applyAlignment="1"/>
    <xf numFmtId="41" fontId="6" fillId="0" borderId="0" xfId="1" applyNumberFormat="1" applyFont="1" applyFill="1" applyBorder="1" applyAlignment="1"/>
    <xf numFmtId="166" fontId="9" fillId="0" borderId="0" xfId="1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41" fontId="6" fillId="0" borderId="8" xfId="0" applyNumberFormat="1" applyFont="1" applyBorder="1" applyAlignment="1">
      <alignment horizontal="left" vertical="center"/>
    </xf>
    <xf numFmtId="41" fontId="6" fillId="0" borderId="9" xfId="0" applyNumberFormat="1" applyFont="1" applyBorder="1" applyAlignment="1">
      <alignment horizontal="left" vertical="center"/>
    </xf>
    <xf numFmtId="41" fontId="24" fillId="0" borderId="0" xfId="0" applyNumberFormat="1" applyFont="1" applyAlignment="1">
      <alignment horizontal="left"/>
    </xf>
    <xf numFmtId="41" fontId="6" fillId="0" borderId="4" xfId="115" applyNumberFormat="1" applyFont="1" applyBorder="1" applyAlignment="1">
      <alignment horizontal="left"/>
    </xf>
    <xf numFmtId="41" fontId="6" fillId="0" borderId="0" xfId="84" applyNumberFormat="1" applyFont="1" applyAlignment="1">
      <alignment horizontal="left"/>
    </xf>
    <xf numFmtId="0" fontId="6" fillId="0" borderId="0" xfId="0" applyFont="1" applyAlignment="1">
      <alignment horizontal="left" indent="1"/>
    </xf>
    <xf numFmtId="41" fontId="6" fillId="0" borderId="0" xfId="21" applyNumberFormat="1" applyFont="1"/>
    <xf numFmtId="174" fontId="6" fillId="0" borderId="0" xfId="131" applyNumberFormat="1" applyFont="1"/>
    <xf numFmtId="164" fontId="6" fillId="0" borderId="0" xfId="92" applyNumberFormat="1" applyFont="1" applyAlignment="1">
      <alignment horizontal="left" vertical="center"/>
    </xf>
    <xf numFmtId="0" fontId="6" fillId="0" borderId="0" xfId="72" applyFont="1" applyAlignment="1">
      <alignment vertical="center"/>
    </xf>
    <xf numFmtId="41" fontId="6" fillId="0" borderId="0" xfId="110" applyNumberFormat="1" applyFont="1" applyAlignment="1">
      <alignment horizontal="left"/>
    </xf>
    <xf numFmtId="41" fontId="6" fillId="0" borderId="0" xfId="112" applyNumberFormat="1" applyFont="1" applyAlignment="1">
      <alignment horizontal="left"/>
    </xf>
    <xf numFmtId="41" fontId="6" fillId="0" borderId="4" xfId="112" applyNumberFormat="1" applyFont="1" applyBorder="1" applyAlignment="1">
      <alignment horizontal="left"/>
    </xf>
    <xf numFmtId="41" fontId="6" fillId="0" borderId="0" xfId="117" applyNumberFormat="1" applyFont="1" applyAlignment="1">
      <alignment horizontal="left"/>
    </xf>
    <xf numFmtId="41" fontId="6" fillId="0" borderId="0" xfId="86" applyNumberFormat="1" applyFont="1" applyAlignment="1">
      <alignment horizontal="left"/>
    </xf>
    <xf numFmtId="41" fontId="6" fillId="0" borderId="0" xfId="124" applyNumberFormat="1" applyFont="1" applyAlignment="1">
      <alignment horizontal="left"/>
    </xf>
    <xf numFmtId="41" fontId="6" fillId="0" borderId="0" xfId="95" applyNumberFormat="1" applyFont="1" applyAlignment="1">
      <alignment horizontal="left"/>
    </xf>
    <xf numFmtId="41" fontId="6" fillId="0" borderId="0" xfId="21" applyNumberFormat="1" applyFont="1" applyAlignment="1">
      <alignment horizontal="left"/>
    </xf>
    <xf numFmtId="43" fontId="6" fillId="0" borderId="0" xfId="1" applyFont="1"/>
    <xf numFmtId="43" fontId="7" fillId="0" borderId="0" xfId="1" applyFont="1"/>
    <xf numFmtId="43" fontId="9" fillId="0" borderId="0" xfId="1" applyFont="1"/>
    <xf numFmtId="0" fontId="6" fillId="0" borderId="4" xfId="0" quotePrefix="1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6" fillId="0" borderId="0" xfId="71" applyNumberFormat="1" applyFont="1" applyAlignment="1">
      <alignment horizontal="left"/>
    </xf>
    <xf numFmtId="41" fontId="6" fillId="0" borderId="0" xfId="65" applyNumberFormat="1" applyFont="1" applyAlignment="1">
      <alignment horizontal="left"/>
    </xf>
    <xf numFmtId="0" fontId="14" fillId="0" borderId="0" xfId="65"/>
    <xf numFmtId="41" fontId="6" fillId="0" borderId="8" xfId="73" applyNumberFormat="1" applyFont="1" applyBorder="1" applyAlignment="1">
      <alignment horizontal="left"/>
    </xf>
    <xf numFmtId="41" fontId="6" fillId="0" borderId="8" xfId="0" applyNumberFormat="1" applyFont="1" applyBorder="1" applyAlignment="1">
      <alignment horizontal="left"/>
    </xf>
    <xf numFmtId="41" fontId="6" fillId="0" borderId="8" xfId="65" applyNumberFormat="1" applyFont="1" applyBorder="1" applyAlignment="1">
      <alignment horizontal="left"/>
    </xf>
    <xf numFmtId="41" fontId="6" fillId="0" borderId="2" xfId="73" applyNumberFormat="1" applyFont="1" applyBorder="1" applyAlignment="1">
      <alignment horizontal="left"/>
    </xf>
    <xf numFmtId="41" fontId="6" fillId="0" borderId="2" xfId="0" applyNumberFormat="1" applyFont="1" applyBorder="1" applyAlignment="1">
      <alignment horizontal="left"/>
    </xf>
    <xf numFmtId="41" fontId="6" fillId="0" borderId="2" xfId="65" applyNumberFormat="1" applyFont="1" applyBorder="1" applyAlignment="1">
      <alignment horizontal="left"/>
    </xf>
    <xf numFmtId="41" fontId="6" fillId="0" borderId="9" xfId="73" applyNumberFormat="1" applyFont="1" applyBorder="1" applyAlignment="1">
      <alignment horizontal="left"/>
    </xf>
    <xf numFmtId="41" fontId="6" fillId="0" borderId="9" xfId="0" applyNumberFormat="1" applyFont="1" applyBorder="1" applyAlignment="1">
      <alignment horizontal="left"/>
    </xf>
    <xf numFmtId="41" fontId="6" fillId="0" borderId="9" xfId="65" applyNumberFormat="1" applyFont="1" applyBorder="1" applyAlignment="1">
      <alignment horizontal="left"/>
    </xf>
    <xf numFmtId="41" fontId="6" fillId="0" borderId="10" xfId="0" applyNumberFormat="1" applyFont="1" applyBorder="1" applyAlignment="1">
      <alignment horizontal="left"/>
    </xf>
    <xf numFmtId="41" fontId="6" fillId="0" borderId="0" xfId="100" applyNumberFormat="1" applyFont="1" applyAlignment="1">
      <alignment horizontal="left"/>
    </xf>
    <xf numFmtId="41" fontId="6" fillId="0" borderId="0" xfId="68" applyNumberFormat="1" applyFont="1" applyAlignment="1">
      <alignment horizontal="left"/>
    </xf>
    <xf numFmtId="0" fontId="6" fillId="0" borderId="0" xfId="51" applyFont="1"/>
    <xf numFmtId="0" fontId="6" fillId="0" borderId="0" xfId="66" applyFont="1"/>
    <xf numFmtId="0" fontId="29" fillId="0" borderId="0" xfId="59" applyFont="1"/>
    <xf numFmtId="0" fontId="24" fillId="0" borderId="0" xfId="0" applyFont="1"/>
    <xf numFmtId="0" fontId="24" fillId="0" borderId="0" xfId="59" applyFont="1"/>
    <xf numFmtId="49" fontId="9" fillId="0" borderId="0" xfId="0" applyNumberFormat="1" applyFont="1"/>
    <xf numFmtId="172" fontId="9" fillId="0" borderId="0" xfId="0" applyNumberFormat="1" applyFont="1"/>
    <xf numFmtId="172" fontId="9" fillId="0" borderId="0" xfId="0" applyNumberFormat="1" applyFont="1" applyAlignment="1">
      <alignment horizontal="right"/>
    </xf>
    <xf numFmtId="41" fontId="9" fillId="0" borderId="0" xfId="0" applyNumberFormat="1" applyFont="1"/>
    <xf numFmtId="49" fontId="8" fillId="0" borderId="0" xfId="0" applyNumberFormat="1" applyFont="1"/>
    <xf numFmtId="49" fontId="6" fillId="0" borderId="0" xfId="18" applyNumberFormat="1" applyFont="1" applyAlignment="1">
      <alignment vertical="top"/>
    </xf>
    <xf numFmtId="41" fontId="6" fillId="0" borderId="0" xfId="56" applyNumberFormat="1" applyFont="1" applyAlignment="1">
      <alignment horizontal="left"/>
    </xf>
    <xf numFmtId="49" fontId="6" fillId="0" borderId="0" xfId="0" applyNumberFormat="1" applyFont="1"/>
    <xf numFmtId="41" fontId="6" fillId="0" borderId="4" xfId="56" applyNumberFormat="1" applyFont="1" applyBorder="1" applyAlignment="1">
      <alignment horizontal="left"/>
    </xf>
    <xf numFmtId="41" fontId="6" fillId="0" borderId="5" xfId="0" applyNumberFormat="1" applyFont="1" applyBorder="1" applyAlignment="1">
      <alignment horizontal="right"/>
    </xf>
    <xf numFmtId="49" fontId="24" fillId="0" borderId="0" xfId="0" applyNumberFormat="1" applyFont="1"/>
    <xf numFmtId="41" fontId="6" fillId="0" borderId="4" xfId="0" applyNumberFormat="1" applyFont="1" applyBorder="1" applyAlignment="1">
      <alignment horizontal="right"/>
    </xf>
    <xf numFmtId="41" fontId="6" fillId="0" borderId="6" xfId="0" applyNumberFormat="1" applyFont="1" applyBorder="1" applyAlignment="1">
      <alignment horizontal="right"/>
    </xf>
    <xf numFmtId="0" fontId="24" fillId="0" borderId="0" xfId="59" applyFont="1" applyAlignment="1">
      <alignment horizontal="left"/>
    </xf>
    <xf numFmtId="0" fontId="24" fillId="0" borderId="0" xfId="59" applyFont="1" applyAlignment="1">
      <alignment horizontal="left" indent="1"/>
    </xf>
    <xf numFmtId="41" fontId="6" fillId="0" borderId="4" xfId="78" applyNumberFormat="1" applyFont="1" applyBorder="1" applyAlignment="1">
      <alignment horizontal="left"/>
    </xf>
    <xf numFmtId="0" fontId="29" fillId="0" borderId="0" xfId="59" applyFont="1" applyAlignment="1">
      <alignment horizontal="left"/>
    </xf>
    <xf numFmtId="41" fontId="6" fillId="0" borderId="3" xfId="0" applyNumberFormat="1" applyFont="1" applyBorder="1" applyAlignment="1">
      <alignment horizontal="left"/>
    </xf>
    <xf numFmtId="41" fontId="6" fillId="0" borderId="6" xfId="0" applyNumberFormat="1" applyFont="1" applyBorder="1" applyAlignment="1">
      <alignment horizontal="center"/>
    </xf>
    <xf numFmtId="41" fontId="6" fillId="0" borderId="5" xfId="0" applyNumberFormat="1" applyFont="1" applyBorder="1" applyAlignment="1">
      <alignment horizontal="center"/>
    </xf>
    <xf numFmtId="3" fontId="9" fillId="0" borderId="0" xfId="0" applyNumberFormat="1" applyFont="1"/>
    <xf numFmtId="3" fontId="6" fillId="0" borderId="0" xfId="0" applyNumberFormat="1" applyFont="1"/>
    <xf numFmtId="0" fontId="24" fillId="0" borderId="0" xfId="59" applyFont="1" applyAlignment="1">
      <alignment horizontal="left" indent="2"/>
    </xf>
    <xf numFmtId="171" fontId="6" fillId="0" borderId="0" xfId="78" applyNumberFormat="1" applyFont="1" applyAlignment="1">
      <alignment horizontal="left"/>
    </xf>
    <xf numFmtId="2" fontId="6" fillId="0" borderId="0" xfId="0" applyNumberFormat="1" applyFont="1" applyAlignment="1">
      <alignment horizontal="right"/>
    </xf>
    <xf numFmtId="171" fontId="6" fillId="0" borderId="0" xfId="0" applyNumberFormat="1" applyFont="1" applyAlignment="1">
      <alignment horizontal="left"/>
    </xf>
    <xf numFmtId="171" fontId="6" fillId="0" borderId="3" xfId="0" applyNumberFormat="1" applyFont="1" applyBorder="1" applyAlignment="1">
      <alignment horizontal="left"/>
    </xf>
    <xf numFmtId="0" fontId="29" fillId="0" borderId="0" xfId="0" applyFont="1" applyAlignment="1">
      <alignment horizontal="left"/>
    </xf>
    <xf numFmtId="41" fontId="6" fillId="0" borderId="0" xfId="96" applyNumberFormat="1" applyFont="1" applyAlignment="1">
      <alignment horizontal="left"/>
    </xf>
    <xf numFmtId="41" fontId="6" fillId="0" borderId="0" xfId="106" applyNumberFormat="1" applyFont="1" applyAlignment="1">
      <alignment horizontal="left"/>
    </xf>
    <xf numFmtId="41" fontId="6" fillId="0" borderId="0" xfId="94" applyNumberFormat="1" applyFont="1" applyAlignment="1">
      <alignment horizontal="left"/>
    </xf>
    <xf numFmtId="41" fontId="6" fillId="0" borderId="0" xfId="91" applyNumberFormat="1" applyFont="1" applyAlignment="1">
      <alignment horizontal="left"/>
    </xf>
    <xf numFmtId="41" fontId="6" fillId="0" borderId="0" xfId="99" applyNumberFormat="1" applyFont="1" applyAlignment="1">
      <alignment horizontal="left"/>
    </xf>
    <xf numFmtId="41" fontId="6" fillId="0" borderId="0" xfId="108" applyNumberFormat="1" applyFont="1" applyAlignment="1">
      <alignment horizontal="left"/>
    </xf>
    <xf numFmtId="41" fontId="6" fillId="0" borderId="0" xfId="103" applyNumberFormat="1" applyFont="1" applyAlignment="1">
      <alignment horizontal="left"/>
    </xf>
    <xf numFmtId="41" fontId="6" fillId="0" borderId="0" xfId="105" applyNumberFormat="1" applyFont="1" applyAlignment="1">
      <alignment horizontal="left"/>
    </xf>
    <xf numFmtId="41" fontId="6" fillId="0" borderId="4" xfId="103" applyNumberFormat="1" applyFont="1" applyBorder="1" applyAlignment="1">
      <alignment horizontal="left"/>
    </xf>
    <xf numFmtId="41" fontId="9" fillId="0" borderId="0" xfId="0" applyNumberFormat="1" applyFont="1" applyAlignment="1">
      <alignment horizontal="left"/>
    </xf>
    <xf numFmtId="41" fontId="6" fillId="0" borderId="4" xfId="0" applyNumberFormat="1" applyFont="1" applyBorder="1" applyAlignment="1">
      <alignment horizontal="center" vertical="center"/>
    </xf>
    <xf numFmtId="41" fontId="6" fillId="0" borderId="4" xfId="0" applyNumberFormat="1" applyFont="1" applyBorder="1" applyAlignment="1">
      <alignment horizontal="center"/>
    </xf>
    <xf numFmtId="0" fontId="6" fillId="0" borderId="0" xfId="0" applyFont="1" applyAlignment="1">
      <alignment horizontal="left" vertical="justify"/>
    </xf>
    <xf numFmtId="0" fontId="9" fillId="0" borderId="0" xfId="0" applyFont="1" applyAlignment="1">
      <alignment horizontal="left" vertical="justify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justify"/>
    </xf>
    <xf numFmtId="0" fontId="6" fillId="0" borderId="5" xfId="0" applyFont="1" applyBorder="1" applyAlignment="1">
      <alignment horizontal="center" vertical="justify"/>
    </xf>
  </cellXfs>
  <cellStyles count="132">
    <cellStyle name="Comma" xfId="1" builtinId="3"/>
    <cellStyle name="Comma 2" xfId="2" xr:uid="{00000000-0005-0000-0000-000001000000}"/>
    <cellStyle name="Comma 2 2" xfId="31" xr:uid="{90B2F3BC-BC65-41A9-A0CE-08B61CE49D39}"/>
    <cellStyle name="Comma 2 3" xfId="3" xr:uid="{00000000-0005-0000-0000-000002000000}"/>
    <cellStyle name="Comma 2 3 2" xfId="32" xr:uid="{7470FBF6-7DEB-43A4-93CD-BB87F90481D8}"/>
    <cellStyle name="Comma 2 9" xfId="40" xr:uid="{04C7752C-857A-4C49-B984-7FBE8125EBC4}"/>
    <cellStyle name="Comma 2_Consolidated" xfId="45" xr:uid="{18C301F4-4267-46DA-8215-6D6CF8A64793}"/>
    <cellStyle name="Comma 3" xfId="4" xr:uid="{00000000-0005-0000-0000-000003000000}"/>
    <cellStyle name="Comma 3 2" xfId="33" xr:uid="{7DEB2DCC-F4B0-4A05-97B9-1B90E1E63F87}"/>
    <cellStyle name="Comma 3 9" xfId="129" xr:uid="{2163787E-4D84-402C-A7C6-6CCC5A9C2880}"/>
    <cellStyle name="Comma 32" xfId="5" xr:uid="{00000000-0005-0000-0000-000004000000}"/>
    <cellStyle name="Comma 32 2" xfId="34" xr:uid="{A8BFB314-8B69-4636-9409-EDB15B97DA4D}"/>
    <cellStyle name="Comma 4" xfId="30" xr:uid="{DB421841-3434-4880-AF79-5833DC0AAAA4}"/>
    <cellStyle name="Comma 48 2" xfId="6" xr:uid="{00000000-0005-0000-0000-000005000000}"/>
    <cellStyle name="Comma 48 2 2" xfId="35" xr:uid="{91F28542-6F9D-4C67-AA31-4944D02F5DE3}"/>
    <cellStyle name="comma zerodec" xfId="7" xr:uid="{00000000-0005-0000-0000-000006000000}"/>
    <cellStyle name="Comma_กระแสเงินสด (T)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" xfId="15" xr:uid="{00000000-0005-0000-0000-00000F000000}"/>
    <cellStyle name="Normal 11" xfId="59" xr:uid="{D01F146F-0C40-4068-BE79-3B1DD3B2A97C}"/>
    <cellStyle name="Normal 12" xfId="54" xr:uid="{1A8F0630-695A-4F31-88B0-04D5A33B399B}"/>
    <cellStyle name="Normal 13" xfId="65" xr:uid="{A4EFCDE3-98C2-49DA-9931-8AE5F964CC58}"/>
    <cellStyle name="Normal 14" xfId="48" xr:uid="{271F33F8-DAE6-4944-B6B6-DF257EB31668}"/>
    <cellStyle name="Normal 15" xfId="66" xr:uid="{308C5A3D-AE18-456A-AA81-54B5E94CE499}"/>
    <cellStyle name="Normal 16" xfId="51" xr:uid="{0860D8CD-425F-49B1-9CD1-474D01048082}"/>
    <cellStyle name="Normal 17" xfId="16" xr:uid="{00000000-0005-0000-0000-000010000000}"/>
    <cellStyle name="Normal 18" xfId="68" xr:uid="{FBFE27B5-59B1-4D53-8C83-7ABA67254A47}"/>
    <cellStyle name="Normal 19" xfId="60" xr:uid="{5B40C631-5F53-4454-A2AE-CA3A36F65720}"/>
    <cellStyle name="Normal 19 2" xfId="17" xr:uid="{00000000-0005-0000-0000-000011000000}"/>
    <cellStyle name="Normal 19 2 2" xfId="36" xr:uid="{8EBA3F3D-D9AA-4172-95C7-EA6A78E665D8}"/>
    <cellStyle name="Normal 19 2_Consolidated" xfId="44" xr:uid="{BC989E12-976E-4E07-A10D-803BC8E45AE1}"/>
    <cellStyle name="Normal 2" xfId="18" xr:uid="{00000000-0005-0000-0000-000012000000}"/>
    <cellStyle name="Normal 2 10" xfId="58" xr:uid="{7E958D81-DC8E-45B0-AB45-0E3026CC9F50}"/>
    <cellStyle name="Normal 2 11" xfId="89" xr:uid="{A0EEAA5C-D57F-4797-AA2D-F7CF2A10A58D}"/>
    <cellStyle name="Normal 2 12" xfId="127" xr:uid="{2D22E081-6E00-4F02-8D5D-7E42633D1478}"/>
    <cellStyle name="Normal 2 2" xfId="19" xr:uid="{00000000-0005-0000-0000-000013000000}"/>
    <cellStyle name="Normal 2 2 2" xfId="37" xr:uid="{D741D957-D5D4-4000-9461-1D92C37B3097}"/>
    <cellStyle name="Normal 2 2_Consolidated" xfId="43" xr:uid="{3311E33C-C96A-4622-B0DD-BBC2DD562A48}"/>
    <cellStyle name="Normal 2 3" xfId="41" xr:uid="{657AB694-1B7B-4800-872F-8A9381D25107}"/>
    <cellStyle name="Normal 2 3 2" xfId="67" xr:uid="{DD4415E6-5DA5-45E1-A4A2-2BB8EB28DF23}"/>
    <cellStyle name="Normal 2 3 3" xfId="97" xr:uid="{E74144AB-4353-4CA6-8DC1-C86E2A1B238F}"/>
    <cellStyle name="Normal 2 4" xfId="55" xr:uid="{F899EF58-28DB-4882-B303-E45C20F9F12E}"/>
    <cellStyle name="Normal 2 5" xfId="20" xr:uid="{00000000-0005-0000-0000-000014000000}"/>
    <cellStyle name="Normal 2 5 2" xfId="38" xr:uid="{E9B60220-11B8-434D-A5F4-0D1A5E5082CC}"/>
    <cellStyle name="Normal 2 5_Consolidated" xfId="42" xr:uid="{80904266-DC38-4EC8-A97D-11D55430227F}"/>
    <cellStyle name="Normal 2 6" xfId="64" xr:uid="{C4204503-FF25-4B18-82FA-7DF29BD40564}"/>
    <cellStyle name="Normal 2 7" xfId="70" xr:uid="{1E068A2A-4A46-4FF3-A9EC-C6CBEAD98FF4}"/>
    <cellStyle name="Normal 2 8" xfId="62" xr:uid="{35E73016-9727-438C-A85D-5332922D9980}"/>
    <cellStyle name="Normal 2 9" xfId="50" xr:uid="{1F471756-C926-4F40-94E5-5ED46AD10A66}"/>
    <cellStyle name="Normal 2_Consolidated" xfId="46" xr:uid="{4D97BF1B-5624-4786-ABB0-653726DCEA03}"/>
    <cellStyle name="Normal 20" xfId="53" xr:uid="{7E8D73A6-C895-4035-BD0F-62164F5F4586}"/>
    <cellStyle name="Normal 21" xfId="56" xr:uid="{BADA1E16-9881-40A8-AB3F-D1287F25526F}"/>
    <cellStyle name="Normal 22" xfId="52" xr:uid="{BBA6F8CD-0BCA-4E7B-A78C-A80750D437C2}"/>
    <cellStyle name="Normal 23" xfId="57" xr:uid="{948DBE73-AAB3-4002-943F-35EAF027A866}"/>
    <cellStyle name="Normal 24" xfId="72" xr:uid="{29EAB591-3993-44A6-91BE-3AFD42F27209}"/>
    <cellStyle name="Normal 25" xfId="69" xr:uid="{DA4861B5-3FB7-4CDF-92AA-FACDDCC6FF7F}"/>
    <cellStyle name="Normal 26" xfId="61" xr:uid="{8AD433C9-0071-4414-AF9B-D3C30AEECDF9}"/>
    <cellStyle name="Normal 27" xfId="71" xr:uid="{C750E984-63D4-4E94-9B1E-C897A5A5BF9B}"/>
    <cellStyle name="Normal 28" xfId="73" xr:uid="{94BB5D6C-6BDA-480B-B7FA-3157AE94E8FB}"/>
    <cellStyle name="Normal 29" xfId="74" xr:uid="{03D2CDEF-8252-481D-8D5F-F09B38065A36}"/>
    <cellStyle name="Normal 3" xfId="21" xr:uid="{00000000-0005-0000-0000-000015000000}"/>
    <cellStyle name="Normal 3 4 4 2" xfId="130" xr:uid="{C0B74574-A7F9-462B-AF79-24E0357F461B}"/>
    <cellStyle name="Normal 3 9" xfId="128" xr:uid="{8F62D24B-0900-44E2-B957-7AFC9B9F7993}"/>
    <cellStyle name="Normal 30" xfId="75" xr:uid="{2A8BF968-7D78-466F-9A38-4C4945F17DAF}"/>
    <cellStyle name="Normal 31" xfId="76" xr:uid="{ECA4659A-C0F6-46E6-BE25-E04DBA4B0959}"/>
    <cellStyle name="Normal 32" xfId="77" xr:uid="{85C2AA6E-B1C1-4104-8ED8-99F3E2834823}"/>
    <cellStyle name="Normal 33" xfId="78" xr:uid="{183895E2-7D91-465A-8652-7C017DD3A5FE}"/>
    <cellStyle name="Normal 34" xfId="79" xr:uid="{228B78FB-178F-418C-8466-C232E8D656BB}"/>
    <cellStyle name="Normal 35" xfId="80" xr:uid="{A9F25A8D-E02E-4712-A300-C299BC4BAFA8}"/>
    <cellStyle name="Normal 36" xfId="92" xr:uid="{859288D1-3066-464F-BACF-8646E67553C1}"/>
    <cellStyle name="Normal 37" xfId="82" xr:uid="{2C9CCD6D-70A5-48E3-A222-4A1A9913A323}"/>
    <cellStyle name="Normal 38" xfId="90" xr:uid="{DC16555C-A9B1-41E6-BF6F-6DA169A5A238}"/>
    <cellStyle name="Normal 39" xfId="87" xr:uid="{FE59CEA0-9A8F-4E70-975F-0CEB99094DA7}"/>
    <cellStyle name="Normal 4" xfId="22" xr:uid="{00000000-0005-0000-0000-000016000000}"/>
    <cellStyle name="Normal 40" xfId="98" xr:uid="{26A8143C-FEBA-42A2-8563-8D5DA71BE129}"/>
    <cellStyle name="Normal 41" xfId="88" xr:uid="{2B7EBE6D-E8EB-451A-9B9B-C90216485DC8}"/>
    <cellStyle name="Normal 42" xfId="100" xr:uid="{DFB740A0-F03A-4926-9688-22C54DB5009C}"/>
    <cellStyle name="Normal 43" xfId="96" xr:uid="{F71CEF1A-FC0B-45A2-B4D3-B09DD7112BE0}"/>
    <cellStyle name="Normal 44" xfId="94" xr:uid="{EC7F45D0-A73A-46C5-B18B-7126DB885CC5}"/>
    <cellStyle name="Normal 45" xfId="101" xr:uid="{9ADF23C3-3665-4658-BBA9-E051FD411668}"/>
    <cellStyle name="Normal 46" xfId="91" xr:uid="{DD006AA5-BC3D-4046-91F3-08AE2D1C4653}"/>
    <cellStyle name="Normal 47" xfId="83" xr:uid="{F2E660A6-50E9-413C-ADF3-4EB864B6E8CB}"/>
    <cellStyle name="Normal 48" xfId="99" xr:uid="{0FB2E048-5950-4A43-9F05-1987BA87C559}"/>
    <cellStyle name="Normal 49" xfId="102" xr:uid="{E52EFC52-0FB1-4DA5-BEDF-380BE4453329}"/>
    <cellStyle name="Normal 5" xfId="23" xr:uid="{00000000-0005-0000-0000-000017000000}"/>
    <cellStyle name="Normal 50" xfId="103" xr:uid="{770F21D9-7EC3-4977-848E-09A400A1775F}"/>
    <cellStyle name="Normal 51" xfId="104" xr:uid="{D67A037E-FF60-4F3F-A02A-489E0A4F8E11}"/>
    <cellStyle name="Normal 52" xfId="105" xr:uid="{DA02B7CF-6AF8-4E79-8236-DADF474AB070}"/>
    <cellStyle name="Normal 53" xfId="106" xr:uid="{072B22B9-31AC-4D5C-A675-F18BB1DFFB20}"/>
    <cellStyle name="Normal 54" xfId="107" xr:uid="{36E2D439-1E81-4678-AB11-B4FF3388A238}"/>
    <cellStyle name="Normal 55" xfId="108" xr:uid="{6DBE5CB3-5430-481B-8AC7-15EAF351C66D}"/>
    <cellStyle name="Normal 56" xfId="109" xr:uid="{5950EB96-5CF7-463A-A8BA-EFB8691C2525}"/>
    <cellStyle name="Normal 57" xfId="110" xr:uid="{90893295-373D-4849-9BE7-D40AC78F2F67}"/>
    <cellStyle name="Normal 58" xfId="111" xr:uid="{49E53C2F-1CE8-4894-83C4-C852CFFBDF79}"/>
    <cellStyle name="Normal 59" xfId="112" xr:uid="{A8966372-CCAF-44A5-B9C5-9C7C4E0F09F0}"/>
    <cellStyle name="Normal 6" xfId="24" xr:uid="{00000000-0005-0000-0000-000018000000}"/>
    <cellStyle name="Normal 60" xfId="113" xr:uid="{243AE55C-F852-43E4-8AC7-B26220A4E828}"/>
    <cellStyle name="Normal 61" xfId="114" xr:uid="{FABB00FF-B839-4D6E-8DD5-49CE474DAE38}"/>
    <cellStyle name="Normal 62" xfId="115" xr:uid="{E3CEA2F9-7582-4255-850F-6AF0AE3BA990}"/>
    <cellStyle name="Normal 63" xfId="116" xr:uid="{8469A67F-93E1-4A89-960A-4BCE519062F3}"/>
    <cellStyle name="Normal 64" xfId="117" xr:uid="{DB124909-4E73-464D-8147-ADDE3454DB13}"/>
    <cellStyle name="Normal 65" xfId="118" xr:uid="{6BFCA009-0229-4354-B003-888FC9E87CAA}"/>
    <cellStyle name="Normal 66" xfId="119" xr:uid="{DB5DFB93-F972-4F50-9DE0-638BBF2085B2}"/>
    <cellStyle name="Normal 67" xfId="120" xr:uid="{98254640-ACC0-4618-904E-BC9F695357EA}"/>
    <cellStyle name="Normal 68" xfId="121" xr:uid="{3990E49A-71EC-4A73-B42C-92C854D6728C}"/>
    <cellStyle name="Normal 69" xfId="123" xr:uid="{5D2DAD41-B2A0-4165-9147-FF692C320976}"/>
    <cellStyle name="Normal 7" xfId="47" xr:uid="{414FE1DE-9E47-4F05-8D80-987917DFE04E}"/>
    <cellStyle name="Normal 70" xfId="86" xr:uid="{36703E94-187F-451C-9AE9-A83C4F877F79}"/>
    <cellStyle name="Normal 71" xfId="124" xr:uid="{124C0276-9D15-4B3E-9D6C-70947560F892}"/>
    <cellStyle name="Normal 72" xfId="93" xr:uid="{6B599264-5505-49E2-9B84-A04696EF8317}"/>
    <cellStyle name="Normal 73" xfId="95" xr:uid="{1BB3FA4E-367D-4E31-B28C-0AA1A4F333CD}"/>
    <cellStyle name="Normal 74" xfId="85" xr:uid="{1C1F2A0C-E763-4E3F-AD05-660A1C61F146}"/>
    <cellStyle name="Normal 75" xfId="122" xr:uid="{237B9D26-5B0C-420A-9BA7-25D30F6A8FEF}"/>
    <cellStyle name="Normal 76" xfId="84" xr:uid="{0A675ABB-0FE6-43C5-867A-2F134CC61C9A}"/>
    <cellStyle name="Normal 77" xfId="81" xr:uid="{822F9369-FA9A-41E0-810D-A8BC7EB82843}"/>
    <cellStyle name="Normal 78" xfId="125" xr:uid="{DFDC9464-7B6F-4106-9995-C5C813FA898E}"/>
    <cellStyle name="Normal 79" xfId="126" xr:uid="{676553EC-6B18-4CB3-89F5-EE86E26A2234}"/>
    <cellStyle name="Normal 8" xfId="63" xr:uid="{5CAC2B1B-0C02-445A-B6FD-1D6794F36A97}"/>
    <cellStyle name="Normal 9" xfId="49" xr:uid="{6CF30189-E565-4449-8DF9-0B3B51000EA3}"/>
    <cellStyle name="Normal_BS&amp;PL_Thai_FS example_2008_22 Jan 09_TF_Q4'08" xfId="25" xr:uid="{00000000-0005-0000-0000-000019000000}"/>
    <cellStyle name="Percent" xfId="131" builtinId="5"/>
    <cellStyle name="Percent [2]" xfId="26" xr:uid="{00000000-0005-0000-0000-00001A000000}"/>
    <cellStyle name="Percent 2" xfId="27" xr:uid="{00000000-0005-0000-0000-00001B000000}"/>
    <cellStyle name="Percent 2 2" xfId="39" xr:uid="{677EEBE6-6F32-4E10-AD57-44275D71BA82}"/>
    <cellStyle name="Quantity" xfId="28" xr:uid="{00000000-0005-0000-0000-00001C000000}"/>
    <cellStyle name="ปกติ 2 2" xfId="29" xr:uid="{00000000-0005-0000-0000-00001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anpen.Thammapapun\AppData\Local\Microsoft\Windows\INetCache\Content.Outlook\9X9Q0DSZ\TNL-BsPlT-Q2'2025%20CF.xlsx" TargetMode="External"/><Relationship Id="rId1" Type="http://schemas.openxmlformats.org/officeDocument/2006/relationships/externalLinkPath" Target="file:///C:\Users\Wanpen.Thammapapun\AppData\Local\Microsoft\Windows\INetCache\Content.Outlook\9X9Q0DSZ\TNL-BsPlT-Q2'2025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d"/>
      <sheetName val="Seperate"/>
      <sheetName val="CF"/>
    </sheetNames>
    <sheetDataSet>
      <sheetData sheetId="0">
        <row r="11">
          <cell r="I11">
            <v>1583605</v>
          </cell>
          <cell r="M11">
            <v>1482140</v>
          </cell>
        </row>
      </sheetData>
      <sheetData sheetId="1">
        <row r="122">
          <cell r="I122">
            <v>218216</v>
          </cell>
        </row>
      </sheetData>
      <sheetData sheetId="2" refreshError="1"/>
      <sheetData sheetId="3" refreshError="1"/>
      <sheetData sheetId="4">
        <row r="86">
          <cell r="I86">
            <v>1583605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9"/>
  <sheetViews>
    <sheetView showGridLines="0" view="pageBreakPreview" topLeftCell="A7" zoomScale="55" zoomScaleNormal="115" zoomScaleSheetLayoutView="55" workbookViewId="0">
      <selection activeCell="A23" sqref="A23"/>
    </sheetView>
  </sheetViews>
  <sheetFormatPr defaultColWidth="10.42578125" defaultRowHeight="21.95" customHeight="1"/>
  <cols>
    <col min="1" max="4" width="1.85546875" style="79" customWidth="1"/>
    <col min="5" max="5" width="37.85546875" style="79" customWidth="1"/>
    <col min="6" max="6" width="1.85546875" style="79" customWidth="1"/>
    <col min="7" max="7" width="8.85546875" style="77" customWidth="1"/>
    <col min="8" max="8" width="1.42578125" style="79" customWidth="1"/>
    <col min="9" max="9" width="13.85546875" style="78" customWidth="1"/>
    <col min="10" max="10" width="1.42578125" style="78" customWidth="1"/>
    <col min="11" max="11" width="13.85546875" style="78" customWidth="1"/>
    <col min="12" max="12" width="1.42578125" style="78" customWidth="1"/>
    <col min="13" max="13" width="13.85546875" style="78" customWidth="1"/>
    <col min="14" max="14" width="1.42578125" style="78" customWidth="1"/>
    <col min="15" max="15" width="13.85546875" style="78" customWidth="1"/>
    <col min="16" max="16" width="1.42578125" style="79" customWidth="1"/>
    <col min="17" max="16384" width="10.42578125" style="79"/>
  </cols>
  <sheetData>
    <row r="1" spans="1:15" ht="21.95" customHeight="1">
      <c r="A1" s="75" t="s">
        <v>73</v>
      </c>
      <c r="B1" s="75"/>
      <c r="C1" s="76"/>
      <c r="D1" s="76"/>
      <c r="E1" s="76"/>
      <c r="F1" s="76"/>
      <c r="H1" s="76"/>
    </row>
    <row r="2" spans="1:15" ht="21.95" customHeight="1">
      <c r="A2" s="75" t="s">
        <v>160</v>
      </c>
      <c r="B2" s="75"/>
      <c r="C2" s="76"/>
      <c r="D2" s="76"/>
      <c r="E2" s="76"/>
      <c r="F2" s="76"/>
      <c r="H2" s="76"/>
    </row>
    <row r="3" spans="1:15" ht="21.95" customHeight="1">
      <c r="A3" s="75" t="s">
        <v>217</v>
      </c>
      <c r="C3" s="76"/>
      <c r="D3" s="76"/>
      <c r="E3" s="76"/>
      <c r="F3" s="76"/>
      <c r="H3" s="76"/>
    </row>
    <row r="4" spans="1:15" ht="21.95" customHeight="1">
      <c r="A4" s="76"/>
      <c r="B4" s="76"/>
      <c r="C4" s="76"/>
      <c r="D4" s="76"/>
      <c r="E4" s="76"/>
      <c r="F4" s="76"/>
      <c r="H4" s="76"/>
      <c r="I4" s="80"/>
      <c r="J4" s="80"/>
      <c r="K4" s="80"/>
      <c r="L4" s="80"/>
      <c r="M4" s="80"/>
      <c r="N4" s="80"/>
      <c r="O4" s="19" t="s">
        <v>44</v>
      </c>
    </row>
    <row r="5" spans="1:15" ht="21.95" customHeight="1">
      <c r="I5" s="200" t="s">
        <v>15</v>
      </c>
      <c r="J5" s="200"/>
      <c r="K5" s="200"/>
      <c r="L5" s="81"/>
      <c r="M5" s="200" t="s">
        <v>36</v>
      </c>
      <c r="N5" s="200"/>
      <c r="O5" s="200"/>
    </row>
    <row r="6" spans="1:15" ht="21.95" customHeight="1">
      <c r="G6" s="82" t="s">
        <v>0</v>
      </c>
      <c r="H6" s="76"/>
      <c r="I6" s="83" t="s">
        <v>218</v>
      </c>
      <c r="J6" s="84"/>
      <c r="K6" s="83" t="s">
        <v>180</v>
      </c>
      <c r="L6" s="77"/>
      <c r="M6" s="83" t="s">
        <v>218</v>
      </c>
      <c r="N6" s="84"/>
      <c r="O6" s="83" t="s">
        <v>180</v>
      </c>
    </row>
    <row r="7" spans="1:15" ht="21.95" customHeight="1">
      <c r="H7" s="76"/>
      <c r="I7" s="85" t="s">
        <v>45</v>
      </c>
      <c r="J7" s="86"/>
      <c r="K7" s="85" t="s">
        <v>63</v>
      </c>
      <c r="L7" s="85"/>
      <c r="M7" s="85" t="s">
        <v>45</v>
      </c>
      <c r="N7" s="86"/>
      <c r="O7" s="85" t="s">
        <v>63</v>
      </c>
    </row>
    <row r="8" spans="1:15" ht="21.95" customHeight="1">
      <c r="I8" s="85" t="s">
        <v>46</v>
      </c>
      <c r="J8" s="87"/>
      <c r="K8" s="85"/>
      <c r="L8" s="85"/>
      <c r="M8" s="85" t="s">
        <v>46</v>
      </c>
      <c r="N8" s="87"/>
      <c r="O8" s="85"/>
    </row>
    <row r="9" spans="1:15" ht="21.95" customHeight="1">
      <c r="A9" s="88" t="s">
        <v>1</v>
      </c>
      <c r="G9" s="89"/>
    </row>
    <row r="10" spans="1:15" ht="21.95" customHeight="1">
      <c r="A10" s="88" t="s">
        <v>2</v>
      </c>
      <c r="G10" s="89"/>
    </row>
    <row r="11" spans="1:15" ht="21.95" customHeight="1">
      <c r="A11" s="79" t="s">
        <v>22</v>
      </c>
      <c r="G11" s="90"/>
      <c r="I11" s="91">
        <v>1583605</v>
      </c>
      <c r="K11" s="78">
        <v>1465753</v>
      </c>
      <c r="M11" s="78">
        <v>1482140</v>
      </c>
      <c r="O11" s="78">
        <v>1279649</v>
      </c>
    </row>
    <row r="12" spans="1:15" ht="21.95" customHeight="1">
      <c r="A12" s="79" t="s">
        <v>181</v>
      </c>
      <c r="G12" s="89">
        <v>3</v>
      </c>
      <c r="I12" s="127">
        <v>161717</v>
      </c>
      <c r="J12" s="92"/>
      <c r="K12" s="78">
        <v>147904</v>
      </c>
      <c r="M12" s="78">
        <v>53105</v>
      </c>
      <c r="O12" s="78">
        <v>91891</v>
      </c>
    </row>
    <row r="13" spans="1:15" ht="21.95" customHeight="1">
      <c r="A13" s="79" t="s">
        <v>105</v>
      </c>
      <c r="G13" s="89">
        <v>2</v>
      </c>
      <c r="I13" s="91">
        <v>20000</v>
      </c>
      <c r="K13" s="78">
        <v>20000</v>
      </c>
      <c r="M13" s="78">
        <v>7509392</v>
      </c>
      <c r="O13" s="78">
        <v>7358392</v>
      </c>
    </row>
    <row r="14" spans="1:15" ht="21.95" customHeight="1">
      <c r="A14" s="79" t="s">
        <v>147</v>
      </c>
      <c r="G14" s="89">
        <v>4</v>
      </c>
      <c r="I14" s="91">
        <v>4215191</v>
      </c>
      <c r="K14" s="78">
        <v>4075055</v>
      </c>
      <c r="M14" s="78">
        <v>0</v>
      </c>
      <c r="O14" s="78">
        <v>0</v>
      </c>
    </row>
    <row r="15" spans="1:15" ht="21.95" customHeight="1">
      <c r="A15" s="79" t="s">
        <v>240</v>
      </c>
      <c r="G15" s="89"/>
      <c r="I15" s="79"/>
    </row>
    <row r="16" spans="1:15" ht="21.95" customHeight="1">
      <c r="B16" s="79" t="s">
        <v>146</v>
      </c>
      <c r="G16" s="89">
        <v>4</v>
      </c>
      <c r="I16" s="91">
        <v>1312880</v>
      </c>
      <c r="K16" s="78">
        <v>1719922</v>
      </c>
      <c r="M16" s="78">
        <v>0</v>
      </c>
      <c r="O16" s="78">
        <v>0</v>
      </c>
    </row>
    <row r="17" spans="1:15" ht="21.95" customHeight="1">
      <c r="A17" s="88" t="s">
        <v>3</v>
      </c>
      <c r="G17" s="89"/>
      <c r="I17" s="93">
        <f>SUM(I11:I16)</f>
        <v>7293393</v>
      </c>
      <c r="K17" s="93">
        <f>SUM(K11:K16)</f>
        <v>7428634</v>
      </c>
      <c r="M17" s="93">
        <f>SUM(M11:M16)</f>
        <v>9044637</v>
      </c>
      <c r="O17" s="93">
        <f>SUM(O11:O16)</f>
        <v>8729932</v>
      </c>
    </row>
    <row r="18" spans="1:15" ht="21.95" customHeight="1">
      <c r="A18" s="88" t="s">
        <v>24</v>
      </c>
      <c r="G18" s="89"/>
      <c r="H18" s="76"/>
    </row>
    <row r="19" spans="1:15" ht="21.95" customHeight="1">
      <c r="A19" s="79" t="s">
        <v>183</v>
      </c>
      <c r="G19" s="89"/>
      <c r="H19" s="76"/>
      <c r="I19" s="78">
        <v>455123</v>
      </c>
      <c r="K19" s="78">
        <v>176172</v>
      </c>
      <c r="M19" s="78">
        <v>0</v>
      </c>
      <c r="O19" s="78">
        <v>0</v>
      </c>
    </row>
    <row r="20" spans="1:15" ht="21.95" customHeight="1">
      <c r="A20" s="79" t="s">
        <v>145</v>
      </c>
      <c r="G20" s="89">
        <v>2</v>
      </c>
      <c r="H20" s="76"/>
      <c r="I20" s="94">
        <v>2542299</v>
      </c>
      <c r="K20" s="78">
        <v>2123672</v>
      </c>
      <c r="M20" s="78">
        <v>2563000</v>
      </c>
      <c r="O20" s="78">
        <v>2278000</v>
      </c>
    </row>
    <row r="21" spans="1:15" ht="21.95" customHeight="1">
      <c r="A21" s="79" t="s">
        <v>149</v>
      </c>
      <c r="G21" s="89">
        <v>5</v>
      </c>
      <c r="H21" s="76"/>
      <c r="I21" s="94">
        <v>1383589</v>
      </c>
      <c r="K21" s="78">
        <v>1359091</v>
      </c>
      <c r="M21" s="78">
        <v>0</v>
      </c>
      <c r="O21" s="78">
        <v>0</v>
      </c>
    </row>
    <row r="22" spans="1:15" ht="21.95" customHeight="1">
      <c r="A22" s="79" t="s">
        <v>240</v>
      </c>
      <c r="G22" s="89"/>
      <c r="H22" s="76"/>
      <c r="I22" s="128"/>
    </row>
    <row r="23" spans="1:15" ht="21.95" customHeight="1">
      <c r="B23" s="95" t="s">
        <v>148</v>
      </c>
      <c r="G23" s="89">
        <v>4</v>
      </c>
      <c r="H23" s="76"/>
      <c r="I23" s="94">
        <v>518419</v>
      </c>
      <c r="K23" s="78">
        <v>455977</v>
      </c>
      <c r="M23" s="78">
        <v>0</v>
      </c>
      <c r="O23" s="78">
        <v>0</v>
      </c>
    </row>
    <row r="24" spans="1:15" ht="21.95" customHeight="1">
      <c r="A24" s="79" t="s">
        <v>95</v>
      </c>
      <c r="G24" s="89">
        <v>6</v>
      </c>
      <c r="H24" s="76"/>
      <c r="I24" s="78">
        <v>0</v>
      </c>
      <c r="K24" s="78">
        <v>0</v>
      </c>
      <c r="M24" s="78">
        <v>962953</v>
      </c>
      <c r="O24" s="78">
        <v>960453</v>
      </c>
    </row>
    <row r="25" spans="1:15" ht="21.95" customHeight="1">
      <c r="A25" s="79" t="s">
        <v>96</v>
      </c>
      <c r="G25" s="89">
        <v>7</v>
      </c>
      <c r="H25" s="76"/>
      <c r="I25" s="94">
        <v>206226</v>
      </c>
      <c r="K25" s="78">
        <v>304761</v>
      </c>
      <c r="M25" s="78">
        <v>0</v>
      </c>
      <c r="O25" s="78">
        <v>0</v>
      </c>
    </row>
    <row r="26" spans="1:15" ht="21.95" customHeight="1">
      <c r="A26" s="79" t="s">
        <v>69</v>
      </c>
      <c r="G26" s="89">
        <v>8</v>
      </c>
      <c r="H26" s="76"/>
      <c r="I26" s="94">
        <v>952728</v>
      </c>
      <c r="K26" s="78">
        <v>999126</v>
      </c>
      <c r="M26" s="78">
        <v>952728</v>
      </c>
      <c r="O26" s="78">
        <v>999126</v>
      </c>
    </row>
    <row r="27" spans="1:15" ht="21.95" customHeight="1">
      <c r="A27" s="79" t="s">
        <v>97</v>
      </c>
      <c r="G27" s="89">
        <v>9</v>
      </c>
      <c r="H27" s="76"/>
      <c r="I27" s="94">
        <v>342076</v>
      </c>
      <c r="K27" s="78">
        <v>345403</v>
      </c>
      <c r="M27" s="78">
        <v>383884</v>
      </c>
      <c r="O27" s="78">
        <v>390224</v>
      </c>
    </row>
    <row r="28" spans="1:15" ht="21.95" customHeight="1">
      <c r="A28" s="79" t="s">
        <v>98</v>
      </c>
      <c r="G28" s="89"/>
      <c r="H28" s="76"/>
      <c r="I28" s="94">
        <v>14083</v>
      </c>
      <c r="K28" s="78">
        <v>5514</v>
      </c>
      <c r="M28" s="78">
        <v>12603</v>
      </c>
      <c r="O28" s="78">
        <v>653</v>
      </c>
    </row>
    <row r="29" spans="1:15" ht="21.95" customHeight="1">
      <c r="A29" s="79" t="s">
        <v>99</v>
      </c>
      <c r="G29" s="89"/>
      <c r="H29" s="76"/>
      <c r="I29" s="94">
        <v>12836</v>
      </c>
      <c r="K29" s="78">
        <v>12081</v>
      </c>
      <c r="M29" s="78">
        <v>6946</v>
      </c>
      <c r="O29" s="78">
        <v>8248</v>
      </c>
    </row>
    <row r="30" spans="1:15" ht="21.95" customHeight="1">
      <c r="A30" s="79" t="s">
        <v>100</v>
      </c>
      <c r="G30" s="89"/>
      <c r="H30" s="76"/>
      <c r="I30" s="94">
        <v>18106</v>
      </c>
      <c r="K30" s="78">
        <v>9082</v>
      </c>
      <c r="M30" s="78">
        <v>1648</v>
      </c>
      <c r="O30" s="78">
        <v>1329</v>
      </c>
    </row>
    <row r="31" spans="1:15" ht="21.95" customHeight="1">
      <c r="A31" s="79" t="s">
        <v>150</v>
      </c>
      <c r="G31" s="89"/>
      <c r="H31" s="76"/>
      <c r="I31" s="94">
        <v>693531</v>
      </c>
      <c r="K31" s="78">
        <v>693531</v>
      </c>
      <c r="M31" s="78">
        <v>0</v>
      </c>
      <c r="O31" s="78">
        <v>0</v>
      </c>
    </row>
    <row r="32" spans="1:15" ht="21.95" customHeight="1">
      <c r="A32" s="79" t="s">
        <v>27</v>
      </c>
      <c r="G32" s="89"/>
      <c r="H32" s="76"/>
      <c r="I32" s="94">
        <v>6600</v>
      </c>
      <c r="K32" s="78">
        <v>2548</v>
      </c>
      <c r="M32" s="78">
        <v>4793</v>
      </c>
      <c r="O32" s="78">
        <v>2440</v>
      </c>
    </row>
    <row r="33" spans="1:15" ht="21.95" customHeight="1">
      <c r="A33" s="88" t="s">
        <v>25</v>
      </c>
      <c r="G33" s="89"/>
      <c r="H33" s="76"/>
      <c r="I33" s="93">
        <f>SUM(I19:I32)</f>
        <v>7145616</v>
      </c>
      <c r="K33" s="93">
        <f>SUM(K19:K32)</f>
        <v>6486958</v>
      </c>
      <c r="M33" s="93">
        <f>SUM(M19:M32)</f>
        <v>4888555</v>
      </c>
      <c r="N33" s="93">
        <f>SUM(N19:N32)</f>
        <v>0</v>
      </c>
      <c r="O33" s="93">
        <f>SUM(O20:O32)</f>
        <v>4640473</v>
      </c>
    </row>
    <row r="34" spans="1:15" ht="21.95" customHeight="1" thickBot="1">
      <c r="A34" s="88" t="s">
        <v>4</v>
      </c>
      <c r="G34" s="89"/>
      <c r="I34" s="96">
        <f>SUM(I17+I33)</f>
        <v>14439009</v>
      </c>
      <c r="K34" s="96">
        <f>SUM(K17+K33)</f>
        <v>13915592</v>
      </c>
      <c r="M34" s="96">
        <f>SUM(M17+M33)</f>
        <v>13933192</v>
      </c>
      <c r="O34" s="96">
        <f>SUM(O17+O33)</f>
        <v>13370405</v>
      </c>
    </row>
    <row r="35" spans="1:15" ht="9.6999999999999993" customHeight="1" thickTop="1">
      <c r="A35" s="88"/>
      <c r="G35" s="89"/>
    </row>
    <row r="36" spans="1:15" ht="21.95" customHeight="1">
      <c r="A36" s="79" t="s">
        <v>5</v>
      </c>
    </row>
    <row r="37" spans="1:15" ht="21.95" customHeight="1">
      <c r="A37" s="75" t="s">
        <v>73</v>
      </c>
      <c r="B37" s="75"/>
      <c r="C37" s="76"/>
      <c r="D37" s="76"/>
      <c r="E37" s="76"/>
      <c r="F37" s="76"/>
      <c r="H37" s="76"/>
    </row>
    <row r="38" spans="1:15" ht="21.95" customHeight="1">
      <c r="A38" s="75" t="s">
        <v>161</v>
      </c>
      <c r="B38" s="75"/>
      <c r="C38" s="76"/>
      <c r="D38" s="76"/>
      <c r="E38" s="76"/>
      <c r="F38" s="76"/>
      <c r="H38" s="76"/>
    </row>
    <row r="39" spans="1:15" ht="21.95" customHeight="1">
      <c r="A39" s="75" t="s">
        <v>217</v>
      </c>
      <c r="C39" s="76"/>
      <c r="D39" s="76"/>
      <c r="E39" s="76"/>
      <c r="F39" s="76"/>
      <c r="H39" s="76"/>
    </row>
    <row r="40" spans="1:15" ht="21.95" customHeight="1">
      <c r="A40" s="76"/>
      <c r="B40" s="76"/>
      <c r="C40" s="76"/>
      <c r="D40" s="76"/>
      <c r="E40" s="76"/>
      <c r="F40" s="76"/>
      <c r="H40" s="76"/>
      <c r="I40" s="80"/>
      <c r="J40" s="80"/>
      <c r="K40" s="80"/>
      <c r="L40" s="80"/>
      <c r="M40" s="80"/>
      <c r="N40" s="80"/>
      <c r="O40" s="19" t="s">
        <v>44</v>
      </c>
    </row>
    <row r="41" spans="1:15" ht="21.95" customHeight="1">
      <c r="I41" s="200" t="s">
        <v>15</v>
      </c>
      <c r="J41" s="200"/>
      <c r="K41" s="200"/>
      <c r="L41" s="81"/>
      <c r="M41" s="200" t="s">
        <v>36</v>
      </c>
      <c r="N41" s="200"/>
      <c r="O41" s="200"/>
    </row>
    <row r="42" spans="1:15" ht="21.95" customHeight="1">
      <c r="G42" s="82" t="s">
        <v>0</v>
      </c>
      <c r="H42" s="76"/>
      <c r="I42" s="83" t="s">
        <v>218</v>
      </c>
      <c r="J42" s="84"/>
      <c r="K42" s="83" t="s">
        <v>180</v>
      </c>
      <c r="L42" s="77"/>
      <c r="M42" s="83" t="s">
        <v>218</v>
      </c>
      <c r="N42" s="84"/>
      <c r="O42" s="83" t="s">
        <v>180</v>
      </c>
    </row>
    <row r="43" spans="1:15" ht="21.95" customHeight="1">
      <c r="H43" s="76"/>
      <c r="I43" s="85" t="s">
        <v>45</v>
      </c>
      <c r="J43" s="86"/>
      <c r="K43" s="85" t="s">
        <v>63</v>
      </c>
      <c r="L43" s="85"/>
      <c r="M43" s="85" t="s">
        <v>45</v>
      </c>
      <c r="N43" s="86"/>
      <c r="O43" s="85" t="s">
        <v>63</v>
      </c>
    </row>
    <row r="44" spans="1:15" ht="21.95" customHeight="1">
      <c r="I44" s="85" t="s">
        <v>46</v>
      </c>
      <c r="J44" s="87"/>
      <c r="K44" s="85"/>
      <c r="L44" s="85"/>
      <c r="M44" s="85" t="s">
        <v>46</v>
      </c>
      <c r="N44" s="87"/>
      <c r="O44" s="85"/>
    </row>
    <row r="45" spans="1:15" ht="21.95" customHeight="1">
      <c r="A45" s="88" t="s">
        <v>6</v>
      </c>
    </row>
    <row r="46" spans="1:15" ht="21.95" customHeight="1">
      <c r="A46" s="88" t="s">
        <v>7</v>
      </c>
      <c r="G46" s="89"/>
    </row>
    <row r="47" spans="1:15" ht="21.95" customHeight="1">
      <c r="A47" s="79" t="s">
        <v>182</v>
      </c>
      <c r="G47" s="89">
        <v>10</v>
      </c>
      <c r="I47" s="97">
        <v>149691</v>
      </c>
      <c r="J47" s="98"/>
      <c r="K47" s="78">
        <v>180444</v>
      </c>
      <c r="M47" s="78">
        <v>40516</v>
      </c>
      <c r="O47" s="78">
        <v>31260</v>
      </c>
    </row>
    <row r="48" spans="1:15" ht="21.95" customHeight="1">
      <c r="A48" s="79" t="s">
        <v>151</v>
      </c>
      <c r="G48" s="89"/>
      <c r="I48" s="99">
        <v>0</v>
      </c>
      <c r="J48" s="79"/>
      <c r="K48" s="78">
        <v>6750</v>
      </c>
      <c r="M48" s="99">
        <v>0</v>
      </c>
      <c r="O48" s="78">
        <v>0</v>
      </c>
    </row>
    <row r="49" spans="1:17" ht="21.95" customHeight="1">
      <c r="A49" s="79" t="s">
        <v>211</v>
      </c>
      <c r="G49" s="89"/>
      <c r="I49" s="100"/>
      <c r="J49" s="79"/>
    </row>
    <row r="50" spans="1:17" ht="21.95" customHeight="1">
      <c r="B50" s="79" t="s">
        <v>74</v>
      </c>
      <c r="G50" s="89"/>
      <c r="I50" s="99">
        <v>3908</v>
      </c>
      <c r="J50" s="79"/>
      <c r="K50" s="78">
        <v>3719</v>
      </c>
      <c r="M50" s="78">
        <v>2293</v>
      </c>
      <c r="O50" s="78">
        <v>2395</v>
      </c>
    </row>
    <row r="51" spans="1:17" ht="21.95" customHeight="1">
      <c r="A51" s="79" t="s">
        <v>186</v>
      </c>
      <c r="G51" s="89"/>
      <c r="I51" s="99"/>
      <c r="J51" s="79"/>
    </row>
    <row r="52" spans="1:17" ht="21.95" customHeight="1">
      <c r="B52" s="79" t="s">
        <v>146</v>
      </c>
      <c r="G52" s="89">
        <v>11</v>
      </c>
      <c r="I52" s="99">
        <v>3926</v>
      </c>
      <c r="J52" s="79"/>
      <c r="K52" s="78">
        <v>0</v>
      </c>
      <c r="M52" s="78">
        <v>3926</v>
      </c>
      <c r="O52" s="78">
        <v>0</v>
      </c>
    </row>
    <row r="53" spans="1:17" ht="21.95" customHeight="1">
      <c r="A53" s="79" t="s">
        <v>152</v>
      </c>
      <c r="G53" s="89"/>
      <c r="I53" s="99"/>
      <c r="J53" s="79"/>
      <c r="O53" s="101"/>
    </row>
    <row r="54" spans="1:17" ht="21.95" customHeight="1">
      <c r="B54" s="79" t="s">
        <v>146</v>
      </c>
      <c r="G54" s="89">
        <v>2</v>
      </c>
      <c r="I54" s="99">
        <v>150000</v>
      </c>
      <c r="J54" s="79"/>
      <c r="K54" s="78">
        <v>1080000</v>
      </c>
      <c r="M54" s="78">
        <v>150000</v>
      </c>
      <c r="O54" s="78">
        <v>1080000</v>
      </c>
    </row>
    <row r="55" spans="1:17" ht="21.95" customHeight="1">
      <c r="A55" s="79" t="s">
        <v>212</v>
      </c>
      <c r="G55" s="89">
        <v>12</v>
      </c>
      <c r="I55" s="99">
        <v>498990</v>
      </c>
      <c r="J55" s="79"/>
      <c r="K55" s="78">
        <v>497428</v>
      </c>
      <c r="M55" s="78">
        <v>498990</v>
      </c>
      <c r="O55" s="78">
        <v>497428</v>
      </c>
    </row>
    <row r="56" spans="1:17" ht="21.95" customHeight="1">
      <c r="A56" s="79" t="s">
        <v>75</v>
      </c>
      <c r="G56" s="89"/>
      <c r="I56" s="102">
        <v>84983</v>
      </c>
      <c r="J56" s="103"/>
      <c r="K56" s="78">
        <v>87738</v>
      </c>
      <c r="M56" s="78">
        <v>25823</v>
      </c>
      <c r="O56" s="78">
        <v>51011</v>
      </c>
    </row>
    <row r="57" spans="1:17" ht="21.6" customHeight="1">
      <c r="A57" s="79" t="s">
        <v>185</v>
      </c>
      <c r="G57" s="89"/>
      <c r="I57" s="104">
        <v>92</v>
      </c>
      <c r="J57" s="79"/>
      <c r="K57" s="78">
        <v>92</v>
      </c>
      <c r="M57" s="78">
        <v>92</v>
      </c>
      <c r="O57" s="78">
        <v>92</v>
      </c>
    </row>
    <row r="58" spans="1:17" ht="21.95" customHeight="1">
      <c r="A58" s="88" t="s">
        <v>8</v>
      </c>
      <c r="G58" s="89"/>
      <c r="I58" s="93">
        <f>SUM(I47:I57)</f>
        <v>891590</v>
      </c>
      <c r="K58" s="93">
        <f>SUM(K47:K57)</f>
        <v>1856171</v>
      </c>
      <c r="M58" s="93">
        <f>SUM(M47:M57)</f>
        <v>721640</v>
      </c>
      <c r="O58" s="93">
        <f>SUM(O47:O57)</f>
        <v>1662186</v>
      </c>
    </row>
    <row r="59" spans="1:17" ht="21.95" customHeight="1">
      <c r="A59" s="88" t="s">
        <v>34</v>
      </c>
      <c r="G59" s="89"/>
    </row>
    <row r="60" spans="1:17" ht="21.95" customHeight="1">
      <c r="A60" s="79" t="s">
        <v>210</v>
      </c>
      <c r="G60" s="89"/>
    </row>
    <row r="61" spans="1:17" ht="21.95" customHeight="1">
      <c r="B61" s="79" t="s">
        <v>188</v>
      </c>
      <c r="G61" s="89">
        <v>11</v>
      </c>
      <c r="I61" s="78">
        <v>592723</v>
      </c>
      <c r="K61" s="78">
        <v>595308</v>
      </c>
      <c r="M61" s="78">
        <v>592723</v>
      </c>
      <c r="O61" s="78">
        <v>595308</v>
      </c>
      <c r="Q61" s="105"/>
    </row>
    <row r="62" spans="1:17" ht="21.95" customHeight="1">
      <c r="A62" s="79" t="s">
        <v>187</v>
      </c>
      <c r="G62" s="79"/>
      <c r="I62" s="79"/>
      <c r="J62" s="79"/>
      <c r="K62" s="79"/>
      <c r="L62" s="79"/>
      <c r="M62" s="79"/>
      <c r="N62" s="79"/>
      <c r="O62" s="79"/>
      <c r="Q62" s="105"/>
    </row>
    <row r="63" spans="1:17" ht="21.95" customHeight="1">
      <c r="B63" s="79" t="s">
        <v>188</v>
      </c>
      <c r="G63" s="89">
        <v>2</v>
      </c>
      <c r="I63" s="78">
        <v>1530000</v>
      </c>
      <c r="K63" s="78">
        <v>0</v>
      </c>
      <c r="M63" s="78">
        <v>1530000</v>
      </c>
      <c r="O63" s="78">
        <v>0</v>
      </c>
      <c r="Q63" s="105"/>
    </row>
    <row r="64" spans="1:17" ht="21.95" customHeight="1">
      <c r="A64" s="79" t="s">
        <v>76</v>
      </c>
      <c r="G64" s="89"/>
      <c r="Q64" s="105"/>
    </row>
    <row r="65" spans="1:17" ht="21.95" customHeight="1">
      <c r="B65" s="79" t="s">
        <v>77</v>
      </c>
      <c r="G65" s="89"/>
      <c r="I65" s="78">
        <v>9664</v>
      </c>
      <c r="K65" s="78">
        <v>9069</v>
      </c>
      <c r="M65" s="78">
        <v>5140</v>
      </c>
      <c r="O65" s="78">
        <v>6337</v>
      </c>
      <c r="Q65" s="105"/>
    </row>
    <row r="66" spans="1:17" ht="21.95" customHeight="1">
      <c r="A66" s="79" t="s">
        <v>189</v>
      </c>
      <c r="G66" s="89"/>
      <c r="Q66" s="105"/>
    </row>
    <row r="67" spans="1:17" ht="21.95" customHeight="1">
      <c r="B67" s="79" t="s">
        <v>77</v>
      </c>
      <c r="G67" s="89">
        <v>12</v>
      </c>
      <c r="I67" s="78">
        <v>695701</v>
      </c>
      <c r="K67" s="78">
        <v>694079</v>
      </c>
      <c r="M67" s="78">
        <v>695701</v>
      </c>
      <c r="O67" s="78">
        <v>694079</v>
      </c>
      <c r="Q67" s="105"/>
    </row>
    <row r="68" spans="1:17" ht="21.95" customHeight="1">
      <c r="A68" s="79" t="s">
        <v>78</v>
      </c>
      <c r="G68" s="89"/>
      <c r="I68" s="105">
        <v>4840</v>
      </c>
      <c r="J68" s="79"/>
      <c r="K68" s="78">
        <v>89028</v>
      </c>
      <c r="M68" s="78">
        <v>73271</v>
      </c>
      <c r="O68" s="78">
        <v>84981</v>
      </c>
    </row>
    <row r="69" spans="1:17" ht="21.95" customHeight="1">
      <c r="A69" s="79" t="s">
        <v>184</v>
      </c>
      <c r="G69" s="89"/>
      <c r="I69" s="106">
        <v>7194</v>
      </c>
      <c r="J69" s="79"/>
      <c r="K69" s="78">
        <v>5879</v>
      </c>
      <c r="M69" s="78">
        <v>3990</v>
      </c>
      <c r="O69" s="78">
        <v>3153</v>
      </c>
    </row>
    <row r="70" spans="1:17" ht="21.95" customHeight="1">
      <c r="A70" s="79" t="s">
        <v>190</v>
      </c>
      <c r="G70" s="89"/>
      <c r="I70" s="78">
        <v>67525</v>
      </c>
      <c r="K70" s="78">
        <v>67525</v>
      </c>
      <c r="M70" s="78">
        <v>0</v>
      </c>
      <c r="O70" s="78">
        <v>0</v>
      </c>
      <c r="Q70" s="105"/>
    </row>
    <row r="71" spans="1:17" ht="21.95" customHeight="1">
      <c r="A71" s="88" t="s">
        <v>35</v>
      </c>
      <c r="G71" s="89"/>
      <c r="I71" s="93">
        <f>SUM(I61:I70)</f>
        <v>2907647</v>
      </c>
      <c r="K71" s="93">
        <f>SUM(K61:K70)</f>
        <v>1460888</v>
      </c>
      <c r="M71" s="93">
        <f>SUM(M61:M70)</f>
        <v>2900825</v>
      </c>
      <c r="O71" s="93">
        <f>SUM(O61:O70)</f>
        <v>1383858</v>
      </c>
    </row>
    <row r="72" spans="1:17" ht="21.95" customHeight="1">
      <c r="A72" s="88" t="s">
        <v>31</v>
      </c>
      <c r="G72" s="89"/>
      <c r="I72" s="93">
        <f>SUM(I58+I71)</f>
        <v>3799237</v>
      </c>
      <c r="K72" s="93">
        <f>SUM(K58+K71)</f>
        <v>3317059</v>
      </c>
      <c r="M72" s="93">
        <f>SUM(M58+M71)</f>
        <v>3622465</v>
      </c>
      <c r="O72" s="93">
        <f>SUM(O58+O71)</f>
        <v>3046044</v>
      </c>
    </row>
    <row r="74" spans="1:17" ht="21.95" customHeight="1">
      <c r="A74" s="79" t="s">
        <v>5</v>
      </c>
    </row>
    <row r="75" spans="1:17" ht="21.95" customHeight="1">
      <c r="A75" s="75" t="s">
        <v>73</v>
      </c>
      <c r="B75" s="76"/>
      <c r="C75" s="76"/>
      <c r="D75" s="76"/>
      <c r="E75" s="76"/>
      <c r="F75" s="76"/>
      <c r="H75" s="76"/>
    </row>
    <row r="76" spans="1:17" ht="21.95" customHeight="1">
      <c r="A76" s="75" t="s">
        <v>161</v>
      </c>
      <c r="B76" s="76"/>
      <c r="C76" s="76"/>
      <c r="D76" s="76"/>
      <c r="E76" s="76"/>
      <c r="F76" s="76"/>
      <c r="H76" s="76"/>
    </row>
    <row r="77" spans="1:17" ht="21.95" customHeight="1">
      <c r="A77" s="75" t="s">
        <v>217</v>
      </c>
      <c r="C77" s="76"/>
      <c r="D77" s="76"/>
      <c r="E77" s="76"/>
      <c r="F77" s="76"/>
      <c r="H77" s="76"/>
    </row>
    <row r="78" spans="1:17" ht="21.95" customHeight="1">
      <c r="A78" s="76"/>
      <c r="B78" s="76"/>
      <c r="C78" s="76"/>
      <c r="D78" s="76"/>
      <c r="E78" s="76"/>
      <c r="F78" s="76"/>
      <c r="H78" s="76"/>
      <c r="I78" s="80"/>
      <c r="J78" s="80"/>
      <c r="K78" s="80"/>
      <c r="L78" s="80"/>
      <c r="M78" s="80"/>
      <c r="N78" s="80"/>
      <c r="O78" s="19" t="s">
        <v>44</v>
      </c>
    </row>
    <row r="79" spans="1:17" ht="21.95" customHeight="1">
      <c r="I79" s="200" t="s">
        <v>15</v>
      </c>
      <c r="J79" s="200"/>
      <c r="K79" s="200"/>
      <c r="L79" s="81"/>
      <c r="M79" s="200" t="s">
        <v>36</v>
      </c>
      <c r="N79" s="200"/>
      <c r="O79" s="200"/>
    </row>
    <row r="80" spans="1:17" ht="21.95" customHeight="1">
      <c r="G80" s="82" t="s">
        <v>0</v>
      </c>
      <c r="H80" s="76"/>
      <c r="I80" s="83" t="s">
        <v>218</v>
      </c>
      <c r="J80" s="84"/>
      <c r="K80" s="83" t="s">
        <v>180</v>
      </c>
      <c r="L80" s="77"/>
      <c r="M80" s="83" t="s">
        <v>218</v>
      </c>
      <c r="N80" s="84"/>
      <c r="O80" s="83" t="s">
        <v>180</v>
      </c>
    </row>
    <row r="81" spans="1:15" ht="21.95" customHeight="1">
      <c r="G81" s="77" t="s">
        <v>153</v>
      </c>
      <c r="H81" s="76"/>
      <c r="I81" s="85" t="s">
        <v>45</v>
      </c>
      <c r="J81" s="86"/>
      <c r="K81" s="85" t="s">
        <v>63</v>
      </c>
      <c r="L81" s="85"/>
      <c r="M81" s="85" t="s">
        <v>45</v>
      </c>
      <c r="N81" s="86"/>
      <c r="O81" s="85" t="s">
        <v>63</v>
      </c>
    </row>
    <row r="82" spans="1:15" ht="21.95" customHeight="1">
      <c r="I82" s="85" t="s">
        <v>46</v>
      </c>
      <c r="J82" s="87"/>
      <c r="K82" s="85"/>
      <c r="L82" s="85"/>
      <c r="M82" s="85" t="s">
        <v>46</v>
      </c>
      <c r="N82" s="87"/>
      <c r="O82" s="85"/>
    </row>
    <row r="83" spans="1:15" ht="21.95" customHeight="1">
      <c r="A83" s="88" t="s">
        <v>43</v>
      </c>
      <c r="H83" s="76"/>
      <c r="I83" s="77"/>
      <c r="J83" s="84"/>
      <c r="K83" s="77"/>
      <c r="L83" s="77"/>
      <c r="M83" s="77"/>
      <c r="N83" s="84"/>
      <c r="O83" s="77"/>
    </row>
    <row r="84" spans="1:15" ht="21.95" customHeight="1">
      <c r="A84" s="88" t="s">
        <v>9</v>
      </c>
      <c r="G84" s="89"/>
    </row>
    <row r="85" spans="1:15" ht="21.95" customHeight="1">
      <c r="A85" s="79" t="s">
        <v>10</v>
      </c>
      <c r="G85" s="89"/>
    </row>
    <row r="86" spans="1:15" ht="21.95" customHeight="1">
      <c r="B86" s="79" t="s">
        <v>26</v>
      </c>
      <c r="G86" s="89"/>
    </row>
    <row r="87" spans="1:15" ht="21.95" customHeight="1" thickBot="1">
      <c r="C87" s="79" t="s">
        <v>79</v>
      </c>
      <c r="D87" s="107"/>
      <c r="E87" s="107"/>
      <c r="F87" s="107"/>
      <c r="G87" s="108"/>
      <c r="I87" s="109">
        <v>311548</v>
      </c>
      <c r="K87" s="109">
        <v>311548</v>
      </c>
      <c r="M87" s="109">
        <v>311548</v>
      </c>
      <c r="O87" s="109">
        <v>311548</v>
      </c>
    </row>
    <row r="88" spans="1:15" ht="21.95" customHeight="1" thickTop="1">
      <c r="B88" s="79" t="s">
        <v>213</v>
      </c>
      <c r="G88" s="89"/>
    </row>
    <row r="89" spans="1:15" ht="21.95" customHeight="1">
      <c r="C89" s="79" t="s">
        <v>122</v>
      </c>
      <c r="G89" s="89"/>
      <c r="I89" s="78">
        <f>+Consolidated!C35</f>
        <v>304623</v>
      </c>
      <c r="K89" s="78">
        <f>Consolidated!C28</f>
        <v>304623</v>
      </c>
      <c r="M89" s="78">
        <f>Seperate!E32</f>
        <v>304623</v>
      </c>
      <c r="O89" s="78">
        <f>Seperate!E25</f>
        <v>304623</v>
      </c>
    </row>
    <row r="90" spans="1:15" ht="21.95" customHeight="1">
      <c r="A90" s="79" t="s">
        <v>41</v>
      </c>
      <c r="G90" s="89"/>
      <c r="I90" s="78">
        <f>+Consolidated!E35</f>
        <v>6024024</v>
      </c>
      <c r="K90" s="78">
        <f>Consolidated!E28</f>
        <v>6024024</v>
      </c>
      <c r="M90" s="78">
        <f>Seperate!G32</f>
        <v>6024024</v>
      </c>
      <c r="O90" s="78">
        <f>Seperate!G25</f>
        <v>6024024</v>
      </c>
    </row>
    <row r="91" spans="1:15" ht="21.95" customHeight="1">
      <c r="A91" s="79" t="s">
        <v>140</v>
      </c>
      <c r="G91" s="89"/>
      <c r="I91" s="78">
        <f>+Consolidated!G35</f>
        <v>-72087</v>
      </c>
      <c r="K91" s="78">
        <f>Consolidated!G28</f>
        <v>-72087</v>
      </c>
      <c r="M91" s="78">
        <v>0</v>
      </c>
      <c r="O91" s="78">
        <v>0</v>
      </c>
    </row>
    <row r="92" spans="1:15" ht="21.95" customHeight="1">
      <c r="A92" s="79" t="s">
        <v>80</v>
      </c>
      <c r="G92" s="89">
        <v>13</v>
      </c>
      <c r="I92" s="78">
        <f>+Consolidated!I35</f>
        <v>44345</v>
      </c>
      <c r="K92" s="78">
        <f>Consolidated!I28</f>
        <v>39019</v>
      </c>
      <c r="M92" s="78">
        <f>+Seperate!I32</f>
        <v>44345</v>
      </c>
      <c r="O92" s="78">
        <f>Seperate!I25</f>
        <v>39019</v>
      </c>
    </row>
    <row r="93" spans="1:15" ht="21.95" customHeight="1">
      <c r="A93" s="79" t="s">
        <v>16</v>
      </c>
      <c r="G93" s="89"/>
    </row>
    <row r="94" spans="1:15" ht="21.95" customHeight="1">
      <c r="C94" s="79" t="s">
        <v>51</v>
      </c>
      <c r="G94" s="89"/>
    </row>
    <row r="95" spans="1:15" ht="21.95" customHeight="1">
      <c r="D95" s="79" t="s">
        <v>81</v>
      </c>
      <c r="G95" s="89"/>
      <c r="I95" s="119">
        <f>+Consolidated!K35</f>
        <v>31155</v>
      </c>
      <c r="K95" s="119">
        <f>Consolidated!K28</f>
        <v>31155</v>
      </c>
      <c r="M95" s="119">
        <f>+Seperate!K32</f>
        <v>31155</v>
      </c>
      <c r="O95" s="119">
        <f>Seperate!K25</f>
        <v>31155</v>
      </c>
    </row>
    <row r="96" spans="1:15" ht="21.95" customHeight="1">
      <c r="D96" s="79" t="s">
        <v>82</v>
      </c>
      <c r="G96" s="89"/>
      <c r="I96" s="120">
        <f>+Consolidated!M35</f>
        <v>234400</v>
      </c>
      <c r="K96" s="120">
        <f>Consolidated!M28</f>
        <v>234400</v>
      </c>
      <c r="M96" s="120">
        <f>+Seperate!M32</f>
        <v>234400</v>
      </c>
      <c r="O96" s="120">
        <f>Seperate!M25</f>
        <v>234400</v>
      </c>
    </row>
    <row r="97" spans="1:15" ht="21.95" customHeight="1">
      <c r="C97" s="79" t="s">
        <v>17</v>
      </c>
      <c r="G97" s="89"/>
      <c r="I97" s="78">
        <v>3787735</v>
      </c>
      <c r="K97" s="110">
        <f>Consolidated!O28</f>
        <v>3714701</v>
      </c>
      <c r="M97" s="78">
        <f>+Seperate!O32</f>
        <v>3386549</v>
      </c>
      <c r="O97" s="78">
        <f>Seperate!O25</f>
        <v>3368391</v>
      </c>
    </row>
    <row r="98" spans="1:15" ht="21.95" customHeight="1">
      <c r="A98" s="79" t="s">
        <v>53</v>
      </c>
      <c r="G98" s="89"/>
      <c r="I98" s="111">
        <f>Consolidated!S35</f>
        <v>285631</v>
      </c>
      <c r="K98" s="111">
        <f>Consolidated!S28</f>
        <v>322749</v>
      </c>
      <c r="M98" s="111">
        <f>Seperate!S32</f>
        <v>285631</v>
      </c>
      <c r="O98" s="111">
        <f>Seperate!S25</f>
        <v>322749</v>
      </c>
    </row>
    <row r="99" spans="1:15" ht="21.95" customHeight="1">
      <c r="A99" s="88" t="s">
        <v>123</v>
      </c>
      <c r="G99" s="89"/>
      <c r="I99" s="111">
        <f>SUM(I89:I98)</f>
        <v>10639826</v>
      </c>
      <c r="K99" s="111">
        <f>SUM(K89:K98)</f>
        <v>10598584</v>
      </c>
      <c r="M99" s="111">
        <f>SUM(M89:M98)</f>
        <v>10310727</v>
      </c>
      <c r="O99" s="111">
        <f>SUM(O89:O98)</f>
        <v>10324361</v>
      </c>
    </row>
    <row r="100" spans="1:15" ht="21.95" customHeight="1">
      <c r="A100" s="79" t="s">
        <v>111</v>
      </c>
      <c r="G100" s="89"/>
      <c r="I100" s="111">
        <f>Consolidated!W35</f>
        <v>-54</v>
      </c>
      <c r="K100" s="111">
        <f>Consolidated!W28</f>
        <v>-51</v>
      </c>
      <c r="M100" s="111">
        <v>0</v>
      </c>
      <c r="O100" s="111">
        <v>0</v>
      </c>
    </row>
    <row r="101" spans="1:15" ht="21.95" customHeight="1">
      <c r="A101" s="88" t="s">
        <v>14</v>
      </c>
      <c r="G101" s="89"/>
      <c r="I101" s="111">
        <f>SUM(I99:I100)</f>
        <v>10639772</v>
      </c>
      <c r="K101" s="111">
        <f>SUM(K99:K100)</f>
        <v>10598533</v>
      </c>
      <c r="L101" s="112"/>
      <c r="M101" s="111">
        <f>SUM(M99:M100)</f>
        <v>10310727</v>
      </c>
      <c r="N101" s="112"/>
      <c r="O101" s="111">
        <f>SUM(O99:O100)</f>
        <v>10324361</v>
      </c>
    </row>
    <row r="102" spans="1:15" ht="21.95" customHeight="1" thickBot="1">
      <c r="A102" s="88" t="s">
        <v>11</v>
      </c>
      <c r="G102" s="89"/>
      <c r="H102" s="77"/>
      <c r="I102" s="113">
        <f>SUM(I101+I72)</f>
        <v>14439009</v>
      </c>
      <c r="K102" s="113">
        <f>SUM(K101+K72)</f>
        <v>13915592</v>
      </c>
      <c r="L102" s="112"/>
      <c r="M102" s="113">
        <f>SUM(M101+M72)</f>
        <v>13933192</v>
      </c>
      <c r="N102" s="112"/>
      <c r="O102" s="113">
        <f>SUM(O101+O72)</f>
        <v>13370405</v>
      </c>
    </row>
    <row r="103" spans="1:15" ht="21.95" customHeight="1" thickTop="1">
      <c r="I103" s="78">
        <f>I102-I34</f>
        <v>0</v>
      </c>
      <c r="K103" s="78">
        <f>K102-K34</f>
        <v>0</v>
      </c>
      <c r="M103" s="78">
        <f>M102-M34</f>
        <v>0</v>
      </c>
      <c r="O103" s="78">
        <f>O102-O34</f>
        <v>0</v>
      </c>
    </row>
    <row r="104" spans="1:15" ht="21.95" customHeight="1">
      <c r="A104" s="79" t="s">
        <v>5</v>
      </c>
    </row>
    <row r="106" spans="1:15" ht="21.95" customHeight="1">
      <c r="A106" s="114"/>
      <c r="B106" s="114"/>
      <c r="C106" s="114"/>
      <c r="D106" s="114"/>
      <c r="E106" s="114"/>
    </row>
    <row r="108" spans="1:15" ht="21.95" customHeight="1">
      <c r="G108" s="77" t="s">
        <v>30</v>
      </c>
    </row>
    <row r="109" spans="1:15" ht="21.95" customHeight="1">
      <c r="A109" s="114"/>
      <c r="B109" s="114"/>
      <c r="C109" s="114"/>
      <c r="D109" s="114"/>
      <c r="E109" s="114"/>
    </row>
  </sheetData>
  <mergeCells count="6">
    <mergeCell ref="M5:O5"/>
    <mergeCell ref="I5:K5"/>
    <mergeCell ref="I41:K41"/>
    <mergeCell ref="M41:O41"/>
    <mergeCell ref="I79:K79"/>
    <mergeCell ref="M79:O79"/>
  </mergeCells>
  <phoneticPr fontId="0" type="noConversion"/>
  <printOptions horizontalCentered="1"/>
  <pageMargins left="0.9055118110236221" right="0.39370078740157483" top="0.86614173228346458" bottom="0.19685039370078741" header="0.19685039370078741" footer="0.19685039370078741"/>
  <pageSetup paperSize="9" scale="90" orientation="portrait" r:id="rId1"/>
  <rowBreaks count="2" manualBreakCount="2">
    <brk id="36" max="16383" man="1"/>
    <brk id="74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92"/>
  <sheetViews>
    <sheetView showGridLines="0" view="pageBreakPreview" topLeftCell="A174" zoomScale="70" zoomScaleNormal="115" zoomScaleSheetLayoutView="70" workbookViewId="0">
      <selection activeCell="V186" sqref="V186"/>
    </sheetView>
  </sheetViews>
  <sheetFormatPr defaultColWidth="10.42578125" defaultRowHeight="21.95" customHeight="1"/>
  <cols>
    <col min="1" max="4" width="1.85546875" style="2" customWidth="1"/>
    <col min="5" max="5" width="45.85546875" style="2" customWidth="1"/>
    <col min="6" max="6" width="1.85546875" style="2" customWidth="1"/>
    <col min="7" max="7" width="9.140625" style="2" bestFit="1" customWidth="1"/>
    <col min="8" max="8" width="1.140625" style="2" customWidth="1"/>
    <col min="9" max="9" width="11.85546875" style="39" customWidth="1"/>
    <col min="10" max="10" width="1.140625" style="39" customWidth="1"/>
    <col min="11" max="11" width="11.85546875" style="39" customWidth="1"/>
    <col min="12" max="12" width="1.140625" style="39" customWidth="1"/>
    <col min="13" max="13" width="11.85546875" style="39" customWidth="1"/>
    <col min="14" max="14" width="1.140625" style="2" customWidth="1"/>
    <col min="15" max="15" width="11.85546875" style="2" customWidth="1"/>
    <col min="16" max="16" width="1.140625" style="2" customWidth="1"/>
    <col min="17" max="17" width="10.85546875" style="2" customWidth="1"/>
    <col min="18" max="16384" width="10.42578125" style="2"/>
  </cols>
  <sheetData>
    <row r="1" spans="1:15" ht="21.9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O1" s="46" t="s">
        <v>57</v>
      </c>
    </row>
    <row r="2" spans="1:15" ht="21.95" customHeight="1">
      <c r="A2" s="38" t="s">
        <v>73</v>
      </c>
      <c r="B2" s="1"/>
      <c r="C2" s="1"/>
      <c r="D2" s="1"/>
      <c r="E2" s="1"/>
      <c r="F2" s="1"/>
      <c r="G2" s="1"/>
      <c r="H2" s="1"/>
    </row>
    <row r="3" spans="1:15" ht="21.95" customHeight="1">
      <c r="A3" s="38" t="s">
        <v>55</v>
      </c>
      <c r="B3" s="1"/>
      <c r="C3" s="1"/>
      <c r="D3" s="1"/>
      <c r="E3" s="1"/>
      <c r="F3" s="1"/>
      <c r="G3" s="1"/>
      <c r="H3" s="1"/>
    </row>
    <row r="4" spans="1:15" ht="21.95" customHeight="1">
      <c r="A4" s="38" t="s">
        <v>219</v>
      </c>
      <c r="B4" s="1"/>
      <c r="C4" s="1"/>
      <c r="D4" s="1"/>
      <c r="E4" s="1"/>
      <c r="F4" s="1"/>
      <c r="G4" s="1"/>
      <c r="H4" s="1"/>
    </row>
    <row r="5" spans="1:15" ht="21.95" customHeight="1">
      <c r="I5" s="2"/>
      <c r="J5" s="2"/>
      <c r="K5" s="2"/>
      <c r="L5" s="2"/>
      <c r="M5" s="2"/>
      <c r="O5" s="5" t="s">
        <v>54</v>
      </c>
    </row>
    <row r="6" spans="1:15" ht="21.95" customHeight="1">
      <c r="I6" s="40"/>
      <c r="J6" s="40" t="s">
        <v>15</v>
      </c>
      <c r="K6" s="40"/>
      <c r="L6" s="42"/>
      <c r="M6" s="201" t="s">
        <v>36</v>
      </c>
      <c r="N6" s="201"/>
      <c r="O6" s="201"/>
    </row>
    <row r="7" spans="1:15" s="47" customFormat="1" ht="21.95" customHeight="1">
      <c r="G7" s="6" t="s">
        <v>0</v>
      </c>
      <c r="H7" s="48"/>
      <c r="I7" s="140" t="s">
        <v>178</v>
      </c>
      <c r="J7" s="41"/>
      <c r="K7" s="140" t="s">
        <v>143</v>
      </c>
      <c r="L7" s="41"/>
      <c r="M7" s="140" t="s">
        <v>178</v>
      </c>
      <c r="N7" s="41"/>
      <c r="O7" s="140" t="s">
        <v>143</v>
      </c>
    </row>
    <row r="8" spans="1:15" ht="21.95" customHeight="1">
      <c r="A8" s="3" t="s">
        <v>59</v>
      </c>
      <c r="G8" s="4"/>
      <c r="H8" s="1"/>
      <c r="I8" s="42"/>
      <c r="J8" s="141"/>
      <c r="K8" s="42"/>
      <c r="L8" s="42"/>
      <c r="M8" s="42"/>
    </row>
    <row r="9" spans="1:15" ht="21.95" customHeight="1">
      <c r="A9" s="3" t="s">
        <v>200</v>
      </c>
      <c r="G9" s="4"/>
      <c r="H9" s="1"/>
      <c r="I9" s="42"/>
      <c r="J9" s="141"/>
      <c r="K9" s="42"/>
      <c r="L9" s="42"/>
      <c r="M9" s="42"/>
    </row>
    <row r="10" spans="1:15" ht="21.95" customHeight="1">
      <c r="A10" s="3" t="s">
        <v>12</v>
      </c>
      <c r="G10" s="43"/>
    </row>
    <row r="11" spans="1:15" ht="21.95" customHeight="1">
      <c r="A11" s="2" t="s">
        <v>18</v>
      </c>
      <c r="G11" s="43">
        <v>14</v>
      </c>
      <c r="I11" s="142">
        <v>215627</v>
      </c>
      <c r="K11" s="142">
        <v>221253</v>
      </c>
      <c r="M11" s="39">
        <v>127596</v>
      </c>
      <c r="N11" s="39"/>
      <c r="O11" s="143">
        <v>110166</v>
      </c>
    </row>
    <row r="12" spans="1:15" ht="21.95" customHeight="1">
      <c r="A12" s="2" t="s">
        <v>142</v>
      </c>
      <c r="G12" s="43"/>
      <c r="I12" s="142">
        <v>46565</v>
      </c>
      <c r="K12" s="142">
        <v>41994</v>
      </c>
      <c r="M12" s="39">
        <v>0</v>
      </c>
      <c r="N12" s="39"/>
      <c r="O12" s="143">
        <v>0</v>
      </c>
    </row>
    <row r="13" spans="1:15" ht="21.95" customHeight="1">
      <c r="A13" s="2" t="s">
        <v>13</v>
      </c>
      <c r="G13" s="43"/>
      <c r="N13" s="39"/>
      <c r="O13" s="144"/>
    </row>
    <row r="14" spans="1:15" ht="21.95" customHeight="1">
      <c r="B14" s="2" t="s">
        <v>83</v>
      </c>
      <c r="G14" s="43"/>
      <c r="I14" s="145">
        <v>11822</v>
      </c>
      <c r="K14" s="145">
        <v>24735</v>
      </c>
      <c r="M14" s="146">
        <v>11822</v>
      </c>
      <c r="N14" s="39"/>
      <c r="O14" s="147">
        <v>24735</v>
      </c>
    </row>
    <row r="15" spans="1:15" ht="21.95" customHeight="1">
      <c r="B15" s="2" t="s">
        <v>191</v>
      </c>
      <c r="G15" s="43"/>
      <c r="I15" s="148">
        <v>0</v>
      </c>
      <c r="K15" s="148">
        <v>0</v>
      </c>
      <c r="M15" s="149">
        <v>15460</v>
      </c>
      <c r="N15" s="39"/>
      <c r="O15" s="150">
        <v>0</v>
      </c>
    </row>
    <row r="16" spans="1:15" ht="21.95" customHeight="1">
      <c r="B16" s="2" t="s">
        <v>124</v>
      </c>
      <c r="G16" s="43"/>
      <c r="I16" s="151">
        <v>11345</v>
      </c>
      <c r="K16" s="151">
        <v>1039</v>
      </c>
      <c r="M16" s="152">
        <v>10690</v>
      </c>
      <c r="N16" s="39"/>
      <c r="O16" s="153">
        <v>8812</v>
      </c>
    </row>
    <row r="17" spans="1:15" ht="21.95" customHeight="1">
      <c r="A17" s="2" t="s">
        <v>101</v>
      </c>
      <c r="G17" s="43"/>
      <c r="I17" s="39">
        <f>SUM(I14:I16)</f>
        <v>23167</v>
      </c>
      <c r="K17" s="39">
        <f>SUM(K14:K16)</f>
        <v>25774</v>
      </c>
      <c r="M17" s="39">
        <f>SUM(M14:M16)</f>
        <v>37972</v>
      </c>
      <c r="N17" s="39"/>
      <c r="O17" s="39">
        <f>SUM(O14:O16)</f>
        <v>33547</v>
      </c>
    </row>
    <row r="18" spans="1:15" ht="21.95" customHeight="1">
      <c r="A18" s="2" t="s">
        <v>102</v>
      </c>
      <c r="G18" s="43"/>
      <c r="I18" s="44">
        <f>SUM(I11:I16)</f>
        <v>285359</v>
      </c>
      <c r="K18" s="44">
        <f>SUM(K11:K16)</f>
        <v>289021</v>
      </c>
      <c r="M18" s="44">
        <f>SUM(M11:M16)</f>
        <v>165568</v>
      </c>
      <c r="N18" s="39"/>
      <c r="O18" s="44">
        <f>SUM(O11:O16)</f>
        <v>143713</v>
      </c>
    </row>
    <row r="19" spans="1:15" ht="21.95" customHeight="1">
      <c r="A19" s="3" t="s">
        <v>103</v>
      </c>
      <c r="G19" s="43"/>
      <c r="I19" s="154"/>
      <c r="K19" s="154"/>
      <c r="M19" s="154"/>
      <c r="N19" s="39"/>
      <c r="O19" s="154"/>
    </row>
    <row r="20" spans="1:15" ht="21.95" customHeight="1">
      <c r="A20" s="2" t="s">
        <v>37</v>
      </c>
      <c r="G20" s="43"/>
      <c r="I20" s="155">
        <v>71045</v>
      </c>
      <c r="K20" s="155">
        <v>80967</v>
      </c>
      <c r="M20" s="39">
        <v>37713</v>
      </c>
      <c r="N20" s="39"/>
      <c r="O20" s="156">
        <v>45636</v>
      </c>
    </row>
    <row r="21" spans="1:15" ht="21.95" customHeight="1">
      <c r="A21" s="157" t="s">
        <v>237</v>
      </c>
      <c r="B21" s="158"/>
      <c r="G21" s="43"/>
      <c r="I21" s="155">
        <v>38095</v>
      </c>
      <c r="K21" s="155">
        <v>19024</v>
      </c>
      <c r="M21" s="39">
        <v>0</v>
      </c>
      <c r="N21" s="39"/>
      <c r="O21" s="156">
        <v>0</v>
      </c>
    </row>
    <row r="22" spans="1:15" ht="21.95" customHeight="1">
      <c r="A22" s="3" t="s">
        <v>104</v>
      </c>
      <c r="G22" s="43"/>
      <c r="I22" s="44">
        <f>SUM(I20:I21)</f>
        <v>109140</v>
      </c>
      <c r="K22" s="44">
        <f>SUM(K20:K21)</f>
        <v>99991</v>
      </c>
      <c r="M22" s="44">
        <f>SUM(M20:M21)</f>
        <v>37713</v>
      </c>
      <c r="N22" s="39"/>
      <c r="O22" s="44">
        <f>SUM(O20:O21)</f>
        <v>45636</v>
      </c>
    </row>
    <row r="23" spans="1:15" ht="21.95" customHeight="1">
      <c r="A23" s="38" t="s">
        <v>112</v>
      </c>
      <c r="G23" s="43"/>
      <c r="I23" s="39">
        <f>I18-I22</f>
        <v>176219</v>
      </c>
      <c r="K23" s="39">
        <f>K18-K22</f>
        <v>189030</v>
      </c>
      <c r="M23" s="39">
        <f>M18-M22</f>
        <v>127855</v>
      </c>
      <c r="N23" s="39"/>
      <c r="O23" s="39">
        <f>O18-O22</f>
        <v>98077</v>
      </c>
    </row>
    <row r="24" spans="1:15" ht="21.95" customHeight="1">
      <c r="A24" s="2" t="s">
        <v>175</v>
      </c>
      <c r="G24" s="43" t="s">
        <v>206</v>
      </c>
      <c r="H24" s="4"/>
      <c r="I24" s="29">
        <v>-55887</v>
      </c>
      <c r="K24" s="29">
        <v>1409</v>
      </c>
      <c r="M24" s="29">
        <v>0</v>
      </c>
      <c r="N24" s="39"/>
      <c r="O24" s="29">
        <v>0</v>
      </c>
    </row>
    <row r="25" spans="1:15" ht="21.95" customHeight="1">
      <c r="A25" s="2" t="s">
        <v>70</v>
      </c>
      <c r="G25" s="43"/>
      <c r="H25" s="4"/>
      <c r="I25" s="30">
        <v>-47199</v>
      </c>
      <c r="K25" s="30">
        <v>-31026</v>
      </c>
      <c r="M25" s="30">
        <v>-47123</v>
      </c>
      <c r="N25" s="39"/>
      <c r="O25" s="30">
        <v>-26239</v>
      </c>
    </row>
    <row r="26" spans="1:15" ht="21.95" customHeight="1">
      <c r="A26" s="3" t="s">
        <v>214</v>
      </c>
      <c r="G26" s="43"/>
      <c r="H26" s="4"/>
      <c r="I26" s="39">
        <f>SUM(I23:I25)</f>
        <v>73133</v>
      </c>
      <c r="K26" s="39">
        <f>SUM(K23:K25)</f>
        <v>159413</v>
      </c>
      <c r="M26" s="39">
        <f>SUM(M23:M25)</f>
        <v>80732</v>
      </c>
      <c r="N26" s="39"/>
      <c r="O26" s="39">
        <f>SUM(O23:O25)</f>
        <v>71838</v>
      </c>
    </row>
    <row r="27" spans="1:15" ht="21.95" customHeight="1">
      <c r="A27" s="2" t="s">
        <v>62</v>
      </c>
      <c r="G27" s="43"/>
      <c r="H27" s="4"/>
      <c r="I27" s="30">
        <v>-4501</v>
      </c>
      <c r="K27" s="30">
        <v>-43879</v>
      </c>
      <c r="M27" s="30">
        <v>-11433</v>
      </c>
      <c r="N27" s="39"/>
      <c r="O27" s="30">
        <v>-5773</v>
      </c>
    </row>
    <row r="28" spans="1:15" ht="21.95" customHeight="1">
      <c r="A28" s="3" t="s">
        <v>207</v>
      </c>
      <c r="G28" s="43"/>
      <c r="H28" s="4"/>
      <c r="I28" s="44">
        <f>I26+I27</f>
        <v>68632</v>
      </c>
      <c r="K28" s="44">
        <f>K26+K27</f>
        <v>115534</v>
      </c>
      <c r="M28" s="44">
        <f>M26+M27</f>
        <v>69299</v>
      </c>
      <c r="N28" s="39"/>
      <c r="O28" s="44">
        <f>O26+O27</f>
        <v>66065</v>
      </c>
    </row>
    <row r="29" spans="1:15" ht="21.95" customHeight="1">
      <c r="A29" s="3"/>
      <c r="G29" s="43"/>
      <c r="H29" s="4"/>
    </row>
    <row r="30" spans="1:15" ht="21.95" customHeight="1">
      <c r="A30" s="159" t="s">
        <v>192</v>
      </c>
      <c r="B30" s="160"/>
      <c r="C30" s="160"/>
      <c r="D30" s="160"/>
      <c r="E30" s="160"/>
      <c r="G30" s="43"/>
      <c r="H30" s="4"/>
    </row>
    <row r="31" spans="1:15" ht="21.95" customHeight="1">
      <c r="A31" s="161" t="s">
        <v>208</v>
      </c>
      <c r="B31" s="161"/>
      <c r="C31" s="160"/>
      <c r="D31" s="160"/>
      <c r="E31" s="160"/>
      <c r="G31" s="43">
        <v>15</v>
      </c>
      <c r="H31" s="4"/>
      <c r="I31" s="30">
        <v>0</v>
      </c>
      <c r="K31" s="30">
        <v>19158</v>
      </c>
      <c r="M31" s="30">
        <v>0</v>
      </c>
      <c r="N31" s="39"/>
      <c r="O31" s="30">
        <v>0</v>
      </c>
    </row>
    <row r="32" spans="1:15" ht="21.95" customHeight="1">
      <c r="A32" s="159" t="s">
        <v>110</v>
      </c>
      <c r="B32" s="160"/>
      <c r="C32" s="160"/>
      <c r="D32" s="160"/>
      <c r="E32" s="160"/>
      <c r="G32" s="43"/>
      <c r="H32" s="4"/>
      <c r="I32" s="44">
        <f>+I28+I31</f>
        <v>68632</v>
      </c>
      <c r="K32" s="44">
        <f>+K28+K31</f>
        <v>134692</v>
      </c>
      <c r="M32" s="44">
        <f>+M28+M31</f>
        <v>69299</v>
      </c>
      <c r="N32" s="39"/>
      <c r="O32" s="44">
        <f>+O28+O31</f>
        <v>66065</v>
      </c>
    </row>
    <row r="33" spans="1:18" ht="21.95" customHeight="1">
      <c r="A33" s="3"/>
      <c r="G33" s="43"/>
      <c r="H33" s="4"/>
    </row>
    <row r="34" spans="1:18" ht="21.95" customHeight="1">
      <c r="A34" s="3"/>
      <c r="G34" s="43"/>
      <c r="H34" s="4"/>
    </row>
    <row r="35" spans="1:18" ht="21.95" customHeight="1">
      <c r="A35" s="2" t="s">
        <v>5</v>
      </c>
      <c r="G35" s="43"/>
    </row>
    <row r="36" spans="1:18" ht="21.9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O36" s="46" t="s">
        <v>57</v>
      </c>
    </row>
    <row r="37" spans="1:18" ht="21.95" customHeight="1">
      <c r="A37" s="38" t="s">
        <v>73</v>
      </c>
      <c r="B37" s="1"/>
      <c r="C37" s="1"/>
      <c r="D37" s="1"/>
      <c r="E37" s="1"/>
      <c r="F37" s="1"/>
      <c r="G37" s="1"/>
      <c r="H37" s="1"/>
    </row>
    <row r="38" spans="1:18" ht="21.95" customHeight="1">
      <c r="A38" s="38" t="s">
        <v>56</v>
      </c>
      <c r="B38" s="1"/>
      <c r="C38" s="1"/>
      <c r="D38" s="1"/>
      <c r="E38" s="1"/>
      <c r="F38" s="1"/>
      <c r="G38" s="1"/>
      <c r="H38" s="1"/>
    </row>
    <row r="39" spans="1:18" ht="21.95" customHeight="1">
      <c r="A39" s="38" t="s">
        <v>219</v>
      </c>
      <c r="B39" s="1"/>
      <c r="C39" s="1"/>
      <c r="D39" s="1"/>
      <c r="E39" s="1"/>
      <c r="F39" s="1"/>
      <c r="G39" s="1"/>
      <c r="H39" s="1"/>
    </row>
    <row r="40" spans="1:18" ht="21.95" customHeight="1">
      <c r="I40" s="2"/>
      <c r="J40" s="2"/>
      <c r="K40" s="2"/>
      <c r="L40" s="2"/>
      <c r="M40" s="2"/>
      <c r="O40" s="5" t="s">
        <v>54</v>
      </c>
    </row>
    <row r="41" spans="1:18" s="3" customFormat="1" ht="21.95" customHeight="1">
      <c r="I41" s="40"/>
      <c r="J41" s="40" t="s">
        <v>15</v>
      </c>
      <c r="K41" s="40"/>
      <c r="L41" s="42"/>
      <c r="M41" s="201" t="s">
        <v>36</v>
      </c>
      <c r="N41" s="201"/>
      <c r="O41" s="201"/>
    </row>
    <row r="42" spans="1:18" s="47" customFormat="1" ht="21.95" customHeight="1">
      <c r="G42" s="41"/>
      <c r="H42" s="48"/>
      <c r="I42" s="73" t="s">
        <v>178</v>
      </c>
      <c r="J42" s="41"/>
      <c r="K42" s="73" t="s">
        <v>143</v>
      </c>
      <c r="L42" s="41"/>
      <c r="M42" s="73" t="s">
        <v>178</v>
      </c>
      <c r="N42" s="41"/>
      <c r="O42" s="73" t="s">
        <v>143</v>
      </c>
    </row>
    <row r="43" spans="1:18" ht="21.95" customHeight="1">
      <c r="A43" s="162" t="s">
        <v>241</v>
      </c>
      <c r="G43" s="43"/>
      <c r="H43" s="4"/>
      <c r="I43" s="163"/>
      <c r="J43" s="164"/>
      <c r="K43" s="163"/>
      <c r="L43" s="165"/>
      <c r="M43" s="163"/>
    </row>
    <row r="44" spans="1:18" ht="21.95" customHeight="1">
      <c r="A44" s="166" t="s">
        <v>64</v>
      </c>
      <c r="G44" s="43"/>
      <c r="H44" s="4"/>
      <c r="J44" s="46"/>
      <c r="L44" s="46"/>
      <c r="O44" s="39"/>
    </row>
    <row r="45" spans="1:18" ht="21.95" customHeight="1">
      <c r="A45" s="167" t="s">
        <v>201</v>
      </c>
      <c r="G45" s="43"/>
      <c r="H45" s="4"/>
      <c r="J45" s="164"/>
      <c r="L45" s="164"/>
      <c r="N45" s="164"/>
      <c r="O45" s="39"/>
    </row>
    <row r="46" spans="1:18" ht="21.95" customHeight="1">
      <c r="A46" s="167"/>
      <c r="C46" s="167" t="s">
        <v>193</v>
      </c>
      <c r="G46" s="43"/>
      <c r="H46" s="4"/>
      <c r="I46" s="168">
        <v>-15375</v>
      </c>
      <c r="J46" s="164"/>
      <c r="K46" s="39">
        <v>-34804</v>
      </c>
      <c r="L46" s="164"/>
      <c r="M46" s="168">
        <v>-15375</v>
      </c>
      <c r="N46" s="164"/>
      <c r="O46" s="39">
        <v>-34804</v>
      </c>
    </row>
    <row r="47" spans="1:18" ht="21.95" customHeight="1">
      <c r="A47" s="169" t="s">
        <v>113</v>
      </c>
      <c r="G47" s="43"/>
      <c r="H47" s="4"/>
      <c r="I47" s="170">
        <v>3075</v>
      </c>
      <c r="J47" s="164"/>
      <c r="K47" s="49">
        <v>6961</v>
      </c>
      <c r="L47" s="164"/>
      <c r="M47" s="170">
        <v>3075</v>
      </c>
      <c r="N47" s="164"/>
      <c r="O47" s="49">
        <v>6961</v>
      </c>
      <c r="Q47" s="7"/>
      <c r="R47" s="7"/>
    </row>
    <row r="48" spans="1:18" ht="21.95" customHeight="1">
      <c r="A48" s="169" t="s">
        <v>66</v>
      </c>
      <c r="G48" s="43"/>
      <c r="H48" s="4"/>
      <c r="J48" s="164"/>
      <c r="L48" s="7"/>
      <c r="M48" s="46"/>
      <c r="O48" s="46"/>
    </row>
    <row r="49" spans="1:15" ht="21.95" customHeight="1">
      <c r="A49" s="169" t="s">
        <v>65</v>
      </c>
      <c r="G49" s="43"/>
      <c r="H49" s="4"/>
      <c r="I49" s="39">
        <f>SUM(I45:I48)</f>
        <v>-12300</v>
      </c>
      <c r="J49" s="46"/>
      <c r="K49" s="39">
        <f>SUM(K45:K48)</f>
        <v>-27843</v>
      </c>
      <c r="L49" s="46"/>
      <c r="M49" s="39">
        <f>SUM(M45:M48)</f>
        <v>-12300</v>
      </c>
      <c r="O49" s="39">
        <f>SUM(O45:O48)</f>
        <v>-27843</v>
      </c>
    </row>
    <row r="50" spans="1:15" ht="21.95" customHeight="1">
      <c r="A50" s="162" t="s">
        <v>242</v>
      </c>
      <c r="G50" s="43"/>
      <c r="H50" s="4"/>
      <c r="I50" s="171">
        <f>+I49</f>
        <v>-12300</v>
      </c>
      <c r="J50" s="5"/>
      <c r="K50" s="171">
        <f>+K49</f>
        <v>-27843</v>
      </c>
      <c r="L50" s="7"/>
      <c r="M50" s="171">
        <f>+M49</f>
        <v>-12300</v>
      </c>
      <c r="O50" s="171">
        <f>+O49</f>
        <v>-27843</v>
      </c>
    </row>
    <row r="51" spans="1:15" ht="21.95" customHeight="1">
      <c r="A51" s="162"/>
      <c r="G51" s="43"/>
      <c r="H51" s="4"/>
      <c r="I51" s="46"/>
      <c r="J51" s="5"/>
      <c r="K51" s="46"/>
      <c r="L51" s="7"/>
      <c r="M51" s="46"/>
      <c r="O51" s="46"/>
    </row>
    <row r="52" spans="1:15" ht="21.95" customHeight="1">
      <c r="A52" s="172" t="s">
        <v>243</v>
      </c>
      <c r="B52" s="160"/>
      <c r="G52" s="43"/>
      <c r="H52" s="4"/>
      <c r="I52" s="46">
        <f>+I28+I50</f>
        <v>56332</v>
      </c>
      <c r="J52" s="5"/>
      <c r="K52" s="46">
        <f>+K28+K50</f>
        <v>87691</v>
      </c>
      <c r="L52" s="7"/>
      <c r="M52" s="46">
        <f>+M28+M50</f>
        <v>56999</v>
      </c>
      <c r="N52" s="46"/>
      <c r="O52" s="46">
        <f>+O28+O50</f>
        <v>38222</v>
      </c>
    </row>
    <row r="53" spans="1:15" ht="21.95" customHeight="1">
      <c r="A53" s="172" t="s">
        <v>244</v>
      </c>
      <c r="B53" s="160"/>
      <c r="G53" s="43"/>
      <c r="H53" s="4"/>
      <c r="I53" s="173">
        <f>+I31</f>
        <v>0</v>
      </c>
      <c r="J53" s="5"/>
      <c r="K53" s="173">
        <f>+K31</f>
        <v>19158</v>
      </c>
      <c r="L53" s="7"/>
      <c r="M53" s="173">
        <f>+M31</f>
        <v>0</v>
      </c>
      <c r="O53" s="173">
        <f>+O31</f>
        <v>0</v>
      </c>
    </row>
    <row r="54" spans="1:15" ht="21.95" customHeight="1" thickBot="1">
      <c r="A54" s="162" t="s">
        <v>52</v>
      </c>
      <c r="G54" s="43"/>
      <c r="H54" s="4"/>
      <c r="I54" s="174">
        <f>SUM(I52:I53)</f>
        <v>56332</v>
      </c>
      <c r="J54" s="5"/>
      <c r="K54" s="174">
        <f>SUM(K52:K53)</f>
        <v>106849</v>
      </c>
      <c r="L54" s="7"/>
      <c r="M54" s="174">
        <f>SUM(M52:M53)</f>
        <v>56999</v>
      </c>
      <c r="O54" s="174">
        <f>SUM(O52:O53)</f>
        <v>38222</v>
      </c>
    </row>
    <row r="55" spans="1:15" ht="21.95" customHeight="1" thickTop="1">
      <c r="G55" s="43"/>
      <c r="O55" s="39"/>
    </row>
    <row r="56" spans="1:15" ht="21.95" customHeight="1">
      <c r="A56" s="38" t="s">
        <v>47</v>
      </c>
      <c r="O56" s="39"/>
    </row>
    <row r="57" spans="1:15" ht="21.95" customHeight="1">
      <c r="A57" s="175" t="s">
        <v>48</v>
      </c>
      <c r="B57" s="161"/>
      <c r="O57" s="39"/>
    </row>
    <row r="58" spans="1:15" ht="21.95" customHeight="1" thickBot="1">
      <c r="A58" s="176" t="s">
        <v>207</v>
      </c>
      <c r="B58" s="161"/>
      <c r="G58" s="4"/>
      <c r="I58" s="39">
        <f>+I28-I62</f>
        <v>68632</v>
      </c>
      <c r="K58" s="39">
        <f>+K28-K62</f>
        <v>114650</v>
      </c>
      <c r="M58" s="45">
        <f>M28</f>
        <v>69299</v>
      </c>
      <c r="O58" s="45">
        <f>O28</f>
        <v>66065</v>
      </c>
    </row>
    <row r="59" spans="1:15" ht="21.95" customHeight="1" thickTop="1">
      <c r="A59" s="176" t="s">
        <v>215</v>
      </c>
      <c r="B59" s="161"/>
      <c r="G59" s="4"/>
      <c r="I59" s="177">
        <f>+I31</f>
        <v>0</v>
      </c>
      <c r="K59" s="177">
        <f>+K31</f>
        <v>19158</v>
      </c>
      <c r="O59" s="39"/>
    </row>
    <row r="60" spans="1:15" ht="21.95" customHeight="1">
      <c r="A60" s="38"/>
      <c r="G60" s="4"/>
      <c r="I60" s="44">
        <f>SUM(I58:I59)</f>
        <v>68632</v>
      </c>
      <c r="K60" s="44">
        <f>SUM(K58:K59)</f>
        <v>133808</v>
      </c>
      <c r="O60" s="39"/>
    </row>
    <row r="61" spans="1:15" ht="21.95" customHeight="1">
      <c r="A61" s="175" t="s">
        <v>49</v>
      </c>
      <c r="B61" s="161"/>
      <c r="C61" s="3"/>
      <c r="D61" s="3"/>
      <c r="E61" s="3"/>
      <c r="F61" s="3"/>
      <c r="G61" s="3"/>
      <c r="H61" s="3"/>
      <c r="I61" s="42"/>
      <c r="J61" s="42"/>
      <c r="K61" s="42"/>
      <c r="O61" s="39"/>
    </row>
    <row r="62" spans="1:15" ht="21.95" customHeight="1">
      <c r="A62" s="176" t="s">
        <v>207</v>
      </c>
      <c r="B62" s="161"/>
      <c r="C62" s="3"/>
      <c r="D62" s="3"/>
      <c r="E62" s="3"/>
      <c r="F62" s="3"/>
      <c r="G62" s="3"/>
      <c r="H62" s="3"/>
      <c r="I62" s="177">
        <v>0</v>
      </c>
      <c r="K62" s="49">
        <v>884</v>
      </c>
      <c r="O62" s="39"/>
    </row>
    <row r="63" spans="1:15" ht="21.95" customHeight="1" thickBot="1">
      <c r="A63" s="178"/>
      <c r="B63" s="161"/>
      <c r="C63" s="3"/>
      <c r="D63" s="3"/>
      <c r="E63" s="3"/>
      <c r="F63" s="3"/>
      <c r="G63" s="3"/>
      <c r="H63" s="3"/>
      <c r="I63" s="179">
        <f>+I60+I62</f>
        <v>68632</v>
      </c>
      <c r="K63" s="179">
        <f>+K60+K62</f>
        <v>134692</v>
      </c>
      <c r="O63" s="39"/>
    </row>
    <row r="64" spans="1:15" ht="21.95" customHeight="1" thickTop="1">
      <c r="A64" s="162" t="s">
        <v>216</v>
      </c>
      <c r="G64" s="4"/>
      <c r="H64" s="1"/>
      <c r="I64" s="42"/>
      <c r="J64" s="41"/>
      <c r="K64" s="42"/>
      <c r="L64" s="4"/>
      <c r="M64" s="4"/>
      <c r="O64" s="4"/>
    </row>
    <row r="65" spans="1:20" ht="21.95" customHeight="1">
      <c r="A65" s="175" t="s">
        <v>48</v>
      </c>
      <c r="B65" s="161"/>
      <c r="G65" s="4"/>
      <c r="H65" s="1"/>
      <c r="I65" s="4"/>
      <c r="J65" s="41"/>
      <c r="K65" s="4"/>
      <c r="L65" s="4"/>
      <c r="M65" s="4"/>
      <c r="O65" s="4"/>
    </row>
    <row r="66" spans="1:20" s="3" customFormat="1" ht="21.95" customHeight="1" thickBot="1">
      <c r="A66" s="176" t="s">
        <v>207</v>
      </c>
      <c r="B66" s="161"/>
      <c r="I66" s="42">
        <f>+I52</f>
        <v>56332</v>
      </c>
      <c r="J66" s="42"/>
      <c r="K66" s="42">
        <f>+K52-K70</f>
        <v>86807</v>
      </c>
      <c r="L66" s="42"/>
      <c r="M66" s="180">
        <f>SUM(M54)</f>
        <v>56999</v>
      </c>
      <c r="O66" s="180">
        <f>SUM(O54)</f>
        <v>38222</v>
      </c>
    </row>
    <row r="67" spans="1:20" ht="21.95" customHeight="1" thickTop="1">
      <c r="A67" s="176" t="s">
        <v>215</v>
      </c>
      <c r="B67" s="161"/>
      <c r="G67" s="4"/>
      <c r="H67" s="1"/>
      <c r="I67" s="177">
        <f>+I53</f>
        <v>0</v>
      </c>
      <c r="J67" s="42"/>
      <c r="K67" s="177">
        <f>+K53</f>
        <v>19158</v>
      </c>
      <c r="L67" s="42"/>
      <c r="M67" s="42"/>
      <c r="O67" s="42"/>
    </row>
    <row r="68" spans="1:20" s="3" customFormat="1" ht="21.95" customHeight="1">
      <c r="A68" s="169"/>
      <c r="I68" s="181">
        <f>SUM(I66:I67)</f>
        <v>56332</v>
      </c>
      <c r="J68" s="42"/>
      <c r="K68" s="181">
        <f>SUM(K66:K67)</f>
        <v>105965</v>
      </c>
      <c r="L68" s="42"/>
      <c r="M68" s="42"/>
      <c r="O68" s="42"/>
    </row>
    <row r="69" spans="1:20" s="3" customFormat="1" ht="21.95" customHeight="1">
      <c r="A69" s="175" t="s">
        <v>49</v>
      </c>
      <c r="B69" s="161"/>
      <c r="I69" s="42"/>
      <c r="J69" s="42"/>
      <c r="K69" s="42"/>
      <c r="L69" s="42"/>
      <c r="M69" s="42"/>
      <c r="O69" s="42"/>
    </row>
    <row r="70" spans="1:20" s="3" customFormat="1" ht="21.95" customHeight="1">
      <c r="A70" s="176" t="s">
        <v>207</v>
      </c>
      <c r="B70" s="161"/>
      <c r="I70" s="177">
        <v>0</v>
      </c>
      <c r="J70" s="39"/>
      <c r="K70" s="49">
        <f>+K62</f>
        <v>884</v>
      </c>
      <c r="L70" s="42"/>
      <c r="M70" s="42"/>
      <c r="O70" s="42"/>
    </row>
    <row r="71" spans="1:20" s="3" customFormat="1" ht="21.95" customHeight="1" thickBot="1">
      <c r="A71" s="178"/>
      <c r="B71" s="161"/>
      <c r="I71" s="179">
        <f>SUM(I68:I70)</f>
        <v>56332</v>
      </c>
      <c r="J71" s="39"/>
      <c r="K71" s="179">
        <f>SUM(K68:K70)</f>
        <v>106849</v>
      </c>
      <c r="L71" s="42"/>
      <c r="M71" s="42"/>
      <c r="O71" s="42"/>
    </row>
    <row r="72" spans="1:20" s="3" customFormat="1" ht="21.95" customHeight="1" thickTop="1">
      <c r="A72" s="169"/>
      <c r="I72" s="42"/>
      <c r="J72" s="42"/>
      <c r="K72" s="42"/>
      <c r="L72" s="42"/>
      <c r="M72" s="42"/>
      <c r="O72" s="42"/>
    </row>
    <row r="73" spans="1:20" s="3" customFormat="1" ht="21.95" customHeight="1">
      <c r="A73" s="2" t="s">
        <v>5</v>
      </c>
      <c r="I73" s="42"/>
      <c r="J73" s="42"/>
      <c r="K73" s="42"/>
      <c r="L73" s="42"/>
      <c r="M73" s="42"/>
      <c r="O73" s="42"/>
    </row>
    <row r="74" spans="1:20" s="3" customFormat="1" ht="21.9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2"/>
      <c r="O74" s="46" t="s">
        <v>57</v>
      </c>
      <c r="R74" s="182"/>
      <c r="S74" s="182"/>
      <c r="T74" s="182"/>
    </row>
    <row r="75" spans="1:20" s="3" customFormat="1" ht="21.95" customHeight="1">
      <c r="A75" s="38" t="s">
        <v>73</v>
      </c>
      <c r="B75" s="1"/>
      <c r="C75" s="1"/>
      <c r="D75" s="1"/>
      <c r="E75" s="1"/>
      <c r="F75" s="1"/>
      <c r="G75" s="1"/>
      <c r="H75" s="1"/>
      <c r="I75" s="39"/>
      <c r="J75" s="39"/>
      <c r="K75" s="39"/>
      <c r="L75" s="39"/>
      <c r="M75" s="39"/>
      <c r="N75" s="2"/>
      <c r="O75" s="2"/>
      <c r="R75" s="182"/>
      <c r="T75" s="182"/>
    </row>
    <row r="76" spans="1:20" s="3" customFormat="1" ht="21.95" customHeight="1">
      <c r="A76" s="38" t="s">
        <v>56</v>
      </c>
      <c r="B76" s="1"/>
      <c r="C76" s="1"/>
      <c r="D76" s="1"/>
      <c r="E76" s="1"/>
      <c r="F76" s="1"/>
      <c r="G76" s="1"/>
      <c r="H76" s="1"/>
      <c r="I76" s="39"/>
      <c r="J76" s="39"/>
      <c r="K76" s="39"/>
      <c r="L76" s="39"/>
      <c r="M76" s="39"/>
      <c r="N76" s="2"/>
      <c r="O76" s="2"/>
      <c r="T76" s="182"/>
    </row>
    <row r="77" spans="1:20" s="3" customFormat="1" ht="21.95" customHeight="1">
      <c r="A77" s="38" t="s">
        <v>219</v>
      </c>
      <c r="B77" s="1"/>
      <c r="C77" s="1"/>
      <c r="D77" s="1"/>
      <c r="E77" s="1"/>
      <c r="F77" s="1"/>
      <c r="G77" s="1"/>
      <c r="H77" s="1"/>
      <c r="I77" s="39"/>
      <c r="J77" s="39"/>
      <c r="K77" s="39"/>
      <c r="L77" s="39"/>
      <c r="M77" s="39"/>
      <c r="N77" s="2"/>
      <c r="O77" s="2"/>
      <c r="R77" s="182"/>
      <c r="S77" s="182"/>
      <c r="T77" s="182"/>
    </row>
    <row r="78" spans="1:20" s="3" customFormat="1" ht="21.9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">
        <v>54</v>
      </c>
      <c r="R78" s="182"/>
      <c r="T78" s="182"/>
    </row>
    <row r="79" spans="1:20" s="3" customFormat="1" ht="21.95" customHeight="1">
      <c r="I79" s="40"/>
      <c r="J79" s="40" t="s">
        <v>15</v>
      </c>
      <c r="K79" s="40"/>
      <c r="L79" s="42"/>
      <c r="M79" s="201" t="s">
        <v>36</v>
      </c>
      <c r="N79" s="201"/>
      <c r="O79" s="201"/>
      <c r="T79" s="182"/>
    </row>
    <row r="80" spans="1:20" s="3" customFormat="1" ht="21.95" customHeight="1">
      <c r="A80" s="47"/>
      <c r="B80" s="47"/>
      <c r="C80" s="47"/>
      <c r="D80" s="47"/>
      <c r="E80" s="47"/>
      <c r="F80" s="47"/>
      <c r="G80" s="41"/>
      <c r="H80" s="48"/>
      <c r="I80" s="73" t="s">
        <v>178</v>
      </c>
      <c r="J80" s="41"/>
      <c r="K80" s="73" t="s">
        <v>143</v>
      </c>
      <c r="L80" s="41"/>
      <c r="M80" s="73" t="s">
        <v>178</v>
      </c>
      <c r="N80" s="41"/>
      <c r="O80" s="73" t="s">
        <v>143</v>
      </c>
      <c r="T80" s="182"/>
    </row>
    <row r="81" spans="1:20" ht="21.95" customHeight="1">
      <c r="A81" s="38" t="s">
        <v>58</v>
      </c>
      <c r="G81" s="43"/>
      <c r="O81" s="39"/>
      <c r="T81" s="183"/>
    </row>
    <row r="82" spans="1:20" ht="21.95" customHeight="1">
      <c r="A82" s="50" t="s">
        <v>38</v>
      </c>
      <c r="G82" s="43">
        <v>16</v>
      </c>
      <c r="O82" s="39"/>
      <c r="T82" s="183"/>
    </row>
    <row r="83" spans="1:20" ht="21.95" customHeight="1">
      <c r="A83" s="161"/>
      <c r="B83" s="161" t="s">
        <v>61</v>
      </c>
      <c r="C83" s="161"/>
      <c r="G83" s="43"/>
      <c r="O83" s="39"/>
      <c r="T83" s="183"/>
    </row>
    <row r="84" spans="1:20" ht="21.95" customHeight="1">
      <c r="A84" s="184" t="s">
        <v>194</v>
      </c>
      <c r="B84" s="161"/>
      <c r="C84" s="161"/>
      <c r="G84" s="43"/>
      <c r="I84" s="185">
        <f>ROUND(+I58/I87,2)</f>
        <v>0.23</v>
      </c>
      <c r="J84" s="186"/>
      <c r="K84" s="118">
        <f>ROUND(+K58/K87,2)</f>
        <v>0.38</v>
      </c>
      <c r="L84" s="186"/>
      <c r="M84" s="185">
        <f>ROUND(+M58/M87,2)</f>
        <v>0.23</v>
      </c>
      <c r="O84" s="118">
        <f>ROUND(+O58/O87,2)</f>
        <v>0.22</v>
      </c>
      <c r="T84" s="183"/>
    </row>
    <row r="85" spans="1:20" ht="21.95" customHeight="1">
      <c r="A85" s="184" t="s">
        <v>195</v>
      </c>
      <c r="B85" s="161"/>
      <c r="C85" s="161"/>
      <c r="G85" s="43"/>
      <c r="H85" s="4"/>
      <c r="I85" s="187">
        <f>ROUND(I59/I87,2)</f>
        <v>0</v>
      </c>
      <c r="J85" s="187"/>
      <c r="K85" s="51">
        <f>ROUND(K59/K87,2)</f>
        <v>0.06</v>
      </c>
      <c r="L85" s="187"/>
      <c r="M85" s="187">
        <f>ROUND(M59/M87,2)</f>
        <v>0</v>
      </c>
      <c r="O85" s="187">
        <f>ROUND(O59/O87,2)</f>
        <v>0</v>
      </c>
      <c r="T85" s="183"/>
    </row>
    <row r="86" spans="1:20" ht="21.95" customHeight="1" thickBot="1">
      <c r="A86" s="184"/>
      <c r="B86" s="161"/>
      <c r="C86" s="161"/>
      <c r="G86" s="43"/>
      <c r="H86" s="4"/>
      <c r="I86" s="188">
        <f>SUM(I84:I85)</f>
        <v>0.23</v>
      </c>
      <c r="J86" s="187"/>
      <c r="K86" s="188">
        <f>SUM(K84:K85)</f>
        <v>0.44</v>
      </c>
      <c r="L86" s="187"/>
      <c r="M86" s="188">
        <f>SUM(M84:M85)</f>
        <v>0.23</v>
      </c>
      <c r="O86" s="188">
        <f>SUM(O84:O85)</f>
        <v>0.22</v>
      </c>
    </row>
    <row r="87" spans="1:20" ht="21.95" customHeight="1" thickTop="1" thickBot="1">
      <c r="B87" s="2" t="s">
        <v>67</v>
      </c>
      <c r="G87" s="43"/>
      <c r="H87" s="4"/>
      <c r="I87" s="45">
        <v>304623</v>
      </c>
      <c r="J87" s="187"/>
      <c r="K87" s="45">
        <v>304623</v>
      </c>
      <c r="L87" s="187"/>
      <c r="M87" s="45">
        <v>304623</v>
      </c>
      <c r="O87" s="45">
        <v>304623</v>
      </c>
    </row>
    <row r="88" spans="1:20" ht="21.95" customHeight="1" thickTop="1">
      <c r="G88" s="43"/>
      <c r="H88" s="4"/>
      <c r="I88" s="187"/>
      <c r="J88" s="187"/>
      <c r="K88" s="187"/>
      <c r="L88" s="187"/>
      <c r="M88" s="187"/>
      <c r="O88" s="187"/>
    </row>
    <row r="89" spans="1:20" ht="21.95" customHeight="1">
      <c r="A89" s="160" t="s">
        <v>154</v>
      </c>
      <c r="B89" s="160"/>
      <c r="C89" s="160"/>
      <c r="G89" s="43">
        <v>16</v>
      </c>
      <c r="O89" s="39"/>
    </row>
    <row r="90" spans="1:20" ht="21.95" customHeight="1">
      <c r="A90" s="161"/>
      <c r="B90" s="161" t="s">
        <v>61</v>
      </c>
      <c r="C90" s="161"/>
      <c r="G90" s="43"/>
      <c r="O90" s="39"/>
    </row>
    <row r="91" spans="1:20" ht="21.95" customHeight="1">
      <c r="A91" s="184" t="s">
        <v>194</v>
      </c>
      <c r="B91" s="161"/>
      <c r="C91" s="161"/>
      <c r="G91" s="43"/>
      <c r="I91" s="185">
        <f>ROUND(+I58/I94,2)</f>
        <v>0.22</v>
      </c>
      <c r="J91" s="186"/>
      <c r="K91" s="118">
        <f>ROUND(+K58/K94,2)</f>
        <v>0.37</v>
      </c>
      <c r="L91" s="186"/>
      <c r="M91" s="185">
        <f>ROUND(+M58/M94,2)</f>
        <v>0.23</v>
      </c>
      <c r="O91" s="51">
        <f>ROUND(+O58/O94,2)</f>
        <v>0.22</v>
      </c>
    </row>
    <row r="92" spans="1:20" ht="21.95" customHeight="1">
      <c r="A92" s="184" t="s">
        <v>195</v>
      </c>
      <c r="B92" s="161"/>
      <c r="C92" s="161"/>
      <c r="G92" s="43"/>
      <c r="H92" s="4"/>
      <c r="I92" s="187">
        <f>ROUND(+I59/I94,2)</f>
        <v>0</v>
      </c>
      <c r="J92" s="187"/>
      <c r="K92" s="51">
        <f>ROUND(+K59/K94,2)</f>
        <v>0.06</v>
      </c>
      <c r="L92" s="187"/>
      <c r="M92" s="187">
        <f>ROUND(+M59/M94,2)</f>
        <v>0</v>
      </c>
      <c r="O92" s="187">
        <f>ROUND(+O59/O94,2)</f>
        <v>0</v>
      </c>
    </row>
    <row r="93" spans="1:20" ht="21.95" customHeight="1" thickBot="1">
      <c r="A93" s="184"/>
      <c r="B93" s="161"/>
      <c r="C93" s="161"/>
      <c r="G93" s="43"/>
      <c r="H93" s="4"/>
      <c r="I93" s="188">
        <f>SUM(I91:I92)</f>
        <v>0.22</v>
      </c>
      <c r="J93" s="187"/>
      <c r="K93" s="188">
        <f>SUM(K91:K92)</f>
        <v>0.43</v>
      </c>
      <c r="L93" s="187"/>
      <c r="M93" s="188">
        <f>SUM(M91:M92)</f>
        <v>0.23</v>
      </c>
      <c r="O93" s="188">
        <f>SUM(O91:O92)</f>
        <v>0.22</v>
      </c>
    </row>
    <row r="94" spans="1:20" ht="21.95" customHeight="1" thickTop="1" thickBot="1">
      <c r="B94" s="2" t="s">
        <v>67</v>
      </c>
      <c r="G94" s="43"/>
      <c r="H94" s="4"/>
      <c r="I94" s="45">
        <v>306451</v>
      </c>
      <c r="J94" s="187"/>
      <c r="K94" s="45">
        <v>307232</v>
      </c>
      <c r="L94" s="187"/>
      <c r="M94" s="45">
        <v>306451</v>
      </c>
      <c r="O94" s="45">
        <v>307232</v>
      </c>
    </row>
    <row r="95" spans="1:20" ht="21.95" customHeight="1" thickTop="1">
      <c r="G95" s="43"/>
      <c r="H95" s="4"/>
      <c r="I95" s="187"/>
      <c r="J95" s="187"/>
      <c r="K95" s="187"/>
      <c r="L95" s="187"/>
      <c r="M95" s="187"/>
      <c r="O95" s="187"/>
    </row>
    <row r="96" spans="1:20" ht="21.95" customHeight="1">
      <c r="A96" s="2" t="s">
        <v>5</v>
      </c>
      <c r="G96" s="43"/>
    </row>
    <row r="97" spans="1:16" ht="21.9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O97" s="46" t="s">
        <v>57</v>
      </c>
    </row>
    <row r="98" spans="1:16" ht="21.95" customHeight="1">
      <c r="A98" s="38" t="s">
        <v>73</v>
      </c>
      <c r="B98" s="1"/>
      <c r="C98" s="1"/>
      <c r="D98" s="1"/>
      <c r="E98" s="1"/>
      <c r="F98" s="1"/>
      <c r="G98" s="1"/>
      <c r="H98" s="1"/>
    </row>
    <row r="99" spans="1:16" ht="21.95" customHeight="1">
      <c r="A99" s="38" t="s">
        <v>55</v>
      </c>
      <c r="B99" s="1"/>
      <c r="C99" s="1"/>
      <c r="D99" s="1"/>
      <c r="E99" s="1"/>
      <c r="F99" s="1"/>
      <c r="G99" s="1"/>
      <c r="H99" s="1"/>
    </row>
    <row r="100" spans="1:16" ht="21.95" customHeight="1">
      <c r="A100" s="189" t="s">
        <v>220</v>
      </c>
      <c r="B100" s="1"/>
      <c r="C100" s="1"/>
      <c r="D100" s="1"/>
      <c r="E100" s="1"/>
      <c r="F100" s="1"/>
      <c r="G100" s="1"/>
      <c r="H100" s="1"/>
    </row>
    <row r="101" spans="1:16" ht="21.95" customHeight="1">
      <c r="I101" s="2"/>
      <c r="J101" s="2"/>
      <c r="K101" s="2"/>
      <c r="L101" s="2"/>
      <c r="M101" s="2"/>
      <c r="O101" s="5" t="s">
        <v>54</v>
      </c>
    </row>
    <row r="102" spans="1:16" ht="21.95" customHeight="1">
      <c r="I102" s="40"/>
      <c r="J102" s="40" t="s">
        <v>15</v>
      </c>
      <c r="K102" s="40"/>
      <c r="L102" s="42"/>
      <c r="M102" s="201" t="s">
        <v>36</v>
      </c>
      <c r="N102" s="201"/>
      <c r="O102" s="201"/>
    </row>
    <row r="103" spans="1:16" ht="21.95" customHeight="1">
      <c r="A103" s="47"/>
      <c r="B103" s="47"/>
      <c r="C103" s="47"/>
      <c r="D103" s="47"/>
      <c r="E103" s="47"/>
      <c r="F103" s="47"/>
      <c r="G103" s="6" t="s">
        <v>0</v>
      </c>
      <c r="H103" s="48"/>
      <c r="I103" s="140" t="s">
        <v>178</v>
      </c>
      <c r="J103" s="41"/>
      <c r="K103" s="140" t="s">
        <v>143</v>
      </c>
      <c r="L103" s="41"/>
      <c r="M103" s="140" t="s">
        <v>178</v>
      </c>
      <c r="N103" s="41"/>
      <c r="O103" s="140" t="s">
        <v>143</v>
      </c>
      <c r="P103" s="47"/>
    </row>
    <row r="104" spans="1:16" ht="21.95" customHeight="1">
      <c r="A104" s="3" t="s">
        <v>59</v>
      </c>
      <c r="G104" s="4"/>
      <c r="H104" s="1"/>
      <c r="I104" s="42"/>
      <c r="J104" s="141"/>
      <c r="K104" s="42"/>
      <c r="L104" s="42"/>
      <c r="M104" s="42"/>
    </row>
    <row r="105" spans="1:16" ht="21.95" customHeight="1">
      <c r="A105" s="3" t="s">
        <v>200</v>
      </c>
      <c r="G105" s="4"/>
      <c r="H105" s="1"/>
      <c r="I105" s="42"/>
      <c r="J105" s="141"/>
      <c r="K105" s="42"/>
      <c r="L105" s="42"/>
      <c r="M105" s="42"/>
    </row>
    <row r="106" spans="1:16" ht="21.95" customHeight="1">
      <c r="A106" s="3" t="s">
        <v>12</v>
      </c>
      <c r="G106" s="43"/>
    </row>
    <row r="107" spans="1:16" ht="21.95" customHeight="1">
      <c r="A107" s="2" t="s">
        <v>18</v>
      </c>
      <c r="G107" s="43">
        <v>14</v>
      </c>
      <c r="I107" s="142">
        <v>436895</v>
      </c>
      <c r="K107" s="142">
        <v>447174</v>
      </c>
      <c r="M107" s="39">
        <v>252645</v>
      </c>
      <c r="N107" s="39"/>
      <c r="O107" s="143">
        <v>210398</v>
      </c>
    </row>
    <row r="108" spans="1:16" ht="21.95" customHeight="1">
      <c r="A108" s="2" t="s">
        <v>142</v>
      </c>
      <c r="G108" s="43"/>
      <c r="I108" s="142">
        <v>93130</v>
      </c>
      <c r="K108" s="142">
        <v>84552</v>
      </c>
      <c r="M108" s="39">
        <v>0</v>
      </c>
      <c r="N108" s="39"/>
      <c r="O108" s="143">
        <v>0</v>
      </c>
    </row>
    <row r="109" spans="1:16" ht="21.95" customHeight="1">
      <c r="A109" s="2" t="s">
        <v>13</v>
      </c>
      <c r="G109" s="43"/>
      <c r="N109" s="39"/>
      <c r="O109" s="144"/>
    </row>
    <row r="110" spans="1:16" ht="21.95" customHeight="1">
      <c r="B110" s="2" t="s">
        <v>83</v>
      </c>
      <c r="G110" s="43"/>
      <c r="I110" s="145">
        <v>25483</v>
      </c>
      <c r="K110" s="145">
        <v>28530</v>
      </c>
      <c r="M110" s="146">
        <v>25483</v>
      </c>
      <c r="N110" s="39"/>
      <c r="O110" s="147">
        <v>28530</v>
      </c>
    </row>
    <row r="111" spans="1:16" ht="21.95" customHeight="1">
      <c r="B111" s="2" t="s">
        <v>191</v>
      </c>
      <c r="G111" s="43"/>
      <c r="I111" s="148">
        <v>0</v>
      </c>
      <c r="K111" s="148">
        <v>0</v>
      </c>
      <c r="M111" s="149">
        <v>30920</v>
      </c>
      <c r="N111" s="39"/>
      <c r="O111" s="150">
        <v>0</v>
      </c>
    </row>
    <row r="112" spans="1:16" ht="21.95" customHeight="1">
      <c r="B112" s="2" t="s">
        <v>124</v>
      </c>
      <c r="G112" s="43"/>
      <c r="I112" s="151">
        <v>15312</v>
      </c>
      <c r="K112" s="151">
        <v>2373</v>
      </c>
      <c r="M112" s="152">
        <v>14599</v>
      </c>
      <c r="N112" s="39"/>
      <c r="O112" s="153">
        <v>17658</v>
      </c>
    </row>
    <row r="113" spans="1:15" ht="21.95" customHeight="1">
      <c r="A113" s="2" t="s">
        <v>101</v>
      </c>
      <c r="G113" s="43"/>
      <c r="I113" s="39">
        <f>SUM(I110:I112)</f>
        <v>40795</v>
      </c>
      <c r="K113" s="39">
        <f>SUM(K110:K112)</f>
        <v>30903</v>
      </c>
      <c r="M113" s="39">
        <f>SUM(M110:M112)</f>
        <v>71002</v>
      </c>
      <c r="N113" s="39"/>
      <c r="O113" s="39">
        <f>SUM(O110:O112)</f>
        <v>46188</v>
      </c>
    </row>
    <row r="114" spans="1:15" ht="21.95" customHeight="1">
      <c r="A114" s="2" t="s">
        <v>102</v>
      </c>
      <c r="G114" s="43"/>
      <c r="I114" s="44">
        <f>SUM(I107:I112)</f>
        <v>570820</v>
      </c>
      <c r="K114" s="44">
        <f>SUM(K107:K112)</f>
        <v>562629</v>
      </c>
      <c r="M114" s="44">
        <f>SUM(M107:M112)</f>
        <v>323647</v>
      </c>
      <c r="N114" s="39"/>
      <c r="O114" s="44">
        <f>SUM(O107:O112)</f>
        <v>256586</v>
      </c>
    </row>
    <row r="115" spans="1:15" ht="21.95" customHeight="1">
      <c r="A115" s="3" t="s">
        <v>103</v>
      </c>
      <c r="G115" s="43"/>
      <c r="I115" s="154"/>
      <c r="K115" s="154"/>
      <c r="M115" s="154"/>
      <c r="N115" s="39"/>
      <c r="O115" s="154"/>
    </row>
    <row r="116" spans="1:15" ht="21.95" customHeight="1">
      <c r="A116" s="2" t="s">
        <v>37</v>
      </c>
      <c r="G116" s="43"/>
      <c r="I116" s="155">
        <v>128196</v>
      </c>
      <c r="K116" s="155">
        <v>155120</v>
      </c>
      <c r="M116" s="155">
        <v>70748</v>
      </c>
      <c r="N116" s="39"/>
      <c r="O116" s="156">
        <v>90036</v>
      </c>
    </row>
    <row r="117" spans="1:15" ht="21.95" customHeight="1">
      <c r="A117" s="157" t="s">
        <v>237</v>
      </c>
      <c r="B117" s="158"/>
      <c r="G117" s="43"/>
      <c r="I117" s="155">
        <v>26682</v>
      </c>
      <c r="K117" s="155">
        <v>88539</v>
      </c>
      <c r="M117" s="155">
        <v>0</v>
      </c>
      <c r="N117" s="39"/>
      <c r="O117" s="156">
        <v>0</v>
      </c>
    </row>
    <row r="118" spans="1:15" ht="21.95" customHeight="1">
      <c r="A118" s="3" t="s">
        <v>104</v>
      </c>
      <c r="G118" s="43"/>
      <c r="I118" s="44">
        <f>SUM(I116:I117)</f>
        <v>154878</v>
      </c>
      <c r="K118" s="44">
        <f>SUM(K116:K117)</f>
        <v>243659</v>
      </c>
      <c r="M118" s="44">
        <f>SUM(M116:M117)</f>
        <v>70748</v>
      </c>
      <c r="N118" s="39"/>
      <c r="O118" s="44">
        <f>SUM(O116:O117)</f>
        <v>90036</v>
      </c>
    </row>
    <row r="119" spans="1:15" ht="21.95" customHeight="1">
      <c r="A119" s="38" t="s">
        <v>112</v>
      </c>
      <c r="G119" s="43"/>
      <c r="I119" s="39">
        <f>I114-I118</f>
        <v>415942</v>
      </c>
      <c r="K119" s="39">
        <f>K114-K118</f>
        <v>318970</v>
      </c>
      <c r="M119" s="39">
        <f>M114-M118</f>
        <v>252899</v>
      </c>
      <c r="N119" s="39"/>
      <c r="O119" s="39">
        <f>O114-O118</f>
        <v>166550</v>
      </c>
    </row>
    <row r="120" spans="1:15" ht="21.95" customHeight="1">
      <c r="A120" s="2" t="s">
        <v>175</v>
      </c>
      <c r="G120" s="43" t="s">
        <v>206</v>
      </c>
      <c r="H120" s="4"/>
      <c r="I120" s="29">
        <v>-110334</v>
      </c>
      <c r="K120" s="29">
        <v>40660</v>
      </c>
      <c r="M120" s="29">
        <v>0</v>
      </c>
      <c r="N120" s="39"/>
      <c r="O120" s="29">
        <v>0</v>
      </c>
    </row>
    <row r="121" spans="1:15" ht="21.95" customHeight="1">
      <c r="A121" s="2" t="s">
        <v>70</v>
      </c>
      <c r="G121" s="43"/>
      <c r="H121" s="4"/>
      <c r="I121" s="30">
        <v>-87392</v>
      </c>
      <c r="K121" s="30">
        <v>-62144</v>
      </c>
      <c r="M121" s="30">
        <v>-87245</v>
      </c>
      <c r="N121" s="39"/>
      <c r="O121" s="30">
        <v>-50298</v>
      </c>
    </row>
    <row r="122" spans="1:15" ht="21.95" customHeight="1">
      <c r="A122" s="3" t="s">
        <v>214</v>
      </c>
      <c r="G122" s="43"/>
      <c r="H122" s="4"/>
      <c r="I122" s="39">
        <f>SUM(I119:I121)</f>
        <v>218216</v>
      </c>
      <c r="K122" s="39">
        <f>SUM(K119:K121)</f>
        <v>297486</v>
      </c>
      <c r="M122" s="39">
        <f>SUM(M119:M121)</f>
        <v>165654</v>
      </c>
      <c r="N122" s="39"/>
      <c r="O122" s="39">
        <f>SUM(O119:O121)</f>
        <v>116252</v>
      </c>
    </row>
    <row r="123" spans="1:15" ht="21.95" customHeight="1">
      <c r="A123" s="2" t="s">
        <v>62</v>
      </c>
      <c r="G123" s="43"/>
      <c r="H123" s="4"/>
      <c r="I123" s="30">
        <v>-23333</v>
      </c>
      <c r="K123" s="30">
        <v>-82850</v>
      </c>
      <c r="M123" s="30">
        <v>-25647</v>
      </c>
      <c r="N123" s="39"/>
      <c r="O123" s="30">
        <v>-24591</v>
      </c>
    </row>
    <row r="124" spans="1:15" ht="21.95" customHeight="1">
      <c r="A124" s="3" t="s">
        <v>207</v>
      </c>
      <c r="G124" s="43"/>
      <c r="H124" s="4"/>
      <c r="I124" s="44">
        <f>I122+I123</f>
        <v>194883</v>
      </c>
      <c r="K124" s="44">
        <f>K122+K123</f>
        <v>214636</v>
      </c>
      <c r="M124" s="44">
        <f>M122+M123</f>
        <v>140007</v>
      </c>
      <c r="N124" s="39"/>
      <c r="O124" s="44">
        <f>O122+O123</f>
        <v>91661</v>
      </c>
    </row>
    <row r="125" spans="1:15" ht="21.95" customHeight="1">
      <c r="A125" s="3"/>
      <c r="G125" s="43"/>
      <c r="H125" s="4"/>
    </row>
    <row r="126" spans="1:15" ht="21.95" customHeight="1">
      <c r="A126" s="159" t="s">
        <v>192</v>
      </c>
      <c r="B126" s="160"/>
      <c r="C126" s="160"/>
      <c r="D126" s="160"/>
      <c r="E126" s="160"/>
      <c r="G126" s="43"/>
      <c r="H126" s="4"/>
    </row>
    <row r="127" spans="1:15" ht="21.95" customHeight="1">
      <c r="A127" s="161" t="s">
        <v>208</v>
      </c>
      <c r="B127" s="161"/>
      <c r="C127" s="160"/>
      <c r="D127" s="160"/>
      <c r="E127" s="160"/>
      <c r="G127" s="43">
        <v>15</v>
      </c>
      <c r="H127" s="4"/>
      <c r="I127" s="30">
        <v>0</v>
      </c>
      <c r="K127" s="30">
        <v>43264</v>
      </c>
      <c r="M127" s="30">
        <v>0</v>
      </c>
      <c r="N127" s="39"/>
      <c r="O127" s="30">
        <v>0</v>
      </c>
    </row>
    <row r="128" spans="1:15" ht="21.95" customHeight="1">
      <c r="A128" s="159" t="s">
        <v>110</v>
      </c>
      <c r="B128" s="160"/>
      <c r="C128" s="160"/>
      <c r="D128" s="160"/>
      <c r="E128" s="160"/>
      <c r="G128" s="43"/>
      <c r="H128" s="4"/>
      <c r="I128" s="44">
        <f>+I124+I127</f>
        <v>194883</v>
      </c>
      <c r="K128" s="44">
        <f>+K124+K127</f>
        <v>257900</v>
      </c>
      <c r="M128" s="44">
        <f>+M124+M127</f>
        <v>140007</v>
      </c>
      <c r="N128" s="39"/>
      <c r="O128" s="44">
        <f>+O124+O127</f>
        <v>91661</v>
      </c>
    </row>
    <row r="129" spans="1:16" ht="21.95" customHeight="1">
      <c r="A129" s="3"/>
      <c r="G129" s="43"/>
      <c r="H129" s="4"/>
    </row>
    <row r="130" spans="1:16" ht="21.95" customHeight="1">
      <c r="A130" s="3"/>
      <c r="G130" s="43"/>
      <c r="H130" s="4"/>
    </row>
    <row r="131" spans="1:16" ht="21.95" customHeight="1">
      <c r="A131" s="2" t="s">
        <v>5</v>
      </c>
      <c r="G131" s="43"/>
    </row>
    <row r="132" spans="1:16" ht="21.9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O132" s="46" t="s">
        <v>57</v>
      </c>
    </row>
    <row r="133" spans="1:16" ht="21.95" customHeight="1">
      <c r="A133" s="38" t="s">
        <v>73</v>
      </c>
      <c r="B133" s="1"/>
      <c r="C133" s="1"/>
      <c r="D133" s="1"/>
      <c r="E133" s="1"/>
      <c r="F133" s="1"/>
      <c r="G133" s="1"/>
      <c r="H133" s="1"/>
    </row>
    <row r="134" spans="1:16" ht="21.95" customHeight="1">
      <c r="A134" s="38" t="s">
        <v>56</v>
      </c>
      <c r="B134" s="1"/>
      <c r="C134" s="1"/>
      <c r="D134" s="1"/>
      <c r="E134" s="1"/>
      <c r="F134" s="1"/>
      <c r="G134" s="1"/>
      <c r="H134" s="1"/>
    </row>
    <row r="135" spans="1:16" ht="21.95" customHeight="1">
      <c r="A135" s="189" t="s">
        <v>220</v>
      </c>
      <c r="B135" s="1"/>
      <c r="C135" s="1"/>
      <c r="D135" s="1"/>
      <c r="E135" s="1"/>
      <c r="F135" s="1"/>
      <c r="G135" s="1"/>
      <c r="H135" s="1"/>
    </row>
    <row r="136" spans="1:16" ht="21.95" customHeight="1">
      <c r="I136" s="2"/>
      <c r="J136" s="2"/>
      <c r="K136" s="2"/>
      <c r="L136" s="2"/>
      <c r="M136" s="2"/>
      <c r="O136" s="5" t="s">
        <v>54</v>
      </c>
    </row>
    <row r="137" spans="1:16" ht="21.95" customHeight="1">
      <c r="A137" s="3"/>
      <c r="B137" s="3"/>
      <c r="C137" s="3"/>
      <c r="D137" s="3"/>
      <c r="E137" s="3"/>
      <c r="F137" s="3"/>
      <c r="G137" s="3"/>
      <c r="H137" s="3"/>
      <c r="I137" s="40"/>
      <c r="J137" s="40" t="s">
        <v>15</v>
      </c>
      <c r="K137" s="40"/>
      <c r="L137" s="42"/>
      <c r="M137" s="201" t="s">
        <v>36</v>
      </c>
      <c r="N137" s="201"/>
      <c r="O137" s="201"/>
      <c r="P137" s="3"/>
    </row>
    <row r="138" spans="1:16" ht="21.95" customHeight="1">
      <c r="A138" s="47"/>
      <c r="B138" s="47"/>
      <c r="C138" s="47"/>
      <c r="D138" s="47"/>
      <c r="E138" s="47"/>
      <c r="F138" s="47"/>
      <c r="G138" s="41"/>
      <c r="H138" s="48"/>
      <c r="I138" s="73" t="s">
        <v>178</v>
      </c>
      <c r="J138" s="41"/>
      <c r="K138" s="73" t="s">
        <v>143</v>
      </c>
      <c r="L138" s="41"/>
      <c r="M138" s="73" t="s">
        <v>178</v>
      </c>
      <c r="N138" s="41"/>
      <c r="O138" s="73" t="s">
        <v>143</v>
      </c>
      <c r="P138" s="47"/>
    </row>
    <row r="139" spans="1:16" ht="21.95" customHeight="1">
      <c r="A139" s="162" t="s">
        <v>241</v>
      </c>
      <c r="G139" s="43"/>
      <c r="H139" s="4"/>
      <c r="I139" s="163"/>
      <c r="J139" s="164"/>
      <c r="K139" s="163"/>
      <c r="L139" s="165"/>
      <c r="M139" s="163"/>
    </row>
    <row r="140" spans="1:16" ht="21.95" customHeight="1">
      <c r="A140" s="166" t="s">
        <v>64</v>
      </c>
      <c r="G140" s="43"/>
      <c r="H140" s="4"/>
      <c r="J140" s="46"/>
      <c r="L140" s="46"/>
      <c r="O140" s="39"/>
    </row>
    <row r="141" spans="1:16" ht="21.95" customHeight="1">
      <c r="A141" s="167" t="s">
        <v>201</v>
      </c>
      <c r="G141" s="43"/>
      <c r="H141" s="4"/>
      <c r="J141" s="164"/>
      <c r="L141" s="164"/>
      <c r="N141" s="164"/>
      <c r="O141" s="39"/>
    </row>
    <row r="142" spans="1:16" ht="21.95" customHeight="1">
      <c r="A142" s="167"/>
      <c r="C142" s="167" t="s">
        <v>193</v>
      </c>
      <c r="G142" s="43"/>
      <c r="H142" s="4"/>
      <c r="I142" s="168">
        <v>-46398</v>
      </c>
      <c r="J142" s="164"/>
      <c r="K142" s="39">
        <v>-41650</v>
      </c>
      <c r="L142" s="164"/>
      <c r="M142" s="168">
        <v>-46398</v>
      </c>
      <c r="N142" s="164"/>
      <c r="O142" s="39">
        <v>-41650</v>
      </c>
    </row>
    <row r="143" spans="1:16" ht="21.95" customHeight="1">
      <c r="A143" s="169" t="s">
        <v>113</v>
      </c>
      <c r="G143" s="43"/>
      <c r="H143" s="4"/>
      <c r="I143" s="170">
        <v>9280</v>
      </c>
      <c r="J143" s="164"/>
      <c r="K143" s="49">
        <v>8330</v>
      </c>
      <c r="L143" s="164"/>
      <c r="M143" s="170">
        <v>9280</v>
      </c>
      <c r="N143" s="164"/>
      <c r="O143" s="49">
        <v>8330</v>
      </c>
    </row>
    <row r="144" spans="1:16" ht="21.95" customHeight="1">
      <c r="A144" s="169" t="s">
        <v>66</v>
      </c>
      <c r="G144" s="43"/>
      <c r="H144" s="4"/>
      <c r="J144" s="164"/>
      <c r="L144" s="7"/>
      <c r="M144" s="46"/>
      <c r="O144" s="46"/>
    </row>
    <row r="145" spans="1:15" ht="21.95" customHeight="1">
      <c r="A145" s="169" t="s">
        <v>65</v>
      </c>
      <c r="G145" s="43"/>
      <c r="H145" s="4"/>
      <c r="I145" s="39">
        <f>SUM(I141:I144)</f>
        <v>-37118</v>
      </c>
      <c r="J145" s="46"/>
      <c r="K145" s="39">
        <f>SUM(K141:K144)</f>
        <v>-33320</v>
      </c>
      <c r="L145" s="46"/>
      <c r="M145" s="39">
        <f>SUM(M141:M144)</f>
        <v>-37118</v>
      </c>
      <c r="O145" s="39">
        <f>SUM(O141:O144)</f>
        <v>-33320</v>
      </c>
    </row>
    <row r="146" spans="1:15" ht="21.95" customHeight="1">
      <c r="A146" s="162" t="s">
        <v>242</v>
      </c>
      <c r="G146" s="43"/>
      <c r="H146" s="4"/>
      <c r="I146" s="171">
        <f>+I145</f>
        <v>-37118</v>
      </c>
      <c r="J146" s="5"/>
      <c r="K146" s="171">
        <f>+K145</f>
        <v>-33320</v>
      </c>
      <c r="L146" s="7"/>
      <c r="M146" s="171">
        <f>+M145</f>
        <v>-37118</v>
      </c>
      <c r="O146" s="171">
        <f>+O145</f>
        <v>-33320</v>
      </c>
    </row>
    <row r="147" spans="1:15" ht="21.95" customHeight="1">
      <c r="A147" s="162"/>
      <c r="G147" s="43"/>
      <c r="H147" s="4"/>
      <c r="I147" s="46"/>
      <c r="J147" s="5"/>
      <c r="K147" s="46"/>
      <c r="L147" s="7"/>
      <c r="M147" s="46"/>
      <c r="O147" s="46"/>
    </row>
    <row r="148" spans="1:15" ht="21.95" customHeight="1">
      <c r="A148" s="172" t="s">
        <v>243</v>
      </c>
      <c r="B148" s="160"/>
      <c r="G148" s="43"/>
      <c r="H148" s="4"/>
      <c r="I148" s="46">
        <f>+I124+I146</f>
        <v>157765</v>
      </c>
      <c r="J148" s="5"/>
      <c r="K148" s="46">
        <f>+K124+K146</f>
        <v>181316</v>
      </c>
      <c r="L148" s="7"/>
      <c r="M148" s="46">
        <f>+M124+M146</f>
        <v>102889</v>
      </c>
      <c r="N148" s="46"/>
      <c r="O148" s="46">
        <f>+O124+O146</f>
        <v>58341</v>
      </c>
    </row>
    <row r="149" spans="1:15" ht="21.95" customHeight="1">
      <c r="A149" s="172" t="s">
        <v>244</v>
      </c>
      <c r="B149" s="160"/>
      <c r="G149" s="43"/>
      <c r="H149" s="4"/>
      <c r="I149" s="173">
        <f>+I127</f>
        <v>0</v>
      </c>
      <c r="J149" s="5"/>
      <c r="K149" s="173">
        <f>+K127</f>
        <v>43264</v>
      </c>
      <c r="L149" s="7"/>
      <c r="M149" s="173">
        <f>+M127</f>
        <v>0</v>
      </c>
      <c r="O149" s="173">
        <f>+O127</f>
        <v>0</v>
      </c>
    </row>
    <row r="150" spans="1:15" ht="21.95" customHeight="1" thickBot="1">
      <c r="A150" s="162" t="s">
        <v>245</v>
      </c>
      <c r="G150" s="43"/>
      <c r="H150" s="4"/>
      <c r="I150" s="174">
        <f>SUM(I148:I149)</f>
        <v>157765</v>
      </c>
      <c r="J150" s="5"/>
      <c r="K150" s="174">
        <f>SUM(K148:K149)</f>
        <v>224580</v>
      </c>
      <c r="L150" s="7"/>
      <c r="M150" s="174">
        <f>SUM(M148:M149)</f>
        <v>102889</v>
      </c>
      <c r="O150" s="174">
        <f>SUM(O148:O149)</f>
        <v>58341</v>
      </c>
    </row>
    <row r="151" spans="1:15" ht="21.95" customHeight="1" thickTop="1">
      <c r="G151" s="43"/>
      <c r="O151" s="39"/>
    </row>
    <row r="152" spans="1:15" ht="21.95" customHeight="1">
      <c r="A152" s="38" t="s">
        <v>47</v>
      </c>
      <c r="O152" s="39"/>
    </row>
    <row r="153" spans="1:15" ht="21.95" customHeight="1">
      <c r="A153" s="175" t="s">
        <v>48</v>
      </c>
      <c r="B153" s="161"/>
      <c r="O153" s="39"/>
    </row>
    <row r="154" spans="1:15" ht="21.95" customHeight="1" thickBot="1">
      <c r="A154" s="176" t="s">
        <v>207</v>
      </c>
      <c r="B154" s="161"/>
      <c r="G154" s="4"/>
      <c r="I154" s="39">
        <f>+I124</f>
        <v>194883</v>
      </c>
      <c r="K154" s="39">
        <f>+K124-K158</f>
        <v>213014</v>
      </c>
      <c r="M154" s="45">
        <f>M124</f>
        <v>140007</v>
      </c>
      <c r="O154" s="45">
        <f>O124</f>
        <v>91661</v>
      </c>
    </row>
    <row r="155" spans="1:15" ht="21.95" customHeight="1" thickTop="1">
      <c r="A155" s="176" t="s">
        <v>215</v>
      </c>
      <c r="B155" s="161"/>
      <c r="G155" s="4"/>
      <c r="I155" s="177">
        <f>+I127</f>
        <v>0</v>
      </c>
      <c r="K155" s="177">
        <f>+K127</f>
        <v>43264</v>
      </c>
      <c r="O155" s="39"/>
    </row>
    <row r="156" spans="1:15" ht="21.95" customHeight="1">
      <c r="A156" s="38"/>
      <c r="G156" s="4"/>
      <c r="I156" s="44">
        <f>SUM(I154:I155)</f>
        <v>194883</v>
      </c>
      <c r="K156" s="44">
        <f>SUM(K154:K155)</f>
        <v>256278</v>
      </c>
      <c r="O156" s="39"/>
    </row>
    <row r="157" spans="1:15" ht="21.95" customHeight="1">
      <c r="A157" s="175" t="s">
        <v>49</v>
      </c>
      <c r="B157" s="161"/>
      <c r="C157" s="3"/>
      <c r="D157" s="3"/>
      <c r="E157" s="3"/>
      <c r="F157" s="3"/>
      <c r="G157" s="3"/>
      <c r="H157" s="3"/>
      <c r="I157" s="42"/>
      <c r="J157" s="42"/>
      <c r="K157" s="42"/>
      <c r="O157" s="39"/>
    </row>
    <row r="158" spans="1:15" ht="21.95" customHeight="1">
      <c r="A158" s="176" t="s">
        <v>207</v>
      </c>
      <c r="B158" s="161"/>
      <c r="C158" s="3"/>
      <c r="D158" s="3"/>
      <c r="E158" s="3"/>
      <c r="F158" s="3"/>
      <c r="G158" s="3"/>
      <c r="H158" s="3"/>
      <c r="I158" s="177">
        <v>0</v>
      </c>
      <c r="K158" s="49">
        <v>1622</v>
      </c>
      <c r="O158" s="39"/>
    </row>
    <row r="159" spans="1:15" ht="21.95" customHeight="1" thickBot="1">
      <c r="A159" s="178"/>
      <c r="B159" s="161"/>
      <c r="C159" s="3"/>
      <c r="D159" s="3"/>
      <c r="E159" s="3"/>
      <c r="F159" s="3"/>
      <c r="G159" s="3"/>
      <c r="H159" s="3"/>
      <c r="I159" s="179">
        <f>+I156+I158</f>
        <v>194883</v>
      </c>
      <c r="K159" s="179">
        <f>+K156+K158</f>
        <v>257900</v>
      </c>
      <c r="O159" s="39"/>
    </row>
    <row r="160" spans="1:15" ht="21.95" customHeight="1" thickTop="1">
      <c r="A160" s="162" t="s">
        <v>216</v>
      </c>
      <c r="G160" s="4"/>
      <c r="H160" s="1"/>
      <c r="I160" s="42"/>
      <c r="J160" s="41"/>
      <c r="K160" s="42"/>
      <c r="L160" s="4"/>
      <c r="M160" s="4"/>
      <c r="O160" s="4"/>
    </row>
    <row r="161" spans="1:16" ht="21.95" customHeight="1">
      <c r="A161" s="175" t="s">
        <v>48</v>
      </c>
      <c r="B161" s="161"/>
      <c r="G161" s="4"/>
      <c r="H161" s="1"/>
      <c r="I161" s="4"/>
      <c r="J161" s="41"/>
      <c r="K161" s="4"/>
      <c r="L161" s="4"/>
      <c r="M161" s="4"/>
      <c r="O161" s="4"/>
    </row>
    <row r="162" spans="1:16" ht="21.95" customHeight="1" thickBot="1">
      <c r="A162" s="176" t="s">
        <v>207</v>
      </c>
      <c r="B162" s="161"/>
      <c r="C162" s="3"/>
      <c r="D162" s="3"/>
      <c r="E162" s="3"/>
      <c r="F162" s="3"/>
      <c r="G162" s="3"/>
      <c r="H162" s="3"/>
      <c r="I162" s="42">
        <f>+I148</f>
        <v>157765</v>
      </c>
      <c r="J162" s="42"/>
      <c r="K162" s="42">
        <f>+K148-K166</f>
        <v>179694</v>
      </c>
      <c r="L162" s="42"/>
      <c r="M162" s="180">
        <f>SUM(M150)</f>
        <v>102889</v>
      </c>
      <c r="N162" s="3"/>
      <c r="O162" s="180">
        <f>SUM(O150)</f>
        <v>58341</v>
      </c>
      <c r="P162" s="3"/>
    </row>
    <row r="163" spans="1:16" ht="21.95" customHeight="1" thickTop="1">
      <c r="A163" s="176" t="s">
        <v>215</v>
      </c>
      <c r="B163" s="161"/>
      <c r="G163" s="4"/>
      <c r="H163" s="1"/>
      <c r="I163" s="177">
        <f>+I149</f>
        <v>0</v>
      </c>
      <c r="J163" s="42"/>
      <c r="K163" s="177">
        <f>+K149</f>
        <v>43264</v>
      </c>
      <c r="L163" s="42"/>
      <c r="M163" s="42"/>
      <c r="O163" s="42"/>
    </row>
    <row r="164" spans="1:16" ht="21.95" customHeight="1">
      <c r="A164" s="169"/>
      <c r="B164" s="3"/>
      <c r="C164" s="3"/>
      <c r="D164" s="3"/>
      <c r="E164" s="3"/>
      <c r="F164" s="3"/>
      <c r="G164" s="3"/>
      <c r="H164" s="3"/>
      <c r="I164" s="181">
        <f>SUM(I162:I163)</f>
        <v>157765</v>
      </c>
      <c r="J164" s="42"/>
      <c r="K164" s="181">
        <f>SUM(K162:K163)</f>
        <v>222958</v>
      </c>
      <c r="L164" s="42"/>
      <c r="M164" s="42"/>
      <c r="N164" s="3"/>
      <c r="O164" s="42"/>
      <c r="P164" s="3"/>
    </row>
    <row r="165" spans="1:16" ht="21.95" customHeight="1">
      <c r="A165" s="175" t="s">
        <v>49</v>
      </c>
      <c r="B165" s="161"/>
      <c r="C165" s="3"/>
      <c r="D165" s="3"/>
      <c r="E165" s="3"/>
      <c r="F165" s="3"/>
      <c r="G165" s="3"/>
      <c r="H165" s="3"/>
      <c r="I165" s="42"/>
      <c r="J165" s="42"/>
      <c r="K165" s="42"/>
      <c r="L165" s="42"/>
      <c r="M165" s="42"/>
      <c r="N165" s="3"/>
      <c r="O165" s="42"/>
      <c r="P165" s="3"/>
    </row>
    <row r="166" spans="1:16" ht="21.95" customHeight="1">
      <c r="A166" s="176" t="s">
        <v>207</v>
      </c>
      <c r="B166" s="161"/>
      <c r="C166" s="3"/>
      <c r="D166" s="3"/>
      <c r="E166" s="3"/>
      <c r="F166" s="3"/>
      <c r="G166" s="3"/>
      <c r="H166" s="3"/>
      <c r="I166" s="177">
        <v>0</v>
      </c>
      <c r="K166" s="49">
        <f>+K158</f>
        <v>1622</v>
      </c>
      <c r="L166" s="42"/>
      <c r="M166" s="42"/>
      <c r="N166" s="3"/>
      <c r="O166" s="42"/>
      <c r="P166" s="3"/>
    </row>
    <row r="167" spans="1:16" ht="21.95" customHeight="1" thickBot="1">
      <c r="A167" s="178"/>
      <c r="B167" s="161"/>
      <c r="C167" s="3"/>
      <c r="D167" s="3"/>
      <c r="E167" s="3"/>
      <c r="F167" s="3"/>
      <c r="G167" s="3"/>
      <c r="H167" s="3"/>
      <c r="I167" s="179">
        <f>SUM(I164:I166)</f>
        <v>157765</v>
      </c>
      <c r="K167" s="179">
        <f>SUM(K164:K166)</f>
        <v>224580</v>
      </c>
      <c r="L167" s="42"/>
      <c r="M167" s="42"/>
      <c r="N167" s="3"/>
      <c r="O167" s="42"/>
      <c r="P167" s="3"/>
    </row>
    <row r="168" spans="1:16" ht="21.95" customHeight="1" thickTop="1">
      <c r="A168" s="169"/>
      <c r="B168" s="3"/>
      <c r="C168" s="3"/>
      <c r="D168" s="3"/>
      <c r="E168" s="3"/>
      <c r="F168" s="3"/>
      <c r="G168" s="3"/>
      <c r="H168" s="3"/>
      <c r="I168" s="42"/>
      <c r="J168" s="42"/>
      <c r="K168" s="42"/>
      <c r="L168" s="42"/>
      <c r="M168" s="42"/>
      <c r="N168" s="3"/>
      <c r="O168" s="42"/>
      <c r="P168" s="3"/>
    </row>
    <row r="169" spans="1:16" ht="21.95" customHeight="1">
      <c r="A169" s="2" t="s">
        <v>5</v>
      </c>
      <c r="B169" s="3"/>
      <c r="C169" s="3"/>
      <c r="D169" s="3"/>
      <c r="E169" s="3"/>
      <c r="F169" s="3"/>
      <c r="G169" s="3"/>
      <c r="H169" s="3"/>
      <c r="I169" s="42"/>
      <c r="J169" s="42"/>
      <c r="K169" s="42"/>
      <c r="L169" s="42"/>
      <c r="M169" s="42"/>
      <c r="N169" s="3"/>
      <c r="O169" s="42"/>
      <c r="P169" s="3"/>
    </row>
    <row r="170" spans="1:16" ht="21.9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O170" s="46" t="s">
        <v>57</v>
      </c>
      <c r="P170" s="3"/>
    </row>
    <row r="171" spans="1:16" ht="21.95" customHeight="1">
      <c r="A171" s="38" t="s">
        <v>73</v>
      </c>
      <c r="B171" s="1"/>
      <c r="C171" s="1"/>
      <c r="D171" s="1"/>
      <c r="E171" s="1"/>
      <c r="F171" s="1"/>
      <c r="G171" s="1"/>
      <c r="H171" s="1"/>
      <c r="P171" s="3"/>
    </row>
    <row r="172" spans="1:16" ht="21.95" customHeight="1">
      <c r="A172" s="38" t="s">
        <v>56</v>
      </c>
      <c r="B172" s="1"/>
      <c r="C172" s="1"/>
      <c r="D172" s="1"/>
      <c r="E172" s="1"/>
      <c r="F172" s="1"/>
      <c r="G172" s="1"/>
      <c r="H172" s="1"/>
      <c r="P172" s="3"/>
    </row>
    <row r="173" spans="1:16" ht="21.95" customHeight="1">
      <c r="A173" s="38" t="s">
        <v>220</v>
      </c>
      <c r="B173" s="1"/>
      <c r="C173" s="1"/>
      <c r="D173" s="1"/>
      <c r="E173" s="1"/>
      <c r="F173" s="1"/>
      <c r="G173" s="1"/>
      <c r="H173" s="1"/>
      <c r="P173" s="3"/>
    </row>
    <row r="174" spans="1:16" ht="21.95" customHeight="1">
      <c r="I174" s="2"/>
      <c r="J174" s="2"/>
      <c r="K174" s="2"/>
      <c r="L174" s="2"/>
      <c r="M174" s="2"/>
      <c r="O174" s="5" t="s">
        <v>54</v>
      </c>
      <c r="P174" s="3"/>
    </row>
    <row r="175" spans="1:16" ht="21.95" customHeight="1">
      <c r="A175" s="3"/>
      <c r="B175" s="3"/>
      <c r="C175" s="3"/>
      <c r="D175" s="3"/>
      <c r="E175" s="3"/>
      <c r="F175" s="3"/>
      <c r="G175" s="3"/>
      <c r="H175" s="3"/>
      <c r="I175" s="40"/>
      <c r="J175" s="40" t="s">
        <v>15</v>
      </c>
      <c r="K175" s="40"/>
      <c r="L175" s="42"/>
      <c r="M175" s="201" t="s">
        <v>36</v>
      </c>
      <c r="N175" s="201"/>
      <c r="O175" s="201"/>
      <c r="P175" s="3"/>
    </row>
    <row r="176" spans="1:16" ht="21.95" customHeight="1">
      <c r="A176" s="47"/>
      <c r="B176" s="47"/>
      <c r="C176" s="47"/>
      <c r="D176" s="47"/>
      <c r="E176" s="47"/>
      <c r="F176" s="47"/>
      <c r="G176" s="41"/>
      <c r="H176" s="48"/>
      <c r="I176" s="73" t="s">
        <v>178</v>
      </c>
      <c r="J176" s="41"/>
      <c r="K176" s="73" t="s">
        <v>143</v>
      </c>
      <c r="L176" s="41"/>
      <c r="M176" s="73" t="s">
        <v>178</v>
      </c>
      <c r="N176" s="41"/>
      <c r="O176" s="73" t="s">
        <v>143</v>
      </c>
      <c r="P176" s="3"/>
    </row>
    <row r="177" spans="1:15" ht="21.95" customHeight="1">
      <c r="A177" s="38" t="s">
        <v>58</v>
      </c>
      <c r="G177" s="43"/>
      <c r="O177" s="39"/>
    </row>
    <row r="178" spans="1:15" ht="21.95" customHeight="1">
      <c r="A178" s="50" t="s">
        <v>38</v>
      </c>
      <c r="G178" s="43">
        <v>16</v>
      </c>
      <c r="O178" s="39"/>
    </row>
    <row r="179" spans="1:15" ht="21.95" customHeight="1">
      <c r="A179" s="161"/>
      <c r="B179" s="161" t="s">
        <v>61</v>
      </c>
      <c r="C179" s="161"/>
      <c r="G179" s="43"/>
      <c r="O179" s="39"/>
    </row>
    <row r="180" spans="1:15" ht="21.95" customHeight="1">
      <c r="A180" s="184" t="s">
        <v>194</v>
      </c>
      <c r="B180" s="161"/>
      <c r="C180" s="161"/>
      <c r="G180" s="43"/>
      <c r="I180" s="187">
        <f>ROUND(+I154/I183,2)</f>
        <v>0.64</v>
      </c>
      <c r="J180" s="186"/>
      <c r="K180" s="51">
        <f>ROUND(+K154/K183,2)</f>
        <v>0.7</v>
      </c>
      <c r="L180" s="186"/>
      <c r="M180" s="187">
        <f>ROUND(+M154/M183,2)</f>
        <v>0.46</v>
      </c>
      <c r="O180" s="51">
        <f>ROUND(+O154/O183,2)</f>
        <v>0.3</v>
      </c>
    </row>
    <row r="181" spans="1:15" ht="21.95" customHeight="1">
      <c r="A181" s="184" t="s">
        <v>195</v>
      </c>
      <c r="B181" s="161"/>
      <c r="C181" s="161"/>
      <c r="G181" s="43"/>
      <c r="H181" s="4"/>
      <c r="I181" s="187">
        <f>ROUND(I155/I183,2)</f>
        <v>0</v>
      </c>
      <c r="J181" s="187"/>
      <c r="K181" s="187">
        <f>ROUND(K155/K183,2)</f>
        <v>0.14000000000000001</v>
      </c>
      <c r="L181" s="187"/>
      <c r="M181" s="187">
        <f>ROUND(M155/M183,2)</f>
        <v>0</v>
      </c>
      <c r="O181" s="187">
        <f>ROUND(O155/O183,2)</f>
        <v>0</v>
      </c>
    </row>
    <row r="182" spans="1:15" ht="21.95" customHeight="1" thickBot="1">
      <c r="A182" s="184"/>
      <c r="B182" s="161"/>
      <c r="C182" s="161"/>
      <c r="G182" s="43"/>
      <c r="H182" s="4"/>
      <c r="I182" s="188">
        <f>SUM(I180:I181)</f>
        <v>0.64</v>
      </c>
      <c r="J182" s="187"/>
      <c r="K182" s="188">
        <f>SUM(K180:K181)</f>
        <v>0.84</v>
      </c>
      <c r="L182" s="187"/>
      <c r="M182" s="188">
        <f>SUM(M180:M181)</f>
        <v>0.46</v>
      </c>
      <c r="O182" s="188">
        <f>SUM(O180:O181)</f>
        <v>0.3</v>
      </c>
    </row>
    <row r="183" spans="1:15" ht="21.95" customHeight="1" thickTop="1" thickBot="1">
      <c r="B183" s="2" t="s">
        <v>67</v>
      </c>
      <c r="G183" s="43"/>
      <c r="H183" s="4"/>
      <c r="I183" s="45">
        <v>304623</v>
      </c>
      <c r="J183" s="187"/>
      <c r="K183" s="45">
        <v>304623</v>
      </c>
      <c r="L183" s="187"/>
      <c r="M183" s="45">
        <v>304623</v>
      </c>
      <c r="O183" s="45">
        <v>304623</v>
      </c>
    </row>
    <row r="184" spans="1:15" ht="21.95" customHeight="1" thickTop="1">
      <c r="G184" s="43"/>
      <c r="H184" s="4"/>
      <c r="I184" s="187"/>
      <c r="J184" s="187"/>
      <c r="K184" s="187"/>
      <c r="L184" s="187"/>
      <c r="M184" s="187"/>
      <c r="O184" s="187"/>
    </row>
    <row r="185" spans="1:15" ht="21.95" customHeight="1">
      <c r="A185" s="160" t="s">
        <v>154</v>
      </c>
      <c r="B185" s="160"/>
      <c r="C185" s="160"/>
      <c r="G185" s="43">
        <v>16</v>
      </c>
      <c r="O185" s="39"/>
    </row>
    <row r="186" spans="1:15" ht="21.95" customHeight="1">
      <c r="A186" s="161"/>
      <c r="B186" s="161" t="s">
        <v>61</v>
      </c>
      <c r="C186" s="161"/>
      <c r="G186" s="43"/>
      <c r="O186" s="39"/>
    </row>
    <row r="187" spans="1:15" ht="21.95" customHeight="1">
      <c r="A187" s="184" t="s">
        <v>194</v>
      </c>
      <c r="B187" s="161"/>
      <c r="C187" s="161"/>
      <c r="G187" s="43"/>
      <c r="I187" s="187">
        <f>+I154/I$190</f>
        <v>0.63458513918782944</v>
      </c>
      <c r="J187" s="186"/>
      <c r="K187" s="51">
        <f>+K154/K$190</f>
        <v>0.69318381505899807</v>
      </c>
      <c r="L187" s="186"/>
      <c r="M187" s="187">
        <f>+M154/M$190</f>
        <v>0.45589590463134516</v>
      </c>
      <c r="O187" s="51">
        <f>+O154/O$190</f>
        <v>0.29828049645620863</v>
      </c>
    </row>
    <row r="188" spans="1:15" ht="21.95" customHeight="1">
      <c r="A188" s="184" t="s">
        <v>195</v>
      </c>
      <c r="B188" s="161"/>
      <c r="C188" s="161"/>
      <c r="G188" s="43"/>
      <c r="H188" s="4"/>
      <c r="I188" s="187">
        <f>+I155/I$190</f>
        <v>0</v>
      </c>
      <c r="J188" s="187"/>
      <c r="K188" s="187">
        <f>+K155/K$190</f>
        <v>0.14078842036069222</v>
      </c>
      <c r="L188" s="187"/>
      <c r="M188" s="187">
        <f>+M155/M$190</f>
        <v>0</v>
      </c>
      <c r="O188" s="187">
        <f>+O155/O$190</f>
        <v>0</v>
      </c>
    </row>
    <row r="189" spans="1:15" ht="21.95" customHeight="1" thickBot="1">
      <c r="A189" s="184"/>
      <c r="B189" s="161"/>
      <c r="C189" s="161"/>
      <c r="G189" s="43"/>
      <c r="H189" s="4"/>
      <c r="I189" s="188">
        <f>SUM(I187:I188)</f>
        <v>0.63458513918782944</v>
      </c>
      <c r="J189" s="187"/>
      <c r="K189" s="188">
        <f>SUM(K187:K188)</f>
        <v>0.83397223541969034</v>
      </c>
      <c r="L189" s="187"/>
      <c r="M189" s="188">
        <f>SUM(M187:M188)</f>
        <v>0.45589590463134516</v>
      </c>
      <c r="O189" s="188">
        <f>SUM(O187:O188)</f>
        <v>0.29828049645620863</v>
      </c>
    </row>
    <row r="190" spans="1:15" ht="21.95" customHeight="1" thickTop="1" thickBot="1">
      <c r="B190" s="2" t="s">
        <v>67</v>
      </c>
      <c r="G190" s="43"/>
      <c r="H190" s="4"/>
      <c r="I190" s="45">
        <v>307103</v>
      </c>
      <c r="J190" s="187"/>
      <c r="K190" s="45">
        <v>307298</v>
      </c>
      <c r="L190" s="187"/>
      <c r="M190" s="45">
        <v>307103</v>
      </c>
      <c r="O190" s="45">
        <v>307298</v>
      </c>
    </row>
    <row r="191" spans="1:15" ht="21.95" customHeight="1" thickTop="1">
      <c r="G191" s="43"/>
      <c r="H191" s="4"/>
      <c r="I191" s="187"/>
      <c r="J191" s="187"/>
      <c r="K191" s="187"/>
      <c r="L191" s="187"/>
      <c r="M191" s="187"/>
      <c r="O191" s="187"/>
    </row>
    <row r="192" spans="1:15" ht="21.95" customHeight="1">
      <c r="A192" s="2" t="s">
        <v>5</v>
      </c>
      <c r="G192" s="43"/>
    </row>
  </sheetData>
  <mergeCells count="6">
    <mergeCell ref="M175:O175"/>
    <mergeCell ref="M6:O6"/>
    <mergeCell ref="M41:O41"/>
    <mergeCell ref="M79:O79"/>
    <mergeCell ref="M102:O102"/>
    <mergeCell ref="M137:O137"/>
  </mergeCells>
  <printOptions horizontalCentered="1"/>
  <pageMargins left="0.9055118110236221" right="0.39370078740157483" top="0.78740157480314965" bottom="0" header="0.19685039370078741" footer="0.19685039370078741"/>
  <pageSetup paperSize="9" scale="90" fitToHeight="0" orientation="portrait" r:id="rId1"/>
  <rowBreaks count="5" manualBreakCount="5">
    <brk id="35" max="15" man="1"/>
    <brk id="73" max="15" man="1"/>
    <brk id="96" max="15" man="1"/>
    <brk id="131" max="15" man="1"/>
    <brk id="169" max="15" man="1"/>
  </rowBreaks>
  <customProperties>
    <customPr name="EpmWorksheetKeyString_GUID" r:id="rId2"/>
  </customProperties>
  <ignoredErrors>
    <ignoredError sqref="J7 J42 N7 N42 L7 P7 L4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7"/>
  <sheetViews>
    <sheetView showGridLines="0" view="pageBreakPreview" zoomScale="40" zoomScaleNormal="80" zoomScaleSheetLayoutView="40" workbookViewId="0">
      <selection activeCell="B27" sqref="B27"/>
    </sheetView>
  </sheetViews>
  <sheetFormatPr defaultColWidth="10.42578125" defaultRowHeight="21.95" customHeight="1"/>
  <cols>
    <col min="1" max="1" width="65.140625" style="2" customWidth="1"/>
    <col min="2" max="2" width="1.85546875" style="2" customWidth="1"/>
    <col min="3" max="3" width="13.85546875" style="2" customWidth="1"/>
    <col min="4" max="4" width="1.85546875" style="2" customWidth="1"/>
    <col min="5" max="5" width="13.85546875" style="2" customWidth="1"/>
    <col min="6" max="6" width="1.85546875" style="2" customWidth="1"/>
    <col min="7" max="7" width="13.85546875" style="2" customWidth="1"/>
    <col min="8" max="8" width="1.85546875" style="2" customWidth="1"/>
    <col min="9" max="9" width="13.85546875" style="2" customWidth="1"/>
    <col min="10" max="10" width="1.85546875" style="2" customWidth="1"/>
    <col min="11" max="11" width="13.85546875" style="2" customWidth="1"/>
    <col min="12" max="12" width="1.85546875" style="2" customWidth="1"/>
    <col min="13" max="13" width="13.85546875" style="2" customWidth="1"/>
    <col min="14" max="14" width="1.85546875" style="2" customWidth="1"/>
    <col min="15" max="15" width="13.85546875" style="2" customWidth="1"/>
    <col min="16" max="16" width="1.85546875" style="2" customWidth="1"/>
    <col min="17" max="17" width="20" style="2" customWidth="1"/>
    <col min="18" max="18" width="1.85546875" style="2" customWidth="1"/>
    <col min="19" max="19" width="13.85546875" style="2" customWidth="1"/>
    <col min="20" max="20" width="1.85546875" style="2" customWidth="1"/>
    <col min="21" max="21" width="13.85546875" style="2" customWidth="1"/>
    <col min="22" max="22" width="1.85546875" style="2" customWidth="1"/>
    <col min="23" max="23" width="13.85546875" style="2" customWidth="1"/>
    <col min="24" max="24" width="1.85546875" style="2" customWidth="1"/>
    <col min="25" max="25" width="13.85546875" style="2" customWidth="1"/>
    <col min="26" max="26" width="1.85546875" style="2" customWidth="1"/>
    <col min="27" max="27" width="13.85546875" style="2" customWidth="1"/>
    <col min="28" max="16384" width="10.42578125" style="2"/>
  </cols>
  <sheetData>
    <row r="1" spans="1:26" ht="21.95" customHeight="1">
      <c r="Y1" s="5" t="s">
        <v>57</v>
      </c>
    </row>
    <row r="2" spans="1:26" ht="21.95" customHeight="1">
      <c r="A2" s="203" t="s">
        <v>73</v>
      </c>
      <c r="B2" s="203"/>
      <c r="C2" s="203"/>
      <c r="D2" s="20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.95" customHeight="1">
      <c r="A3" s="203" t="s">
        <v>159</v>
      </c>
      <c r="B3" s="203"/>
      <c r="C3" s="20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95" customHeight="1">
      <c r="A4" s="203" t="s">
        <v>220</v>
      </c>
      <c r="B4" s="203"/>
      <c r="C4" s="20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1.95" customHeight="1">
      <c r="A5" s="14"/>
      <c r="B5" s="1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9" t="s">
        <v>44</v>
      </c>
      <c r="Z5" s="3"/>
    </row>
    <row r="6" spans="1:26" s="4" customFormat="1" ht="21.95" customHeight="1">
      <c r="C6" s="205" t="s">
        <v>15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53"/>
    </row>
    <row r="7" spans="1:26" s="4" customFormat="1" ht="21.95" customHeight="1">
      <c r="C7" s="15"/>
      <c r="D7" s="15"/>
      <c r="E7" s="15"/>
      <c r="F7" s="15"/>
      <c r="H7" s="15"/>
      <c r="I7" s="15"/>
      <c r="J7" s="15"/>
      <c r="K7" s="31"/>
      <c r="L7" s="31"/>
      <c r="M7" s="31" t="s">
        <v>16</v>
      </c>
      <c r="N7" s="6"/>
      <c r="O7" s="6"/>
      <c r="P7" s="15"/>
      <c r="Q7" s="206" t="s">
        <v>53</v>
      </c>
      <c r="R7" s="206"/>
      <c r="S7" s="206"/>
      <c r="T7" s="15"/>
      <c r="U7" s="15"/>
      <c r="V7" s="15"/>
      <c r="W7" s="15"/>
      <c r="X7" s="15"/>
      <c r="Y7" s="15"/>
      <c r="Z7" s="53"/>
    </row>
    <row r="8" spans="1:26" s="4" customFormat="1" ht="21.95" customHeight="1">
      <c r="Q8" s="4" t="s">
        <v>106</v>
      </c>
      <c r="Z8" s="53"/>
    </row>
    <row r="9" spans="1:26" s="4" customFormat="1" ht="21.95" customHeight="1">
      <c r="Q9" s="4" t="s">
        <v>116</v>
      </c>
      <c r="W9" s="4" t="s">
        <v>131</v>
      </c>
      <c r="Z9" s="53"/>
    </row>
    <row r="10" spans="1:26" s="4" customFormat="1" ht="21.95" customHeight="1">
      <c r="B10" s="5"/>
      <c r="Q10" s="4" t="s">
        <v>117</v>
      </c>
      <c r="S10" s="4" t="s">
        <v>29</v>
      </c>
      <c r="W10" s="4" t="s">
        <v>130</v>
      </c>
      <c r="Z10" s="8"/>
    </row>
    <row r="11" spans="1:26" s="4" customFormat="1" ht="21.95" customHeight="1">
      <c r="B11" s="5"/>
      <c r="C11" s="4" t="s">
        <v>10</v>
      </c>
      <c r="G11" s="4" t="s">
        <v>141</v>
      </c>
      <c r="I11" s="4" t="s">
        <v>84</v>
      </c>
      <c r="K11" s="204" t="s">
        <v>51</v>
      </c>
      <c r="L11" s="204"/>
      <c r="M11" s="204"/>
      <c r="Q11" s="4" t="s">
        <v>118</v>
      </c>
      <c r="S11" s="4" t="s">
        <v>50</v>
      </c>
      <c r="U11" s="4" t="s">
        <v>89</v>
      </c>
      <c r="W11" s="4" t="s">
        <v>127</v>
      </c>
      <c r="Z11" s="8"/>
    </row>
    <row r="12" spans="1:26" s="4" customFormat="1" ht="21.95" customHeight="1">
      <c r="C12" s="4" t="s">
        <v>42</v>
      </c>
      <c r="E12" s="4" t="s">
        <v>132</v>
      </c>
      <c r="G12" s="4" t="s">
        <v>114</v>
      </c>
      <c r="I12" s="4" t="s">
        <v>85</v>
      </c>
      <c r="K12" s="4" t="s">
        <v>86</v>
      </c>
      <c r="O12" s="4" t="s">
        <v>87</v>
      </c>
      <c r="Q12" s="4" t="s">
        <v>120</v>
      </c>
      <c r="S12" s="4" t="s">
        <v>88</v>
      </c>
      <c r="U12" s="4" t="s">
        <v>125</v>
      </c>
      <c r="W12" s="4" t="s">
        <v>128</v>
      </c>
      <c r="Y12" s="4" t="s">
        <v>89</v>
      </c>
    </row>
    <row r="13" spans="1:26" s="4" customFormat="1" ht="21.95" customHeight="1">
      <c r="B13" s="5"/>
      <c r="C13" s="6" t="s">
        <v>28</v>
      </c>
      <c r="E13" s="6" t="s">
        <v>68</v>
      </c>
      <c r="G13" s="6" t="s">
        <v>72</v>
      </c>
      <c r="I13" s="6" t="s">
        <v>90</v>
      </c>
      <c r="K13" s="6" t="s">
        <v>91</v>
      </c>
      <c r="M13" s="6" t="s">
        <v>82</v>
      </c>
      <c r="O13" s="6" t="s">
        <v>92</v>
      </c>
      <c r="Q13" s="6" t="s">
        <v>119</v>
      </c>
      <c r="S13" s="6" t="s">
        <v>39</v>
      </c>
      <c r="U13" s="6" t="s">
        <v>126</v>
      </c>
      <c r="W13" s="6" t="s">
        <v>129</v>
      </c>
      <c r="Y13" s="6" t="s">
        <v>39</v>
      </c>
    </row>
    <row r="14" spans="1:26" s="3" customFormat="1" ht="21.95" customHeight="1">
      <c r="A14" s="203" t="s">
        <v>144</v>
      </c>
      <c r="B14" s="203"/>
      <c r="C14" s="13">
        <v>304623</v>
      </c>
      <c r="D14" s="13"/>
      <c r="E14" s="13">
        <v>6024024</v>
      </c>
      <c r="F14" s="13"/>
      <c r="G14" s="13">
        <v>-219</v>
      </c>
      <c r="H14" s="13"/>
      <c r="I14" s="13">
        <v>23864</v>
      </c>
      <c r="J14" s="13"/>
      <c r="K14" s="13">
        <v>17100</v>
      </c>
      <c r="L14" s="13"/>
      <c r="M14" s="13">
        <v>234400</v>
      </c>
      <c r="N14" s="13"/>
      <c r="O14" s="13">
        <v>3245561</v>
      </c>
      <c r="P14" s="13"/>
      <c r="Q14" s="13">
        <v>617676</v>
      </c>
      <c r="R14" s="13">
        <v>0</v>
      </c>
      <c r="S14" s="13">
        <f>SUM(Q14:R14)</f>
        <v>617676</v>
      </c>
      <c r="T14" s="13"/>
      <c r="U14" s="28">
        <f>SUM(C14:O14,S14)</f>
        <v>10467029</v>
      </c>
      <c r="V14" s="13"/>
      <c r="W14" s="13">
        <v>26457</v>
      </c>
      <c r="X14" s="13"/>
      <c r="Y14" s="28">
        <f>U14+W14</f>
        <v>10493486</v>
      </c>
    </row>
    <row r="15" spans="1:26" s="3" customFormat="1" ht="21.95" customHeight="1">
      <c r="A15" s="24" t="s">
        <v>110</v>
      </c>
      <c r="B15" s="17"/>
      <c r="C15" s="13">
        <v>0</v>
      </c>
      <c r="D15" s="13"/>
      <c r="E15" s="13">
        <v>0</v>
      </c>
      <c r="F15" s="13"/>
      <c r="G15" s="13">
        <v>0</v>
      </c>
      <c r="H15" s="13"/>
      <c r="I15" s="13">
        <v>0</v>
      </c>
      <c r="J15" s="13"/>
      <c r="K15" s="13">
        <v>0</v>
      </c>
      <c r="L15" s="13"/>
      <c r="M15" s="13">
        <v>0</v>
      </c>
      <c r="N15" s="13"/>
      <c r="O15" s="13">
        <v>256278</v>
      </c>
      <c r="P15" s="13"/>
      <c r="Q15" s="13">
        <v>0</v>
      </c>
      <c r="R15" s="13"/>
      <c r="S15" s="28">
        <f>SUM(Q15:R15)</f>
        <v>0</v>
      </c>
      <c r="T15" s="13"/>
      <c r="U15" s="28">
        <f>SUM(C15:O15,S15)</f>
        <v>256278</v>
      </c>
      <c r="V15" s="13"/>
      <c r="W15" s="13">
        <v>1622</v>
      </c>
      <c r="X15" s="13"/>
      <c r="Y15" s="25">
        <f>SUM(U15:W15)</f>
        <v>257900</v>
      </c>
    </row>
    <row r="16" spans="1:26" s="25" customFormat="1" ht="21.95" customHeight="1">
      <c r="A16" s="24" t="s">
        <v>107</v>
      </c>
      <c r="C16" s="27">
        <v>0</v>
      </c>
      <c r="D16" s="23"/>
      <c r="E16" s="27">
        <v>0</v>
      </c>
      <c r="F16" s="28"/>
      <c r="G16" s="27">
        <v>0</v>
      </c>
      <c r="H16" s="28"/>
      <c r="I16" s="27">
        <v>0</v>
      </c>
      <c r="J16" s="28"/>
      <c r="K16" s="27">
        <v>0</v>
      </c>
      <c r="L16" s="28"/>
      <c r="M16" s="27">
        <v>0</v>
      </c>
      <c r="N16" s="28"/>
      <c r="O16" s="27">
        <v>0</v>
      </c>
      <c r="P16" s="28"/>
      <c r="Q16" s="27">
        <v>-33320</v>
      </c>
      <c r="R16" s="28"/>
      <c r="S16" s="27">
        <f>SUM(Q16:R16)</f>
        <v>-33320</v>
      </c>
      <c r="T16" s="13"/>
      <c r="U16" s="12">
        <f>SUM(C16:O16,S16)</f>
        <v>-33320</v>
      </c>
      <c r="V16" s="28"/>
      <c r="W16" s="27">
        <v>0</v>
      </c>
      <c r="X16" s="54"/>
      <c r="Y16" s="27">
        <f>SUM(U16:W16)</f>
        <v>-33320</v>
      </c>
    </row>
    <row r="17" spans="1:26" s="25" customFormat="1" ht="21.95" customHeight="1">
      <c r="A17" s="24" t="s">
        <v>52</v>
      </c>
      <c r="C17" s="28">
        <f>SUM(C15:C16)</f>
        <v>0</v>
      </c>
      <c r="D17" s="23"/>
      <c r="E17" s="28">
        <f>SUM(E15:E16)</f>
        <v>0</v>
      </c>
      <c r="F17" s="28"/>
      <c r="G17" s="28">
        <f>SUM(G15:G16)</f>
        <v>0</v>
      </c>
      <c r="H17" s="28"/>
      <c r="I17" s="28">
        <f>SUM(I15:I16)</f>
        <v>0</v>
      </c>
      <c r="J17" s="28"/>
      <c r="K17" s="28">
        <f>SUM(K15:K16)</f>
        <v>0</v>
      </c>
      <c r="L17" s="28"/>
      <c r="M17" s="28">
        <f>SUM(M15:M16)</f>
        <v>0</v>
      </c>
      <c r="N17" s="28"/>
      <c r="O17" s="28">
        <f>SUM(O15:O16)</f>
        <v>256278</v>
      </c>
      <c r="P17" s="28"/>
      <c r="Q17" s="28">
        <f>SUM(Q15:Q16)</f>
        <v>-33320</v>
      </c>
      <c r="R17" s="28"/>
      <c r="S17" s="28">
        <f>SUM(S15:S16)</f>
        <v>-33320</v>
      </c>
      <c r="T17" s="13"/>
      <c r="U17" s="28">
        <f>SUM(U15:U16)</f>
        <v>222958</v>
      </c>
      <c r="V17" s="28"/>
      <c r="W17" s="28">
        <f>SUM(W15:W16)</f>
        <v>1622</v>
      </c>
      <c r="X17" s="28"/>
      <c r="Y17" s="28">
        <f>SUM(Y15:Y16)</f>
        <v>224580</v>
      </c>
    </row>
    <row r="18" spans="1:26" s="3" customFormat="1" ht="21.95" customHeight="1">
      <c r="A18" s="24" t="s">
        <v>155</v>
      </c>
      <c r="B18" s="17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28"/>
      <c r="V18" s="13"/>
      <c r="W18" s="13"/>
      <c r="X18" s="13"/>
      <c r="Y18" s="28"/>
    </row>
    <row r="19" spans="1:26" s="3" customFormat="1" ht="21.95" customHeight="1">
      <c r="A19" s="24" t="s">
        <v>199</v>
      </c>
      <c r="B19" s="17"/>
      <c r="C19" s="13">
        <v>0</v>
      </c>
      <c r="D19" s="13"/>
      <c r="E19" s="13">
        <v>0</v>
      </c>
      <c r="F19" s="13"/>
      <c r="G19" s="13">
        <v>0</v>
      </c>
      <c r="H19" s="13"/>
      <c r="I19" s="13">
        <v>8726</v>
      </c>
      <c r="J19" s="13"/>
      <c r="K19" s="13">
        <v>0</v>
      </c>
      <c r="L19" s="13"/>
      <c r="M19" s="13">
        <v>0</v>
      </c>
      <c r="N19" s="13"/>
      <c r="O19" s="13">
        <v>0</v>
      </c>
      <c r="P19" s="13"/>
      <c r="Q19" s="13">
        <v>0</v>
      </c>
      <c r="R19" s="13"/>
      <c r="S19" s="13">
        <f t="shared" ref="S19" si="0">SUM(Q19:R19)</f>
        <v>0</v>
      </c>
      <c r="T19" s="13"/>
      <c r="U19" s="28">
        <f t="shared" ref="U19" si="1">SUM(C19:O19,S19)</f>
        <v>8726</v>
      </c>
      <c r="V19" s="13"/>
      <c r="W19" s="13">
        <v>0</v>
      </c>
      <c r="X19" s="13"/>
      <c r="Y19" s="28">
        <f t="shared" ref="Y19" si="2">U19+W19</f>
        <v>8726</v>
      </c>
    </row>
    <row r="20" spans="1:26" ht="21" customHeight="1">
      <c r="A20" s="24" t="s">
        <v>223</v>
      </c>
      <c r="B20" s="17"/>
      <c r="C20" s="13">
        <v>0</v>
      </c>
      <c r="D20" s="13"/>
      <c r="E20" s="13">
        <v>0</v>
      </c>
      <c r="F20" s="13"/>
      <c r="G20" s="13">
        <v>0</v>
      </c>
      <c r="H20" s="13"/>
      <c r="I20" s="13">
        <v>0</v>
      </c>
      <c r="J20" s="13"/>
      <c r="K20" s="13">
        <v>14055</v>
      </c>
      <c r="L20" s="13"/>
      <c r="M20" s="13">
        <v>0</v>
      </c>
      <c r="N20" s="13"/>
      <c r="O20" s="13">
        <f>-K20</f>
        <v>-14055</v>
      </c>
      <c r="P20" s="13"/>
      <c r="Q20" s="13">
        <v>0</v>
      </c>
      <c r="R20" s="13"/>
      <c r="S20" s="28">
        <f>SUM(Q20:R20)</f>
        <v>0</v>
      </c>
      <c r="T20" s="13"/>
      <c r="U20" s="13">
        <f>SUM(C20:O20,S20)</f>
        <v>0</v>
      </c>
      <c r="V20" s="13"/>
      <c r="W20" s="13">
        <v>0</v>
      </c>
      <c r="X20" s="13"/>
      <c r="Y20" s="13">
        <f>SUM(U20:W20)</f>
        <v>0</v>
      </c>
      <c r="Z20" s="9"/>
    </row>
    <row r="21" spans="1:26" ht="21" customHeight="1">
      <c r="A21" s="37" t="s">
        <v>234</v>
      </c>
      <c r="B21" s="17"/>
      <c r="C21" s="13">
        <v>0</v>
      </c>
      <c r="D21" s="13"/>
      <c r="E21" s="13">
        <v>0</v>
      </c>
      <c r="F21" s="13"/>
      <c r="G21" s="13">
        <v>0</v>
      </c>
      <c r="H21" s="13"/>
      <c r="I21" s="13">
        <v>0</v>
      </c>
      <c r="J21" s="13"/>
      <c r="K21" s="13">
        <v>0</v>
      </c>
      <c r="L21" s="13"/>
      <c r="M21" s="13">
        <v>0</v>
      </c>
      <c r="N21" s="13"/>
      <c r="O21" s="13">
        <v>-91386</v>
      </c>
      <c r="P21" s="13"/>
      <c r="Q21" s="13">
        <v>0</v>
      </c>
      <c r="R21" s="13"/>
      <c r="S21" s="28">
        <f>SUM(Q21:R21)</f>
        <v>0</v>
      </c>
      <c r="T21" s="13"/>
      <c r="U21" s="13">
        <f>SUM(C21:O21,S21)</f>
        <v>-91386</v>
      </c>
      <c r="V21" s="13"/>
      <c r="W21" s="13">
        <v>0</v>
      </c>
      <c r="X21" s="13"/>
      <c r="Y21" s="13">
        <f>SUM(U21:W21)</f>
        <v>-91386</v>
      </c>
      <c r="Z21" s="9"/>
    </row>
    <row r="22" spans="1:26" ht="21" customHeight="1">
      <c r="A22" s="37" t="s">
        <v>224</v>
      </c>
      <c r="B22" s="17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28"/>
      <c r="T22" s="13"/>
      <c r="U22" s="13"/>
      <c r="V22" s="13"/>
      <c r="W22" s="13"/>
      <c r="X22" s="13"/>
      <c r="Y22" s="13"/>
      <c r="Z22" s="9"/>
    </row>
    <row r="23" spans="1:26" ht="21" customHeight="1">
      <c r="A23" s="37" t="s">
        <v>235</v>
      </c>
      <c r="B23" s="17"/>
      <c r="C23" s="13">
        <v>0</v>
      </c>
      <c r="D23" s="13"/>
      <c r="E23" s="13">
        <v>0</v>
      </c>
      <c r="F23" s="13"/>
      <c r="G23" s="13">
        <v>-71868</v>
      </c>
      <c r="H23" s="13"/>
      <c r="I23" s="13">
        <v>0</v>
      </c>
      <c r="J23" s="13"/>
      <c r="K23" s="13">
        <v>0</v>
      </c>
      <c r="L23" s="13"/>
      <c r="M23" s="13">
        <v>0</v>
      </c>
      <c r="N23" s="13"/>
      <c r="O23" s="13">
        <v>0</v>
      </c>
      <c r="P23" s="13"/>
      <c r="Q23" s="13">
        <v>0</v>
      </c>
      <c r="R23" s="13"/>
      <c r="S23" s="28">
        <f>SUM(Q23:R23)</f>
        <v>0</v>
      </c>
      <c r="T23" s="13"/>
      <c r="U23" s="13">
        <f>SUM(C23:O23,S23)</f>
        <v>-71868</v>
      </c>
      <c r="V23" s="13"/>
      <c r="W23" s="13">
        <v>-28129</v>
      </c>
      <c r="X23" s="13"/>
      <c r="Y23" s="13">
        <f>SUM(U23:W23)</f>
        <v>-99997</v>
      </c>
      <c r="Z23" s="9"/>
    </row>
    <row r="24" spans="1:26" s="25" customFormat="1" ht="21.95" customHeight="1">
      <c r="A24" s="24" t="s">
        <v>108</v>
      </c>
      <c r="C24" s="26"/>
      <c r="D24" s="23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13"/>
      <c r="U24" s="28"/>
      <c r="V24" s="28"/>
      <c r="W24" s="54"/>
      <c r="X24" s="28"/>
    </row>
    <row r="25" spans="1:26" ht="21.95" customHeight="1">
      <c r="A25" s="24" t="s">
        <v>109</v>
      </c>
      <c r="C25" s="13">
        <v>0</v>
      </c>
      <c r="D25" s="13"/>
      <c r="E25" s="13">
        <v>0</v>
      </c>
      <c r="F25" s="13"/>
      <c r="G25" s="13">
        <v>0</v>
      </c>
      <c r="H25" s="13"/>
      <c r="I25" s="13">
        <v>0</v>
      </c>
      <c r="J25" s="13"/>
      <c r="K25" s="13">
        <v>0</v>
      </c>
      <c r="L25" s="13"/>
      <c r="M25" s="13">
        <v>0</v>
      </c>
      <c r="N25" s="13"/>
      <c r="O25" s="7">
        <v>130541</v>
      </c>
      <c r="P25" s="13"/>
      <c r="Q25" s="13">
        <f>-O25</f>
        <v>-130541</v>
      </c>
      <c r="R25" s="13"/>
      <c r="S25" s="13">
        <f>SUM(Q25:R25)</f>
        <v>-130541</v>
      </c>
      <c r="T25" s="13"/>
      <c r="U25" s="13">
        <f>SUM(C25:O25,S25)</f>
        <v>0</v>
      </c>
      <c r="V25" s="13"/>
      <c r="W25" s="13">
        <v>0</v>
      </c>
      <c r="X25" s="13"/>
      <c r="Y25" s="13">
        <f>U25+W25</f>
        <v>0</v>
      </c>
      <c r="Z25" s="10"/>
    </row>
    <row r="26" spans="1:26" ht="21.95" customHeight="1" thickBot="1">
      <c r="A26" s="55" t="s">
        <v>222</v>
      </c>
      <c r="B26" s="3"/>
      <c r="C26" s="21">
        <f>SUM(C17:C25)+C14</f>
        <v>304623</v>
      </c>
      <c r="D26" s="13">
        <v>0</v>
      </c>
      <c r="E26" s="21">
        <f>SUM(E17:E25)+E14</f>
        <v>6024024</v>
      </c>
      <c r="F26" s="13">
        <v>0</v>
      </c>
      <c r="G26" s="21">
        <f>SUM(G17:G25)+G14</f>
        <v>-72087</v>
      </c>
      <c r="H26" s="13"/>
      <c r="I26" s="21">
        <f>SUM(I17:I25)+I14</f>
        <v>32590</v>
      </c>
      <c r="J26" s="13"/>
      <c r="K26" s="21">
        <f>SUM(K17:K25)+K14</f>
        <v>31155</v>
      </c>
      <c r="L26" s="13">
        <v>0</v>
      </c>
      <c r="M26" s="21">
        <f>SUM(M17:M25)+M14</f>
        <v>234400</v>
      </c>
      <c r="N26" s="13">
        <v>0</v>
      </c>
      <c r="O26" s="21">
        <f>SUM(O17:O25)+O14</f>
        <v>3526939</v>
      </c>
      <c r="P26" s="13">
        <v>0</v>
      </c>
      <c r="Q26" s="21">
        <f>SUM(Q17:Q25)+Q14</f>
        <v>453815</v>
      </c>
      <c r="R26" s="13">
        <v>0</v>
      </c>
      <c r="S26" s="21">
        <f>SUM(S17:S25)+S14</f>
        <v>453815</v>
      </c>
      <c r="T26" s="13">
        <v>0</v>
      </c>
      <c r="U26" s="21">
        <f>SUM(U17:U25)+U14</f>
        <v>10535459</v>
      </c>
      <c r="V26" s="13"/>
      <c r="W26" s="21">
        <f>SUM(W17:W25)+W14</f>
        <v>-50</v>
      </c>
      <c r="X26" s="13"/>
      <c r="Y26" s="21">
        <f>SUM(Y17:Y25)+Y14</f>
        <v>10535409</v>
      </c>
      <c r="Z26" s="9"/>
    </row>
    <row r="27" spans="1:26" ht="21.95" customHeight="1" thickTop="1">
      <c r="A27" s="55"/>
      <c r="B27" s="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9"/>
    </row>
    <row r="28" spans="1:26" ht="21.95" customHeight="1">
      <c r="A28" s="203" t="s">
        <v>179</v>
      </c>
      <c r="B28" s="203"/>
      <c r="C28" s="13">
        <v>304623</v>
      </c>
      <c r="D28" s="13"/>
      <c r="E28" s="13">
        <v>6024024</v>
      </c>
      <c r="F28" s="13"/>
      <c r="G28" s="13">
        <v>-72087</v>
      </c>
      <c r="H28" s="13"/>
      <c r="I28" s="13">
        <v>39019</v>
      </c>
      <c r="J28" s="13"/>
      <c r="K28" s="13">
        <v>31155</v>
      </c>
      <c r="L28" s="13"/>
      <c r="M28" s="13">
        <v>234400</v>
      </c>
      <c r="N28" s="13"/>
      <c r="O28" s="13">
        <v>3714701</v>
      </c>
      <c r="P28" s="13"/>
      <c r="Q28" s="13">
        <v>322749</v>
      </c>
      <c r="R28" s="13">
        <v>0</v>
      </c>
      <c r="S28" s="13">
        <f>SUM(Q28:R28)</f>
        <v>322749</v>
      </c>
      <c r="T28" s="13"/>
      <c r="U28" s="13">
        <f>SUM(C28:O28,S28)</f>
        <v>10598584</v>
      </c>
      <c r="V28" s="13">
        <v>0</v>
      </c>
      <c r="W28" s="13">
        <v>-51</v>
      </c>
      <c r="X28" s="13">
        <v>0</v>
      </c>
      <c r="Y28" s="13">
        <f>SUM(U28,W28)</f>
        <v>10598533</v>
      </c>
      <c r="Z28" s="9"/>
    </row>
    <row r="29" spans="1:26" s="3" customFormat="1" ht="21.95" customHeight="1">
      <c r="A29" s="24" t="s">
        <v>110</v>
      </c>
      <c r="B29" s="17"/>
      <c r="C29" s="13">
        <v>0</v>
      </c>
      <c r="D29" s="13"/>
      <c r="E29" s="13">
        <v>0</v>
      </c>
      <c r="F29" s="13"/>
      <c r="G29" s="13">
        <v>0</v>
      </c>
      <c r="H29" s="13"/>
      <c r="I29" s="13">
        <v>0</v>
      </c>
      <c r="J29" s="13"/>
      <c r="K29" s="13">
        <v>0</v>
      </c>
      <c r="L29" s="13"/>
      <c r="M29" s="13">
        <v>0</v>
      </c>
      <c r="N29" s="13"/>
      <c r="O29" s="13">
        <f>+PL!I154</f>
        <v>194883</v>
      </c>
      <c r="P29" s="13"/>
      <c r="Q29" s="13">
        <v>0</v>
      </c>
      <c r="R29" s="13"/>
      <c r="S29" s="28">
        <f>SUM(Q29:R29)</f>
        <v>0</v>
      </c>
      <c r="T29" s="13"/>
      <c r="U29" s="13">
        <f>SUM(C29:O29,S29)</f>
        <v>194883</v>
      </c>
      <c r="V29" s="13"/>
      <c r="W29" s="13">
        <f>+PL!I67</f>
        <v>0</v>
      </c>
      <c r="X29" s="13"/>
      <c r="Y29" s="13">
        <f>SUM(U29:W29)</f>
        <v>194883</v>
      </c>
    </row>
    <row r="30" spans="1:26" s="25" customFormat="1" ht="21.95" customHeight="1">
      <c r="A30" s="24" t="s">
        <v>107</v>
      </c>
      <c r="C30" s="27">
        <v>0</v>
      </c>
      <c r="D30" s="23"/>
      <c r="E30" s="27">
        <v>0</v>
      </c>
      <c r="F30" s="28"/>
      <c r="G30" s="27">
        <v>0</v>
      </c>
      <c r="H30" s="28"/>
      <c r="I30" s="27">
        <v>0</v>
      </c>
      <c r="J30" s="28"/>
      <c r="K30" s="27">
        <v>0</v>
      </c>
      <c r="L30" s="28"/>
      <c r="M30" s="27">
        <v>0</v>
      </c>
      <c r="N30" s="28"/>
      <c r="O30" s="27">
        <v>0</v>
      </c>
      <c r="P30" s="28"/>
      <c r="Q30" s="27">
        <f>+PL!I146</f>
        <v>-37118</v>
      </c>
      <c r="R30" s="28"/>
      <c r="S30" s="12">
        <f>SUM(Q30:R30)</f>
        <v>-37118</v>
      </c>
      <c r="T30" s="28"/>
      <c r="U30" s="27">
        <f>SUM(E30:M30,S30)</f>
        <v>-37118</v>
      </c>
      <c r="V30" s="28"/>
      <c r="W30" s="27">
        <v>0</v>
      </c>
      <c r="X30" s="54"/>
      <c r="Y30" s="27">
        <f>SUM(U30:W30)</f>
        <v>-37118</v>
      </c>
    </row>
    <row r="31" spans="1:26" s="25" customFormat="1" ht="21.95" customHeight="1">
      <c r="A31" s="24" t="s">
        <v>52</v>
      </c>
      <c r="C31" s="28">
        <f>SUM(C29:C30)</f>
        <v>0</v>
      </c>
      <c r="D31" s="23"/>
      <c r="E31" s="28">
        <f>SUM(E29:E30)</f>
        <v>0</v>
      </c>
      <c r="F31" s="28"/>
      <c r="G31" s="28">
        <f>SUM(G29:G30)</f>
        <v>0</v>
      </c>
      <c r="H31" s="28"/>
      <c r="I31" s="28">
        <f>SUM(I29:I30)</f>
        <v>0</v>
      </c>
      <c r="J31" s="28"/>
      <c r="K31" s="28">
        <f>SUM(K29:K30)</f>
        <v>0</v>
      </c>
      <c r="L31" s="28"/>
      <c r="M31" s="28">
        <f>SUM(M29:M30)</f>
        <v>0</v>
      </c>
      <c r="N31" s="28"/>
      <c r="O31" s="28">
        <f>SUM(O29:O30)</f>
        <v>194883</v>
      </c>
      <c r="P31" s="28"/>
      <c r="Q31" s="28">
        <f>SUM(Q29:Q30)</f>
        <v>-37118</v>
      </c>
      <c r="R31" s="28"/>
      <c r="S31" s="13">
        <f>SUM(S29:S30)</f>
        <v>-37118</v>
      </c>
      <c r="T31" s="28">
        <f>SUM(T30:T30)</f>
        <v>0</v>
      </c>
      <c r="U31" s="28">
        <f>SUM(U29:U30)</f>
        <v>157765</v>
      </c>
      <c r="V31" s="28">
        <f>SUM(V30:V30)</f>
        <v>0</v>
      </c>
      <c r="W31" s="28">
        <f>SUM(W29:W30)</f>
        <v>0</v>
      </c>
      <c r="X31" s="28">
        <f>SUM(X30:X30)</f>
        <v>0</v>
      </c>
      <c r="Y31" s="28">
        <f>SUM(Y29:Y30)</f>
        <v>157765</v>
      </c>
    </row>
    <row r="32" spans="1:26" s="25" customFormat="1" ht="21.95" customHeight="1">
      <c r="A32" s="24" t="s">
        <v>155</v>
      </c>
      <c r="C32" s="28"/>
      <c r="D32" s="23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13"/>
      <c r="T32" s="28"/>
      <c r="U32" s="28"/>
      <c r="V32" s="28"/>
      <c r="W32" s="28"/>
      <c r="X32" s="28"/>
      <c r="Y32" s="28"/>
    </row>
    <row r="33" spans="1:26" s="25" customFormat="1" ht="21.95" customHeight="1">
      <c r="A33" s="24" t="s">
        <v>199</v>
      </c>
      <c r="C33" s="13">
        <v>0</v>
      </c>
      <c r="D33" s="13"/>
      <c r="E33" s="13">
        <v>0</v>
      </c>
      <c r="F33" s="13"/>
      <c r="G33" s="13">
        <v>0</v>
      </c>
      <c r="H33" s="13"/>
      <c r="I33" s="28">
        <f>+Seperate!I30</f>
        <v>5326</v>
      </c>
      <c r="J33" s="13"/>
      <c r="K33" s="13">
        <v>0</v>
      </c>
      <c r="L33" s="13"/>
      <c r="M33" s="13">
        <v>0</v>
      </c>
      <c r="N33" s="13"/>
      <c r="O33" s="13">
        <v>0</v>
      </c>
      <c r="P33" s="13"/>
      <c r="Q33" s="13">
        <v>0</v>
      </c>
      <c r="R33" s="13"/>
      <c r="S33" s="13">
        <f t="shared" ref="S33" si="3">SUM(Q33:R33)</f>
        <v>0</v>
      </c>
      <c r="T33" s="13"/>
      <c r="U33" s="28">
        <f t="shared" ref="U33" si="4">SUM(C33:O33,S33)</f>
        <v>5326</v>
      </c>
      <c r="V33" s="13"/>
      <c r="W33" s="13">
        <v>0</v>
      </c>
      <c r="X33" s="28"/>
      <c r="Y33" s="13">
        <f>SUM(U33:W33)</f>
        <v>5326</v>
      </c>
    </row>
    <row r="34" spans="1:26" ht="21" customHeight="1">
      <c r="A34" s="37" t="s">
        <v>234</v>
      </c>
      <c r="B34" s="17"/>
      <c r="C34" s="13">
        <v>0</v>
      </c>
      <c r="D34" s="13"/>
      <c r="E34" s="13">
        <v>0</v>
      </c>
      <c r="F34" s="13"/>
      <c r="G34" s="13">
        <v>0</v>
      </c>
      <c r="H34" s="13"/>
      <c r="I34" s="13">
        <v>0</v>
      </c>
      <c r="J34" s="13"/>
      <c r="K34" s="13">
        <v>0</v>
      </c>
      <c r="L34" s="13"/>
      <c r="M34" s="13">
        <v>0</v>
      </c>
      <c r="N34" s="13"/>
      <c r="O34" s="13">
        <f>+Seperate!O31</f>
        <v>-121849</v>
      </c>
      <c r="P34" s="13"/>
      <c r="Q34" s="13">
        <v>0</v>
      </c>
      <c r="R34" s="13"/>
      <c r="S34" s="28">
        <f>SUM(Q34:R34)</f>
        <v>0</v>
      </c>
      <c r="T34" s="13"/>
      <c r="U34" s="13">
        <f>SUM(C34:O34,S34)</f>
        <v>-121849</v>
      </c>
      <c r="V34" s="13"/>
      <c r="W34" s="13">
        <v>-3</v>
      </c>
      <c r="X34" s="13"/>
      <c r="Y34" s="13">
        <f>SUM(U34:W34)</f>
        <v>-121852</v>
      </c>
      <c r="Z34" s="9"/>
    </row>
    <row r="35" spans="1:26" ht="21.95" customHeight="1" thickBot="1">
      <c r="A35" s="55" t="s">
        <v>221</v>
      </c>
      <c r="B35" s="3"/>
      <c r="C35" s="21">
        <f>SUM(C28:C28,C31:C34)</f>
        <v>304623</v>
      </c>
      <c r="D35" s="23"/>
      <c r="E35" s="21">
        <f>SUM(E28:E28,E31:E34)</f>
        <v>6024024</v>
      </c>
      <c r="F35" s="13"/>
      <c r="G35" s="21">
        <f>SUM(G28:G28,G31:G34)</f>
        <v>-72087</v>
      </c>
      <c r="H35" s="13"/>
      <c r="I35" s="21">
        <f>SUM(I28:I28,I31:I34)</f>
        <v>44345</v>
      </c>
      <c r="J35" s="13"/>
      <c r="K35" s="21">
        <f>SUM(K28:K28,K31:K34)</f>
        <v>31155</v>
      </c>
      <c r="L35" s="13"/>
      <c r="M35" s="21">
        <f>SUM(M28:M28,M31:M34)</f>
        <v>234400</v>
      </c>
      <c r="N35" s="13"/>
      <c r="O35" s="21">
        <f>SUM(O28:O28,O31:O34)</f>
        <v>3787735</v>
      </c>
      <c r="P35" s="13"/>
      <c r="Q35" s="21">
        <f>SUM(Q28:Q28,Q31:Q34)</f>
        <v>285631</v>
      </c>
      <c r="R35" s="13"/>
      <c r="S35" s="21">
        <f>SUM(S28:S28,S31:S34)</f>
        <v>285631</v>
      </c>
      <c r="T35" s="13"/>
      <c r="U35" s="21">
        <f>SUM(U28:U28,U31:U34)</f>
        <v>10639826</v>
      </c>
      <c r="V35" s="13"/>
      <c r="W35" s="21">
        <f>SUM(W28:W28,W31:W34)</f>
        <v>-54</v>
      </c>
      <c r="X35" s="13"/>
      <c r="Y35" s="21">
        <f>SUM(Y28:Y28,Y31:Y34)</f>
        <v>10639772</v>
      </c>
      <c r="Z35" s="9"/>
    </row>
    <row r="36" spans="1:26" ht="21.95" customHeight="1" thickTop="1">
      <c r="A36" s="55"/>
      <c r="B36" s="3"/>
      <c r="C36" s="9"/>
      <c r="D36" s="23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21.95" customHeight="1">
      <c r="A37" s="202" t="s">
        <v>93</v>
      </c>
      <c r="B37" s="202"/>
      <c r="C37" s="202"/>
      <c r="D37" s="202"/>
      <c r="E37" s="202"/>
      <c r="F37" s="202"/>
      <c r="I37" s="37"/>
      <c r="J37" s="37"/>
      <c r="U37" s="16"/>
    </row>
  </sheetData>
  <mergeCells count="9">
    <mergeCell ref="A37:F37"/>
    <mergeCell ref="A14:B14"/>
    <mergeCell ref="A28:B28"/>
    <mergeCell ref="K11:M11"/>
    <mergeCell ref="A2:D2"/>
    <mergeCell ref="A3:C3"/>
    <mergeCell ref="A4:C4"/>
    <mergeCell ref="C6:Y6"/>
    <mergeCell ref="Q7:S7"/>
  </mergeCells>
  <printOptions horizontalCentered="1"/>
  <pageMargins left="0.39370078740157483" right="0.39370078740157483" top="0.78740157480314965" bottom="0" header="0.19685039370078741" footer="0.19685039370078741"/>
  <pageSetup paperSize="9" scale="63" orientation="landscape" r:id="rId1"/>
  <customProperties>
    <customPr name="EpmWorksheetKeyString_GUID" r:id="rId2"/>
  </customProperties>
  <ignoredErrors>
    <ignoredError sqref="D35 F35 H35 J35 L35 N35 P35 R35 T35 V35 X3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6"/>
  <sheetViews>
    <sheetView showGridLines="0" view="pageBreakPreview" zoomScale="40" zoomScaleNormal="89" zoomScaleSheetLayoutView="40" workbookViewId="0">
      <selection activeCell="G25" sqref="G25"/>
    </sheetView>
  </sheetViews>
  <sheetFormatPr defaultColWidth="10.42578125" defaultRowHeight="21.95" customHeight="1"/>
  <cols>
    <col min="1" max="1" width="50.42578125" style="2" customWidth="1"/>
    <col min="2" max="2" width="1.85546875" style="2" customWidth="1"/>
    <col min="3" max="3" width="8.85546875" style="2" customWidth="1"/>
    <col min="4" max="4" width="1.85546875" style="2" customWidth="1"/>
    <col min="5" max="5" width="16" style="2" customWidth="1"/>
    <col min="6" max="6" width="1.85546875" style="2" customWidth="1"/>
    <col min="7" max="7" width="16" style="2" customWidth="1"/>
    <col min="8" max="8" width="1.85546875" style="2" customWidth="1"/>
    <col min="9" max="9" width="16" style="2" customWidth="1"/>
    <col min="10" max="10" width="1.85546875" style="2" customWidth="1"/>
    <col min="11" max="11" width="16" style="2" customWidth="1"/>
    <col min="12" max="12" width="1.85546875" style="2" customWidth="1"/>
    <col min="13" max="13" width="16" style="2" customWidth="1"/>
    <col min="14" max="14" width="1.85546875" style="2" customWidth="1"/>
    <col min="15" max="15" width="16" style="2" customWidth="1"/>
    <col min="16" max="16" width="1.85546875" style="2" customWidth="1"/>
    <col min="17" max="17" width="22.42578125" style="2" bestFit="1" customWidth="1"/>
    <col min="18" max="18" width="1.85546875" style="2" customWidth="1"/>
    <col min="19" max="19" width="15.42578125" style="2" customWidth="1"/>
    <col min="20" max="20" width="1.85546875" style="2" customWidth="1"/>
    <col min="21" max="21" width="15.42578125" style="2" customWidth="1"/>
    <col min="22" max="22" width="1.85546875" style="2" customWidth="1"/>
    <col min="23" max="24" width="13.85546875" style="2" customWidth="1"/>
    <col min="25" max="16384" width="10.42578125" style="2"/>
  </cols>
  <sheetData>
    <row r="1" spans="1:23" ht="21.95" customHeight="1">
      <c r="U1" s="5" t="s">
        <v>57</v>
      </c>
    </row>
    <row r="2" spans="1:23" ht="21.95" customHeight="1">
      <c r="A2" s="203" t="s">
        <v>73</v>
      </c>
      <c r="B2" s="203"/>
      <c r="C2" s="203"/>
      <c r="D2" s="203"/>
      <c r="E2" s="203"/>
      <c r="F2" s="20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3" ht="21.95" customHeight="1">
      <c r="A3" s="203" t="s">
        <v>158</v>
      </c>
      <c r="B3" s="203"/>
      <c r="C3" s="203"/>
      <c r="D3" s="203"/>
      <c r="E3" s="20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3" ht="21.95" customHeight="1">
      <c r="A4" s="203" t="s">
        <v>220</v>
      </c>
      <c r="B4" s="203"/>
      <c r="C4" s="203"/>
      <c r="D4" s="203"/>
      <c r="E4" s="20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3" ht="21.95" customHeight="1">
      <c r="A5" s="14"/>
      <c r="B5" s="14"/>
      <c r="C5" s="14"/>
      <c r="D5" s="1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9" t="s">
        <v>44</v>
      </c>
      <c r="V5" s="3"/>
    </row>
    <row r="6" spans="1:23" s="4" customFormat="1" ht="21.95" customHeight="1">
      <c r="A6" s="8"/>
      <c r="B6" s="8"/>
      <c r="C6" s="8"/>
      <c r="D6" s="8"/>
      <c r="E6" s="205" t="s">
        <v>36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8"/>
    </row>
    <row r="7" spans="1:23" s="4" customFormat="1" ht="21.95" customHeight="1">
      <c r="E7" s="15"/>
      <c r="F7" s="15"/>
      <c r="G7" s="15"/>
      <c r="H7" s="15"/>
      <c r="I7" s="15"/>
      <c r="J7" s="15"/>
      <c r="K7" s="31"/>
      <c r="L7" s="31"/>
      <c r="M7" s="31" t="s">
        <v>16</v>
      </c>
      <c r="N7" s="6"/>
      <c r="O7" s="6"/>
      <c r="P7" s="15"/>
      <c r="Q7" s="206" t="s">
        <v>53</v>
      </c>
      <c r="R7" s="206"/>
      <c r="S7" s="206"/>
      <c r="T7" s="15"/>
      <c r="U7" s="15"/>
      <c r="V7" s="8"/>
    </row>
    <row r="8" spans="1:23" s="4" customFormat="1" ht="21.95" customHeight="1">
      <c r="Q8" s="4" t="s">
        <v>106</v>
      </c>
      <c r="R8" s="23"/>
      <c r="S8" s="32"/>
      <c r="V8" s="8"/>
    </row>
    <row r="9" spans="1:23" s="4" customFormat="1" ht="21.95" customHeight="1">
      <c r="Q9" s="4" t="s">
        <v>156</v>
      </c>
      <c r="R9" s="23"/>
      <c r="S9" s="32" t="s">
        <v>29</v>
      </c>
      <c r="V9" s="8"/>
    </row>
    <row r="10" spans="1:23" s="4" customFormat="1" ht="21.95" customHeight="1">
      <c r="E10" s="32" t="s">
        <v>10</v>
      </c>
      <c r="F10" s="32"/>
      <c r="I10" s="4" t="s">
        <v>84</v>
      </c>
      <c r="K10" s="205" t="s">
        <v>51</v>
      </c>
      <c r="L10" s="205"/>
      <c r="M10" s="205"/>
      <c r="Q10" s="4" t="s">
        <v>118</v>
      </c>
      <c r="R10" s="32"/>
      <c r="S10" s="32" t="s">
        <v>50</v>
      </c>
      <c r="V10" s="8"/>
    </row>
    <row r="11" spans="1:23" s="4" customFormat="1" ht="21.95" customHeight="1">
      <c r="E11" s="32" t="s">
        <v>42</v>
      </c>
      <c r="G11" s="4" t="s">
        <v>132</v>
      </c>
      <c r="I11" s="4" t="s">
        <v>85</v>
      </c>
      <c r="K11" s="32" t="s">
        <v>86</v>
      </c>
      <c r="M11" s="32"/>
      <c r="O11" s="32" t="s">
        <v>87</v>
      </c>
      <c r="Q11" s="4" t="s">
        <v>120</v>
      </c>
      <c r="R11" s="32"/>
      <c r="S11" s="32" t="s">
        <v>88</v>
      </c>
      <c r="U11" s="32" t="s">
        <v>89</v>
      </c>
    </row>
    <row r="12" spans="1:23" s="4" customFormat="1" ht="21.95" customHeight="1">
      <c r="C12" s="8"/>
      <c r="E12" s="31" t="s">
        <v>28</v>
      </c>
      <c r="G12" s="31" t="s">
        <v>68</v>
      </c>
      <c r="I12" s="6" t="s">
        <v>90</v>
      </c>
      <c r="K12" s="31" t="s">
        <v>91</v>
      </c>
      <c r="M12" s="31" t="s">
        <v>82</v>
      </c>
      <c r="O12" s="31" t="s">
        <v>92</v>
      </c>
      <c r="Q12" s="6" t="s">
        <v>119</v>
      </c>
      <c r="R12" s="32"/>
      <c r="S12" s="31" t="s">
        <v>39</v>
      </c>
      <c r="U12" s="31" t="s">
        <v>39</v>
      </c>
    </row>
    <row r="13" spans="1:23" s="3" customFormat="1" ht="21.95" customHeight="1">
      <c r="A13" s="203" t="s">
        <v>144</v>
      </c>
      <c r="B13" s="203"/>
      <c r="C13" s="203"/>
      <c r="E13" s="13">
        <v>304623</v>
      </c>
      <c r="F13" s="13"/>
      <c r="G13" s="13">
        <v>6024024</v>
      </c>
      <c r="H13" s="13"/>
      <c r="I13" s="13">
        <v>23864</v>
      </c>
      <c r="J13" s="13"/>
      <c r="K13" s="13">
        <v>17100</v>
      </c>
      <c r="L13" s="13"/>
      <c r="M13" s="13">
        <v>234400</v>
      </c>
      <c r="N13" s="13"/>
      <c r="O13" s="13">
        <v>3022251</v>
      </c>
      <c r="P13" s="13"/>
      <c r="Q13" s="13">
        <v>617676</v>
      </c>
      <c r="R13" s="13"/>
      <c r="S13" s="13">
        <f>SUM(Q13:R13)</f>
        <v>617676</v>
      </c>
      <c r="T13" s="13">
        <v>0</v>
      </c>
      <c r="U13" s="13">
        <f>SUM(E13:O13,S13)</f>
        <v>10243938</v>
      </c>
    </row>
    <row r="14" spans="1:23" s="3" customFormat="1" ht="21.95" customHeight="1">
      <c r="A14" s="24" t="s">
        <v>110</v>
      </c>
      <c r="B14" s="17"/>
      <c r="C14" s="17"/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91661</v>
      </c>
      <c r="P14" s="13">
        <v>0.83702552435870003</v>
      </c>
      <c r="Q14" s="13">
        <v>0</v>
      </c>
      <c r="R14" s="13"/>
      <c r="S14" s="13">
        <f>SUM(Q14:R14)</f>
        <v>0</v>
      </c>
      <c r="T14" s="13"/>
      <c r="U14" s="13">
        <f>SUM(E14:O14,S14)</f>
        <v>91661</v>
      </c>
      <c r="V14" s="13"/>
      <c r="W14" s="13"/>
    </row>
    <row r="15" spans="1:23" s="25" customFormat="1" ht="21.95" customHeight="1">
      <c r="A15" s="24" t="s">
        <v>107</v>
      </c>
      <c r="E15" s="27">
        <v>0</v>
      </c>
      <c r="F15" s="23"/>
      <c r="G15" s="27">
        <v>0</v>
      </c>
      <c r="H15" s="28"/>
      <c r="I15" s="27">
        <v>0</v>
      </c>
      <c r="J15" s="28"/>
      <c r="K15" s="27">
        <v>0</v>
      </c>
      <c r="L15" s="28"/>
      <c r="M15" s="27">
        <v>0</v>
      </c>
      <c r="N15" s="28"/>
      <c r="O15" s="27">
        <v>0</v>
      </c>
      <c r="P15" s="28"/>
      <c r="Q15" s="27">
        <v>-33320</v>
      </c>
      <c r="R15" s="28"/>
      <c r="S15" s="12">
        <f>SUM(Q15:R15)</f>
        <v>-33320</v>
      </c>
      <c r="T15" s="28"/>
      <c r="U15" s="12">
        <f>SUM(E15:O15,S15)</f>
        <v>-33320</v>
      </c>
      <c r="V15" s="28"/>
      <c r="W15" s="28"/>
    </row>
    <row r="16" spans="1:23" s="25" customFormat="1" ht="21.95" customHeight="1">
      <c r="A16" s="24" t="s">
        <v>52</v>
      </c>
      <c r="E16" s="28">
        <f>SUM(E14:E15)</f>
        <v>0</v>
      </c>
      <c r="F16" s="23"/>
      <c r="G16" s="28">
        <f>SUM(G14:G15)</f>
        <v>0</v>
      </c>
      <c r="H16" s="28"/>
      <c r="I16" s="28">
        <f>SUM(I14:I15)</f>
        <v>0</v>
      </c>
      <c r="J16" s="28"/>
      <c r="K16" s="28">
        <f>SUM(K14:K15)</f>
        <v>0</v>
      </c>
      <c r="L16" s="28"/>
      <c r="M16" s="28">
        <f>SUM(M14:M15)</f>
        <v>0</v>
      </c>
      <c r="N16" s="28"/>
      <c r="O16" s="28">
        <f>SUM(O14:O15)</f>
        <v>91661</v>
      </c>
      <c r="P16" s="28"/>
      <c r="Q16" s="28">
        <f>SUM(Q14:Q15)</f>
        <v>-33320</v>
      </c>
      <c r="R16" s="28"/>
      <c r="S16" s="28">
        <f>SUM(S14:S15)</f>
        <v>-33320</v>
      </c>
      <c r="T16" s="28"/>
      <c r="U16" s="28">
        <f>SUM(U14:U15)</f>
        <v>58341</v>
      </c>
      <c r="V16" s="28"/>
      <c r="W16" s="28"/>
    </row>
    <row r="17" spans="1:23" s="25" customFormat="1" ht="21.95" customHeight="1">
      <c r="A17" s="24" t="s">
        <v>155</v>
      </c>
      <c r="E17" s="28"/>
      <c r="F17" s="23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</row>
    <row r="18" spans="1:23" s="25" customFormat="1" ht="21.95" customHeight="1">
      <c r="A18" s="24" t="s">
        <v>199</v>
      </c>
      <c r="E18" s="13">
        <v>0</v>
      </c>
      <c r="F18" s="23"/>
      <c r="G18" s="13">
        <v>0</v>
      </c>
      <c r="H18" s="28"/>
      <c r="I18" s="28">
        <v>8726</v>
      </c>
      <c r="J18" s="28"/>
      <c r="K18" s="13">
        <v>0</v>
      </c>
      <c r="L18" s="28"/>
      <c r="M18" s="13">
        <v>0</v>
      </c>
      <c r="N18" s="28"/>
      <c r="O18" s="13">
        <v>0</v>
      </c>
      <c r="P18" s="28"/>
      <c r="Q18" s="13">
        <v>0</v>
      </c>
      <c r="R18" s="28"/>
      <c r="S18" s="13">
        <f>SUM(Q18:R18)</f>
        <v>0</v>
      </c>
      <c r="T18" s="28"/>
      <c r="U18" s="13">
        <f>SUM(E18:O18,S18)</f>
        <v>8726</v>
      </c>
      <c r="V18" s="28"/>
      <c r="W18" s="28"/>
    </row>
    <row r="19" spans="1:23" ht="18.95" customHeight="1">
      <c r="A19" s="24" t="s">
        <v>223</v>
      </c>
      <c r="B19" s="38"/>
      <c r="C19" s="38"/>
      <c r="D19" s="3"/>
      <c r="E19" s="116">
        <v>0</v>
      </c>
      <c r="F19" s="116">
        <v>0</v>
      </c>
      <c r="G19" s="116">
        <v>0</v>
      </c>
      <c r="H19" s="116"/>
      <c r="I19" s="116">
        <v>0</v>
      </c>
      <c r="J19" s="116"/>
      <c r="K19" s="115">
        <v>14055</v>
      </c>
      <c r="L19" s="116"/>
      <c r="M19" s="115">
        <v>0</v>
      </c>
      <c r="N19" s="116"/>
      <c r="O19" s="115">
        <f>-K19</f>
        <v>-14055</v>
      </c>
      <c r="P19" s="116"/>
      <c r="Q19" s="115">
        <v>0</v>
      </c>
      <c r="R19" s="116"/>
      <c r="S19" s="116">
        <f>SUM(Q19:R19)</f>
        <v>0</v>
      </c>
      <c r="T19" s="116"/>
      <c r="U19" s="116">
        <f>SUM(E19:O19,S19)</f>
        <v>0</v>
      </c>
      <c r="V19" s="117"/>
    </row>
    <row r="20" spans="1:23" ht="18.95" customHeight="1">
      <c r="A20" s="24" t="s">
        <v>234</v>
      </c>
      <c r="B20" s="38"/>
      <c r="C20" s="38"/>
      <c r="D20" s="3"/>
      <c r="E20" s="116">
        <v>0</v>
      </c>
      <c r="F20" s="116">
        <v>0</v>
      </c>
      <c r="G20" s="116">
        <v>0</v>
      </c>
      <c r="H20" s="116"/>
      <c r="I20" s="116">
        <v>0</v>
      </c>
      <c r="J20" s="116"/>
      <c r="K20" s="116">
        <v>0</v>
      </c>
      <c r="L20" s="116"/>
      <c r="M20" s="116">
        <v>0</v>
      </c>
      <c r="N20" s="116"/>
      <c r="O20" s="115">
        <v>-91386</v>
      </c>
      <c r="P20" s="116"/>
      <c r="Q20" s="115">
        <v>0</v>
      </c>
      <c r="R20" s="116"/>
      <c r="S20" s="116">
        <f>SUM(Q20:R20)</f>
        <v>0</v>
      </c>
      <c r="T20" s="116"/>
      <c r="U20" s="116">
        <f>SUM(E20:O20,S20)</f>
        <v>-91386</v>
      </c>
      <c r="V20" s="117"/>
    </row>
    <row r="21" spans="1:23" s="25" customFormat="1" ht="21.95" customHeight="1">
      <c r="A21" s="24" t="s">
        <v>108</v>
      </c>
      <c r="D21" s="26"/>
      <c r="E21" s="23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</row>
    <row r="22" spans="1:23" ht="21.95" customHeight="1">
      <c r="A22" s="202" t="s">
        <v>109</v>
      </c>
      <c r="B22" s="202"/>
      <c r="C22" s="202"/>
      <c r="E22" s="13">
        <v>0</v>
      </c>
      <c r="F22" s="13"/>
      <c r="G22" s="13">
        <v>0</v>
      </c>
      <c r="H22" s="13"/>
      <c r="I22" s="13">
        <v>0</v>
      </c>
      <c r="J22" s="13"/>
      <c r="K22" s="20">
        <v>0</v>
      </c>
      <c r="L22" s="13"/>
      <c r="M22" s="13">
        <v>0</v>
      </c>
      <c r="N22" s="13"/>
      <c r="O22" s="7">
        <v>130541</v>
      </c>
      <c r="P22" s="13"/>
      <c r="Q22" s="7">
        <v>-130541</v>
      </c>
      <c r="R22" s="7"/>
      <c r="S22" s="13">
        <f>SUM(Q22:R22)</f>
        <v>-130541</v>
      </c>
      <c r="T22" s="13"/>
      <c r="U22" s="13">
        <f>SUM(B22:O22,S22)</f>
        <v>0</v>
      </c>
      <c r="V22" s="11"/>
    </row>
    <row r="23" spans="1:23" ht="21.95" customHeight="1" thickBot="1">
      <c r="A23" s="203" t="s">
        <v>222</v>
      </c>
      <c r="B23" s="203"/>
      <c r="C23" s="203"/>
      <c r="D23" s="3"/>
      <c r="E23" s="21">
        <f>SUM(E13,E16:E22)</f>
        <v>304623</v>
      </c>
      <c r="F23" s="13"/>
      <c r="G23" s="21">
        <f>SUM(G13,G16:G22)</f>
        <v>6024024</v>
      </c>
      <c r="H23" s="13"/>
      <c r="I23" s="21">
        <f>SUM(I13,I16:I22)</f>
        <v>32590</v>
      </c>
      <c r="J23" s="13"/>
      <c r="K23" s="21">
        <f>SUM(K13,K16:K22)</f>
        <v>31155</v>
      </c>
      <c r="L23" s="13"/>
      <c r="M23" s="21">
        <f>SUM(M13,M16:M22)</f>
        <v>234400</v>
      </c>
      <c r="N23" s="13"/>
      <c r="O23" s="21">
        <f>SUM(O13,O16:O22)</f>
        <v>3139012</v>
      </c>
      <c r="P23" s="13"/>
      <c r="Q23" s="21">
        <f>SUM(Q13,Q16:Q22)</f>
        <v>453815</v>
      </c>
      <c r="R23" s="13"/>
      <c r="S23" s="21">
        <f>SUM(S13,S16:S22)</f>
        <v>453815</v>
      </c>
      <c r="T23" s="13"/>
      <c r="U23" s="21">
        <f>SUM(U13,U16:U22)</f>
        <v>10219619</v>
      </c>
      <c r="V23" s="9"/>
    </row>
    <row r="24" spans="1:23" ht="21.95" customHeight="1" thickTop="1">
      <c r="A24" s="17"/>
      <c r="B24" s="17"/>
      <c r="C24" s="17"/>
      <c r="D24" s="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9"/>
    </row>
    <row r="25" spans="1:23" ht="21.95" customHeight="1">
      <c r="A25" s="203" t="s">
        <v>179</v>
      </c>
      <c r="B25" s="203"/>
      <c r="C25" s="203"/>
      <c r="D25" s="3"/>
      <c r="E25" s="13">
        <v>304623</v>
      </c>
      <c r="F25" s="13"/>
      <c r="G25" s="13">
        <v>6024024</v>
      </c>
      <c r="H25" s="13"/>
      <c r="I25" s="13">
        <v>39019</v>
      </c>
      <c r="J25" s="13"/>
      <c r="K25" s="13">
        <v>31155</v>
      </c>
      <c r="L25" s="13"/>
      <c r="M25" s="13">
        <v>234400</v>
      </c>
      <c r="N25" s="13"/>
      <c r="O25" s="13">
        <v>3368391</v>
      </c>
      <c r="P25" s="13"/>
      <c r="Q25" s="13">
        <v>322749</v>
      </c>
      <c r="R25" s="13"/>
      <c r="S25" s="13">
        <f>SUM(Q25)</f>
        <v>322749</v>
      </c>
      <c r="T25" s="13"/>
      <c r="U25" s="13">
        <f>SUM(E25:O25,S25)</f>
        <v>10324361</v>
      </c>
      <c r="V25" s="35"/>
      <c r="W25" s="36"/>
    </row>
    <row r="26" spans="1:23" s="3" customFormat="1" ht="21.95" customHeight="1">
      <c r="A26" s="24" t="s">
        <v>110</v>
      </c>
      <c r="B26" s="17"/>
      <c r="C26" s="17"/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f>PL!M128</f>
        <v>140007</v>
      </c>
      <c r="P26" s="13">
        <f>PL!K85</f>
        <v>0.06</v>
      </c>
      <c r="Q26" s="13">
        <v>0</v>
      </c>
      <c r="R26" s="13"/>
      <c r="S26" s="13">
        <f>SUM(Q26:R26)</f>
        <v>0</v>
      </c>
      <c r="T26" s="13"/>
      <c r="U26" s="13">
        <f>SUM(B26:O26,S26)</f>
        <v>140007</v>
      </c>
      <c r="V26" s="13"/>
      <c r="W26" s="13"/>
    </row>
    <row r="27" spans="1:23" s="25" customFormat="1" ht="21.95" customHeight="1">
      <c r="A27" s="24" t="s">
        <v>107</v>
      </c>
      <c r="E27" s="27">
        <v>0</v>
      </c>
      <c r="F27" s="23"/>
      <c r="G27" s="27">
        <v>0</v>
      </c>
      <c r="H27" s="28"/>
      <c r="I27" s="27">
        <v>0</v>
      </c>
      <c r="J27" s="28"/>
      <c r="K27" s="27">
        <v>0</v>
      </c>
      <c r="L27" s="28"/>
      <c r="M27" s="27">
        <v>0</v>
      </c>
      <c r="N27" s="28"/>
      <c r="O27" s="27">
        <v>0</v>
      </c>
      <c r="P27" s="28"/>
      <c r="Q27" s="27">
        <f>+PL!M146</f>
        <v>-37118</v>
      </c>
      <c r="R27" s="28"/>
      <c r="S27" s="12">
        <f>SUM(Q27:R27)</f>
        <v>-37118</v>
      </c>
      <c r="T27" s="28"/>
      <c r="U27" s="12">
        <f>SUM(E27:O27,S27)</f>
        <v>-37118</v>
      </c>
      <c r="V27" s="28"/>
      <c r="W27" s="28"/>
    </row>
    <row r="28" spans="1:23" s="25" customFormat="1" ht="21.95" customHeight="1">
      <c r="A28" s="24" t="s">
        <v>52</v>
      </c>
      <c r="E28" s="28">
        <f>SUM(E26:E27)</f>
        <v>0</v>
      </c>
      <c r="F28" s="23"/>
      <c r="G28" s="28">
        <f>SUM(G26:G27)</f>
        <v>0</v>
      </c>
      <c r="H28" s="28"/>
      <c r="I28" s="28">
        <f>SUM(I26:I27)</f>
        <v>0</v>
      </c>
      <c r="J28" s="28"/>
      <c r="K28" s="28">
        <f>SUM(K26:K27)</f>
        <v>0</v>
      </c>
      <c r="L28" s="28"/>
      <c r="M28" s="28">
        <f>SUM(M26:M27)</f>
        <v>0</v>
      </c>
      <c r="N28" s="28"/>
      <c r="O28" s="28">
        <f>SUM(O26:O27)</f>
        <v>140007</v>
      </c>
      <c r="P28" s="28"/>
      <c r="Q28" s="28">
        <f>SUM(Q26:Q27)</f>
        <v>-37118</v>
      </c>
      <c r="R28" s="28"/>
      <c r="S28" s="28">
        <f>SUM(S26:S27)</f>
        <v>-37118</v>
      </c>
      <c r="T28" s="28"/>
      <c r="U28" s="28">
        <f>SUM(U26:U27)</f>
        <v>102889</v>
      </c>
      <c r="V28" s="28"/>
      <c r="W28" s="28"/>
    </row>
    <row r="29" spans="1:23" s="25" customFormat="1" ht="21.95" customHeight="1">
      <c r="A29" s="24" t="s">
        <v>155</v>
      </c>
      <c r="E29" s="28"/>
      <c r="F29" s="23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</row>
    <row r="30" spans="1:23" s="25" customFormat="1" ht="21.95" customHeight="1">
      <c r="A30" s="24" t="s">
        <v>199</v>
      </c>
      <c r="E30" s="13">
        <v>0</v>
      </c>
      <c r="F30" s="23"/>
      <c r="G30" s="13">
        <v>0</v>
      </c>
      <c r="H30" s="28"/>
      <c r="I30" s="28">
        <v>5326</v>
      </c>
      <c r="J30" s="28"/>
      <c r="K30" s="13">
        <v>0</v>
      </c>
      <c r="L30" s="28"/>
      <c r="M30" s="13">
        <v>0</v>
      </c>
      <c r="N30" s="28"/>
      <c r="O30" s="13">
        <v>0</v>
      </c>
      <c r="P30" s="28"/>
      <c r="Q30" s="13">
        <v>0</v>
      </c>
      <c r="R30" s="28"/>
      <c r="S30" s="13">
        <f>SUM(Q30:R30)</f>
        <v>0</v>
      </c>
      <c r="T30" s="28"/>
      <c r="U30" s="13">
        <f>SUM(E30:O30,S30)</f>
        <v>5326</v>
      </c>
      <c r="V30" s="28"/>
      <c r="W30" s="28"/>
    </row>
    <row r="31" spans="1:23" ht="18.95" customHeight="1">
      <c r="A31" s="24" t="s">
        <v>234</v>
      </c>
      <c r="B31" s="38"/>
      <c r="C31" s="38"/>
      <c r="D31" s="3"/>
      <c r="E31" s="116">
        <v>0</v>
      </c>
      <c r="F31" s="116">
        <v>0</v>
      </c>
      <c r="G31" s="116">
        <v>0</v>
      </c>
      <c r="H31" s="116"/>
      <c r="I31" s="116">
        <v>0</v>
      </c>
      <c r="J31" s="116"/>
      <c r="K31" s="116">
        <v>0</v>
      </c>
      <c r="L31" s="116"/>
      <c r="M31" s="116">
        <v>0</v>
      </c>
      <c r="N31" s="116"/>
      <c r="O31" s="115">
        <v>-121849</v>
      </c>
      <c r="P31" s="116"/>
      <c r="Q31" s="115">
        <v>0</v>
      </c>
      <c r="R31" s="116"/>
      <c r="S31" s="116">
        <f>SUM(Q31:R31)</f>
        <v>0</v>
      </c>
      <c r="T31" s="116"/>
      <c r="U31" s="116">
        <f>SUM(E31:O31,S31)</f>
        <v>-121849</v>
      </c>
      <c r="V31" s="117"/>
    </row>
    <row r="32" spans="1:23" ht="21.95" customHeight="1" thickBot="1">
      <c r="A32" s="203" t="s">
        <v>221</v>
      </c>
      <c r="B32" s="203"/>
      <c r="C32" s="203"/>
      <c r="D32" s="3"/>
      <c r="E32" s="21">
        <f>SUM(E25:E25,E28:E31)</f>
        <v>304623</v>
      </c>
      <c r="F32" s="13"/>
      <c r="G32" s="21">
        <f>SUM(G25:G25,G28:G31)</f>
        <v>6024024</v>
      </c>
      <c r="H32" s="13"/>
      <c r="I32" s="21">
        <f>SUM(I25:I25,I28:I31)</f>
        <v>44345</v>
      </c>
      <c r="J32" s="13"/>
      <c r="K32" s="21">
        <f>SUM(K25:K25,K28:K31)</f>
        <v>31155</v>
      </c>
      <c r="L32" s="13"/>
      <c r="M32" s="21">
        <f>SUM(M25:M25,M28:M31)</f>
        <v>234400</v>
      </c>
      <c r="N32" s="13"/>
      <c r="O32" s="21">
        <f>SUM(O25:O25,O28:O31)</f>
        <v>3386549</v>
      </c>
      <c r="P32" s="13"/>
      <c r="Q32" s="21">
        <f>SUM(Q25:Q25,Q28:Q31)</f>
        <v>285631</v>
      </c>
      <c r="R32" s="13"/>
      <c r="S32" s="21">
        <f>SUM(S25:S25,S28:S31)</f>
        <v>285631</v>
      </c>
      <c r="T32" s="13"/>
      <c r="U32" s="21">
        <f>SUM(U25:U25,U28:U31)</f>
        <v>10310727</v>
      </c>
      <c r="V32" s="9"/>
    </row>
    <row r="33" spans="1:22" ht="13.5" customHeight="1" thickTop="1">
      <c r="E33" s="18"/>
      <c r="F33" s="18"/>
      <c r="G33" s="18"/>
      <c r="H33" s="18"/>
      <c r="I33" s="18"/>
      <c r="J33" s="18"/>
      <c r="K33" s="126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</row>
    <row r="34" spans="1:22" ht="21.95" customHeight="1">
      <c r="A34" s="202" t="s">
        <v>93</v>
      </c>
      <c r="B34" s="202"/>
      <c r="C34" s="202"/>
      <c r="D34" s="202"/>
      <c r="E34" s="202"/>
      <c r="F34" s="202"/>
      <c r="G34" s="202"/>
    </row>
    <row r="36" spans="1:22" ht="21.95" customHeight="1"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</sheetData>
  <mergeCells count="12">
    <mergeCell ref="A34:G34"/>
    <mergeCell ref="A13:C13"/>
    <mergeCell ref="A22:C22"/>
    <mergeCell ref="A23:C23"/>
    <mergeCell ref="A25:C25"/>
    <mergeCell ref="A32:C32"/>
    <mergeCell ref="K10:M10"/>
    <mergeCell ref="A2:F2"/>
    <mergeCell ref="A3:E3"/>
    <mergeCell ref="A4:E4"/>
    <mergeCell ref="E6:U6"/>
    <mergeCell ref="Q7:S7"/>
  </mergeCells>
  <printOptions horizontalCentered="1"/>
  <pageMargins left="0.39370078740157483" right="0.19685039370078741" top="0.78740157480314965" bottom="0.19685039370078741" header="0.19685039370078741" footer="0.19685039370078741"/>
  <pageSetup paperSize="9" scale="70" fitToHeight="0" orientation="landscape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2"/>
  <sheetViews>
    <sheetView showGridLines="0" tabSelected="1" view="pageBreakPreview" topLeftCell="A71" zoomScale="55" zoomScaleNormal="130" zoomScaleSheetLayoutView="55" workbookViewId="0">
      <selection activeCell="AD88" sqref="AD88"/>
    </sheetView>
  </sheetViews>
  <sheetFormatPr defaultColWidth="10.42578125" defaultRowHeight="21.95" customHeight="1"/>
  <cols>
    <col min="1" max="4" width="1.85546875" style="2" customWidth="1"/>
    <col min="5" max="5" width="43" style="2" customWidth="1"/>
    <col min="6" max="6" width="1.85546875" style="2" customWidth="1"/>
    <col min="7" max="7" width="8.42578125" style="2" customWidth="1"/>
    <col min="8" max="8" width="1.85546875" style="2" customWidth="1"/>
    <col min="9" max="9" width="11.85546875" style="39" customWidth="1"/>
    <col min="10" max="10" width="1.85546875" style="39" customWidth="1"/>
    <col min="11" max="11" width="11.85546875" style="39" customWidth="1"/>
    <col min="12" max="12" width="1.85546875" style="39" customWidth="1"/>
    <col min="13" max="13" width="11.85546875" style="39" customWidth="1"/>
    <col min="14" max="14" width="1.85546875" style="2" customWidth="1"/>
    <col min="15" max="15" width="11.85546875" style="2" customWidth="1"/>
    <col min="16" max="16" width="0.85546875" style="2" customWidth="1"/>
    <col min="17" max="17" width="10.42578125" style="2"/>
    <col min="18" max="18" width="13.28515625" style="137" customWidth="1"/>
    <col min="19" max="19" width="11.7109375" style="137" bestFit="1" customWidth="1"/>
    <col min="20" max="16384" width="10.42578125" style="2"/>
  </cols>
  <sheetData>
    <row r="1" spans="1:19" ht="21.95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O1" s="46" t="s">
        <v>57</v>
      </c>
    </row>
    <row r="2" spans="1:19" ht="21.95" customHeight="1">
      <c r="A2" s="38" t="s">
        <v>73</v>
      </c>
      <c r="B2" s="1"/>
      <c r="C2" s="1"/>
      <c r="D2" s="1"/>
      <c r="E2" s="1"/>
      <c r="F2" s="1"/>
      <c r="G2" s="1"/>
      <c r="H2" s="1"/>
    </row>
    <row r="3" spans="1:19" ht="21.95" customHeight="1">
      <c r="A3" s="38" t="s">
        <v>19</v>
      </c>
      <c r="B3" s="1"/>
      <c r="C3" s="1"/>
      <c r="D3" s="1"/>
      <c r="E3" s="1"/>
      <c r="F3" s="1"/>
      <c r="G3" s="1"/>
      <c r="H3" s="1"/>
    </row>
    <row r="4" spans="1:19" ht="21.95" customHeight="1">
      <c r="A4" s="38" t="s">
        <v>220</v>
      </c>
      <c r="B4" s="1"/>
      <c r="C4" s="1"/>
      <c r="D4" s="1"/>
      <c r="E4" s="1"/>
      <c r="F4" s="1"/>
      <c r="G4" s="1"/>
      <c r="H4" s="1"/>
    </row>
    <row r="5" spans="1:19" ht="21.95" customHeight="1">
      <c r="I5" s="2"/>
      <c r="J5" s="2"/>
      <c r="K5" s="2"/>
      <c r="L5" s="2"/>
      <c r="M5" s="2"/>
      <c r="O5" s="5" t="s">
        <v>44</v>
      </c>
    </row>
    <row r="6" spans="1:19" ht="21.95" customHeight="1">
      <c r="I6" s="40"/>
      <c r="J6" s="40" t="s">
        <v>15</v>
      </c>
      <c r="K6" s="40"/>
      <c r="L6" s="42"/>
      <c r="M6" s="201" t="s">
        <v>36</v>
      </c>
      <c r="N6" s="201"/>
      <c r="O6" s="201"/>
    </row>
    <row r="7" spans="1:19" s="47" customFormat="1" ht="21.95" customHeight="1">
      <c r="G7" s="41"/>
      <c r="H7" s="48"/>
      <c r="I7" s="73" t="s">
        <v>178</v>
      </c>
      <c r="J7" s="41"/>
      <c r="K7" s="73" t="s">
        <v>143</v>
      </c>
      <c r="L7" s="41"/>
      <c r="M7" s="73" t="s">
        <v>178</v>
      </c>
      <c r="N7" s="41"/>
      <c r="O7" s="73" t="s">
        <v>143</v>
      </c>
      <c r="R7" s="138"/>
      <c r="S7" s="138"/>
    </row>
    <row r="8" spans="1:19" ht="21.95" customHeight="1">
      <c r="A8" s="38" t="s">
        <v>20</v>
      </c>
      <c r="G8" s="1"/>
      <c r="I8" s="7"/>
      <c r="J8" s="7"/>
      <c r="K8" s="7"/>
      <c r="L8" s="7"/>
      <c r="M8" s="7"/>
    </row>
    <row r="9" spans="1:19" ht="21.95" customHeight="1">
      <c r="A9" s="56" t="s">
        <v>196</v>
      </c>
      <c r="G9" s="57"/>
      <c r="I9" s="39">
        <f>SUM(PL!I122)</f>
        <v>218216</v>
      </c>
      <c r="K9" s="39">
        <f>SUM(PL!K122)</f>
        <v>297486</v>
      </c>
      <c r="M9" s="39">
        <f>SUM(PL!M122)</f>
        <v>165654</v>
      </c>
      <c r="N9" s="7"/>
      <c r="O9" s="39">
        <f>SUM(PL!O122)</f>
        <v>116252</v>
      </c>
    </row>
    <row r="10" spans="1:19" ht="21.95" customHeight="1">
      <c r="A10" s="56" t="s">
        <v>209</v>
      </c>
      <c r="G10" s="57"/>
      <c r="I10" s="39">
        <v>0</v>
      </c>
      <c r="K10" s="39">
        <v>46963</v>
      </c>
      <c r="M10" s="39">
        <v>0</v>
      </c>
      <c r="N10" s="7"/>
      <c r="O10" s="39">
        <v>0</v>
      </c>
    </row>
    <row r="11" spans="1:19" ht="21.95" customHeight="1">
      <c r="A11" s="2" t="s">
        <v>60</v>
      </c>
      <c r="G11" s="57"/>
      <c r="N11" s="7"/>
      <c r="O11" s="39"/>
    </row>
    <row r="12" spans="1:19" ht="21.95" customHeight="1">
      <c r="A12" s="2" t="s">
        <v>133</v>
      </c>
      <c r="G12" s="57"/>
      <c r="N12" s="7"/>
      <c r="O12" s="7"/>
    </row>
    <row r="13" spans="1:19" ht="21.95" customHeight="1">
      <c r="B13" s="2" t="s">
        <v>94</v>
      </c>
      <c r="G13" s="57"/>
      <c r="H13" s="4"/>
      <c r="I13" s="190">
        <v>9417</v>
      </c>
      <c r="K13" s="190">
        <v>16081</v>
      </c>
      <c r="M13" s="191">
        <v>7878</v>
      </c>
      <c r="N13" s="39"/>
      <c r="O13" s="191">
        <v>5864</v>
      </c>
    </row>
    <row r="14" spans="1:19" ht="21.95" customHeight="1">
      <c r="B14" s="56" t="s">
        <v>197</v>
      </c>
      <c r="G14" s="57"/>
      <c r="H14" s="4"/>
      <c r="I14" s="190">
        <v>4525</v>
      </c>
      <c r="K14" s="190">
        <v>1570</v>
      </c>
      <c r="M14" s="190">
        <v>4525</v>
      </c>
      <c r="N14" s="39"/>
      <c r="O14" s="191">
        <v>1570</v>
      </c>
    </row>
    <row r="15" spans="1:19" ht="21.95" customHeight="1">
      <c r="B15" s="2" t="s">
        <v>115</v>
      </c>
      <c r="G15" s="57"/>
      <c r="H15" s="4"/>
      <c r="I15" s="190">
        <v>5326</v>
      </c>
      <c r="K15" s="190">
        <v>8726</v>
      </c>
      <c r="M15" s="191">
        <v>5326</v>
      </c>
      <c r="N15" s="39"/>
      <c r="O15" s="191">
        <v>8726</v>
      </c>
    </row>
    <row r="16" spans="1:19" ht="20.05">
      <c r="B16" s="2" t="s">
        <v>238</v>
      </c>
      <c r="G16" s="57"/>
      <c r="H16" s="4"/>
      <c r="N16" s="39"/>
      <c r="O16" s="39"/>
    </row>
    <row r="17" spans="1:15" ht="20.05">
      <c r="B17" s="2" t="s">
        <v>225</v>
      </c>
      <c r="G17" s="57"/>
      <c r="H17" s="4"/>
      <c r="I17" s="39">
        <v>-66</v>
      </c>
      <c r="K17" s="39">
        <v>2200</v>
      </c>
      <c r="M17" s="39">
        <v>-38</v>
      </c>
      <c r="N17" s="39"/>
      <c r="O17" s="39">
        <v>0</v>
      </c>
    </row>
    <row r="18" spans="1:15" ht="20.05">
      <c r="B18" s="2" t="s">
        <v>226</v>
      </c>
      <c r="G18" s="57"/>
      <c r="H18" s="4"/>
      <c r="I18" s="192">
        <v>0</v>
      </c>
      <c r="K18" s="39">
        <v>0</v>
      </c>
      <c r="M18" s="39">
        <v>0</v>
      </c>
      <c r="N18" s="39"/>
      <c r="O18" s="39">
        <v>4680</v>
      </c>
    </row>
    <row r="19" spans="1:15" ht="20.05">
      <c r="B19" s="2" t="s">
        <v>246</v>
      </c>
      <c r="G19" s="57"/>
      <c r="H19" s="4"/>
      <c r="I19" s="192">
        <v>0</v>
      </c>
      <c r="K19" s="39">
        <v>-223</v>
      </c>
      <c r="M19" s="39">
        <v>0</v>
      </c>
      <c r="N19" s="39"/>
      <c r="O19" s="39">
        <v>0</v>
      </c>
    </row>
    <row r="20" spans="1:15" ht="21.95" customHeight="1">
      <c r="B20" s="56" t="s">
        <v>157</v>
      </c>
      <c r="G20" s="57"/>
      <c r="H20" s="4"/>
      <c r="I20" s="192">
        <v>0</v>
      </c>
      <c r="K20" s="193">
        <v>-395</v>
      </c>
      <c r="M20" s="39">
        <v>0</v>
      </c>
      <c r="N20" s="39"/>
      <c r="O20" s="39">
        <v>0</v>
      </c>
    </row>
    <row r="21" spans="1:15" ht="21.95" customHeight="1">
      <c r="B21" s="56" t="s">
        <v>239</v>
      </c>
      <c r="G21" s="57"/>
      <c r="H21" s="4"/>
      <c r="I21" s="193">
        <v>26682</v>
      </c>
      <c r="K21" s="193">
        <v>88539</v>
      </c>
      <c r="M21" s="39">
        <v>0</v>
      </c>
      <c r="N21" s="7"/>
      <c r="O21" s="39">
        <v>0</v>
      </c>
    </row>
    <row r="22" spans="1:15" ht="21.95" customHeight="1">
      <c r="B22" s="2" t="s">
        <v>184</v>
      </c>
      <c r="G22" s="57"/>
      <c r="I22" s="194">
        <v>1315</v>
      </c>
      <c r="K22" s="194">
        <v>7941</v>
      </c>
      <c r="M22" s="195">
        <v>837</v>
      </c>
      <c r="N22" s="39"/>
      <c r="O22" s="195">
        <v>796</v>
      </c>
    </row>
    <row r="23" spans="1:15" ht="21.95" customHeight="1">
      <c r="B23" s="56" t="s">
        <v>173</v>
      </c>
      <c r="G23" s="57"/>
      <c r="H23" s="4"/>
      <c r="I23" s="193">
        <v>110334</v>
      </c>
      <c r="K23" s="194">
        <v>-40660</v>
      </c>
      <c r="M23" s="39">
        <v>0</v>
      </c>
      <c r="N23" s="39"/>
      <c r="O23" s="39">
        <v>0</v>
      </c>
    </row>
    <row r="24" spans="1:15" ht="21.95" customHeight="1">
      <c r="B24" s="56" t="s">
        <v>202</v>
      </c>
      <c r="G24" s="57"/>
      <c r="H24" s="4"/>
      <c r="I24" s="196">
        <v>0</v>
      </c>
      <c r="K24" s="196">
        <v>369</v>
      </c>
      <c r="M24" s="39">
        <v>0</v>
      </c>
      <c r="N24" s="39"/>
      <c r="O24" s="39">
        <v>0</v>
      </c>
    </row>
    <row r="25" spans="1:15" ht="21.95" customHeight="1">
      <c r="B25" s="56" t="s">
        <v>171</v>
      </c>
      <c r="G25" s="57"/>
      <c r="H25" s="4"/>
      <c r="I25" s="197">
        <v>-25483</v>
      </c>
      <c r="K25" s="197">
        <v>-28530</v>
      </c>
      <c r="M25" s="197">
        <v>-25483</v>
      </c>
      <c r="N25" s="39"/>
      <c r="O25" s="197">
        <v>-28530</v>
      </c>
    </row>
    <row r="26" spans="1:15" ht="21.95" customHeight="1">
      <c r="B26" s="2" t="s">
        <v>18</v>
      </c>
      <c r="I26" s="196">
        <v>-436895</v>
      </c>
      <c r="K26" s="196">
        <v>-447174</v>
      </c>
      <c r="M26" s="39">
        <v>-252645</v>
      </c>
      <c r="N26" s="39"/>
      <c r="O26" s="39">
        <v>-210398</v>
      </c>
    </row>
    <row r="27" spans="1:15" ht="21.95" customHeight="1">
      <c r="B27" s="2" t="s">
        <v>70</v>
      </c>
      <c r="G27" s="57"/>
      <c r="H27" s="4"/>
      <c r="I27" s="198">
        <v>87392</v>
      </c>
      <c r="K27" s="198">
        <v>62144</v>
      </c>
      <c r="M27" s="49">
        <v>87245</v>
      </c>
      <c r="N27" s="39"/>
      <c r="O27" s="49">
        <v>50298</v>
      </c>
    </row>
    <row r="28" spans="1:15" ht="21.95" customHeight="1">
      <c r="A28" s="2" t="s">
        <v>174</v>
      </c>
      <c r="D28" s="3"/>
      <c r="E28" s="3"/>
      <c r="F28" s="3"/>
      <c r="G28" s="58"/>
      <c r="H28" s="3"/>
      <c r="I28" s="199"/>
      <c r="J28" s="199"/>
      <c r="K28" s="199"/>
      <c r="L28" s="199"/>
      <c r="M28" s="199"/>
      <c r="N28" s="165"/>
      <c r="O28" s="199"/>
    </row>
    <row r="29" spans="1:15" ht="21.95" customHeight="1">
      <c r="A29" s="2" t="s">
        <v>40</v>
      </c>
      <c r="D29" s="3"/>
      <c r="E29" s="3"/>
      <c r="F29" s="3"/>
      <c r="G29" s="58"/>
      <c r="H29" s="4"/>
      <c r="I29" s="39">
        <f>SUM(I9:I27)</f>
        <v>763</v>
      </c>
      <c r="K29" s="39">
        <f>SUM(K9:K27)</f>
        <v>15037</v>
      </c>
      <c r="M29" s="39">
        <f>SUM(M9:M27)</f>
        <v>-6701</v>
      </c>
      <c r="N29" s="7"/>
      <c r="O29" s="39">
        <f>SUM(O9:O27)</f>
        <v>-50742</v>
      </c>
    </row>
    <row r="30" spans="1:15" ht="21.95" customHeight="1">
      <c r="G30" s="57"/>
      <c r="N30" s="39"/>
      <c r="O30" s="121"/>
    </row>
    <row r="31" spans="1:15" ht="21.95" customHeight="1">
      <c r="A31" s="50" t="s">
        <v>5</v>
      </c>
      <c r="N31" s="52"/>
    </row>
    <row r="32" spans="1:15" ht="21.9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O32" s="46" t="s">
        <v>57</v>
      </c>
    </row>
    <row r="33" spans="1:19" ht="21.95" customHeight="1">
      <c r="A33" s="38" t="s">
        <v>73</v>
      </c>
      <c r="B33" s="1"/>
      <c r="C33" s="1"/>
      <c r="D33" s="1"/>
      <c r="E33" s="1"/>
      <c r="F33" s="1"/>
      <c r="G33" s="1"/>
      <c r="H33" s="1"/>
    </row>
    <row r="34" spans="1:19" ht="21.95" customHeight="1">
      <c r="A34" s="38" t="s">
        <v>21</v>
      </c>
      <c r="B34" s="1"/>
      <c r="C34" s="1"/>
      <c r="D34" s="1"/>
      <c r="E34" s="1"/>
      <c r="F34" s="1"/>
      <c r="G34" s="1"/>
      <c r="H34" s="1"/>
    </row>
    <row r="35" spans="1:19" ht="21.95" customHeight="1">
      <c r="A35" s="38" t="s">
        <v>220</v>
      </c>
      <c r="B35" s="1"/>
      <c r="C35" s="1"/>
      <c r="D35" s="1"/>
      <c r="E35" s="1"/>
      <c r="F35" s="1"/>
      <c r="G35" s="1"/>
      <c r="H35" s="1"/>
    </row>
    <row r="36" spans="1:19" ht="21.95" customHeight="1">
      <c r="I36" s="2"/>
      <c r="J36" s="2"/>
      <c r="K36" s="2"/>
      <c r="L36" s="2"/>
      <c r="M36" s="2"/>
      <c r="O36" s="5" t="s">
        <v>44</v>
      </c>
    </row>
    <row r="37" spans="1:19" ht="21.95" customHeight="1">
      <c r="I37" s="40"/>
      <c r="J37" s="40" t="s">
        <v>15</v>
      </c>
      <c r="K37" s="40"/>
      <c r="L37" s="42"/>
      <c r="M37" s="201" t="s">
        <v>36</v>
      </c>
      <c r="N37" s="201"/>
      <c r="O37" s="201"/>
    </row>
    <row r="38" spans="1:19" s="47" customFormat="1" ht="21.95" customHeight="1">
      <c r="G38" s="41"/>
      <c r="H38" s="48"/>
      <c r="I38" s="73" t="s">
        <v>178</v>
      </c>
      <c r="J38" s="41"/>
      <c r="K38" s="73" t="s">
        <v>143</v>
      </c>
      <c r="L38" s="41"/>
      <c r="M38" s="73" t="s">
        <v>178</v>
      </c>
      <c r="N38" s="41"/>
      <c r="O38" s="73" t="s">
        <v>143</v>
      </c>
      <c r="R38" s="138"/>
      <c r="S38" s="138"/>
    </row>
    <row r="39" spans="1:19" ht="21.95" customHeight="1">
      <c r="A39" s="38" t="s">
        <v>71</v>
      </c>
      <c r="G39" s="1"/>
      <c r="I39" s="7"/>
      <c r="J39" s="7"/>
      <c r="K39" s="7"/>
      <c r="L39" s="7"/>
      <c r="M39" s="7"/>
    </row>
    <row r="40" spans="1:19" ht="21.95" customHeight="1">
      <c r="A40" s="2" t="s">
        <v>163</v>
      </c>
      <c r="G40" s="57"/>
      <c r="H40" s="4"/>
      <c r="N40" s="52"/>
      <c r="O40" s="39"/>
    </row>
    <row r="41" spans="1:19" ht="21.95" customHeight="1">
      <c r="B41" s="2" t="s">
        <v>181</v>
      </c>
      <c r="G41" s="57"/>
      <c r="H41" s="4"/>
      <c r="I41" s="129">
        <v>-58136</v>
      </c>
      <c r="K41" s="129">
        <v>-69746</v>
      </c>
      <c r="M41" s="59">
        <v>33535</v>
      </c>
      <c r="N41" s="39"/>
      <c r="O41" s="59">
        <v>17707</v>
      </c>
    </row>
    <row r="42" spans="1:19" ht="21.95" customHeight="1">
      <c r="B42" s="60" t="s">
        <v>168</v>
      </c>
      <c r="G42" s="57"/>
      <c r="H42" s="4"/>
      <c r="I42" s="129">
        <v>211900</v>
      </c>
      <c r="K42" s="129">
        <v>-50454</v>
      </c>
      <c r="M42" s="39">
        <v>0</v>
      </c>
      <c r="N42" s="39"/>
      <c r="O42" s="59">
        <v>0</v>
      </c>
    </row>
    <row r="43" spans="1:19" ht="21.95" customHeight="1">
      <c r="B43" s="61" t="s">
        <v>198</v>
      </c>
      <c r="G43" s="57"/>
      <c r="H43" s="4"/>
      <c r="I43" s="129">
        <v>-210577</v>
      </c>
      <c r="K43" s="59">
        <v>0</v>
      </c>
      <c r="M43" s="39">
        <v>0</v>
      </c>
      <c r="N43" s="39"/>
      <c r="O43" s="59">
        <v>0</v>
      </c>
    </row>
    <row r="44" spans="1:19" ht="21.95" customHeight="1">
      <c r="B44" s="2" t="s">
        <v>23</v>
      </c>
      <c r="G44" s="57"/>
      <c r="I44" s="129">
        <v>0</v>
      </c>
      <c r="K44" s="129">
        <v>-16038</v>
      </c>
      <c r="M44" s="39">
        <v>0</v>
      </c>
      <c r="N44" s="39"/>
      <c r="O44" s="59">
        <v>0</v>
      </c>
    </row>
    <row r="45" spans="1:19" ht="21.95" customHeight="1">
      <c r="B45" s="2" t="s">
        <v>27</v>
      </c>
      <c r="G45" s="57"/>
      <c r="I45" s="129">
        <v>-4051</v>
      </c>
      <c r="K45" s="129">
        <v>-6522</v>
      </c>
      <c r="M45" s="59">
        <v>-2353</v>
      </c>
      <c r="N45" s="39"/>
      <c r="O45" s="59">
        <v>-2058</v>
      </c>
    </row>
    <row r="46" spans="1:19" ht="21.95" customHeight="1">
      <c r="A46" s="2" t="s">
        <v>165</v>
      </c>
      <c r="G46" s="57"/>
      <c r="N46" s="39"/>
      <c r="O46" s="39"/>
    </row>
    <row r="47" spans="1:19" ht="21.95" customHeight="1">
      <c r="B47" s="2" t="s">
        <v>182</v>
      </c>
      <c r="G47" s="57"/>
      <c r="H47" s="4"/>
      <c r="I47" s="130">
        <v>-62335</v>
      </c>
      <c r="K47" s="130">
        <v>59833</v>
      </c>
      <c r="M47" s="62">
        <v>9155</v>
      </c>
      <c r="N47" s="39"/>
      <c r="O47" s="62">
        <v>596</v>
      </c>
    </row>
    <row r="48" spans="1:19" ht="21.95" customHeight="1">
      <c r="B48" s="2" t="s">
        <v>162</v>
      </c>
      <c r="G48" s="57"/>
      <c r="H48" s="4"/>
      <c r="I48" s="130">
        <v>-6750</v>
      </c>
      <c r="K48" s="130">
        <v>-156520</v>
      </c>
      <c r="M48" s="39">
        <v>0</v>
      </c>
      <c r="N48" s="39"/>
      <c r="O48" s="62">
        <v>0</v>
      </c>
    </row>
    <row r="49" spans="1:19" ht="20.05">
      <c r="B49" s="2" t="s">
        <v>227</v>
      </c>
      <c r="G49" s="57"/>
      <c r="H49" s="4"/>
      <c r="I49" s="39">
        <v>0</v>
      </c>
      <c r="K49" s="39">
        <v>-14271</v>
      </c>
      <c r="M49" s="39">
        <v>0</v>
      </c>
      <c r="N49" s="39"/>
      <c r="O49" s="39">
        <v>0</v>
      </c>
    </row>
    <row r="50" spans="1:19" ht="21.95" customHeight="1">
      <c r="B50" s="63" t="s">
        <v>185</v>
      </c>
      <c r="G50" s="43"/>
      <c r="I50" s="131">
        <v>0</v>
      </c>
      <c r="K50" s="131">
        <v>20</v>
      </c>
      <c r="M50" s="49">
        <v>0</v>
      </c>
      <c r="N50" s="39"/>
      <c r="O50" s="122">
        <v>-129</v>
      </c>
    </row>
    <row r="51" spans="1:19" s="3" customFormat="1" ht="21.95" customHeight="1">
      <c r="A51" s="38" t="s">
        <v>204</v>
      </c>
      <c r="G51" s="64"/>
      <c r="I51" s="39">
        <f>SUM(I41:I50)+I29</f>
        <v>-129186</v>
      </c>
      <c r="J51" s="39"/>
      <c r="K51" s="39">
        <f>SUM(K41:K50)+K29</f>
        <v>-238661</v>
      </c>
      <c r="L51" s="39"/>
      <c r="M51" s="39">
        <f>SUM(M41:M50)+M29</f>
        <v>33636</v>
      </c>
      <c r="N51" s="7"/>
      <c r="O51" s="39">
        <f>SUM(O41:O50)+O29</f>
        <v>-34626</v>
      </c>
      <c r="R51" s="139"/>
      <c r="S51" s="137"/>
    </row>
    <row r="52" spans="1:19" ht="21.95" customHeight="1">
      <c r="A52" s="2" t="s">
        <v>170</v>
      </c>
      <c r="I52" s="132">
        <v>385707</v>
      </c>
      <c r="K52" s="132">
        <v>367201</v>
      </c>
      <c r="M52" s="65">
        <v>257896</v>
      </c>
      <c r="N52" s="39"/>
      <c r="O52" s="65">
        <v>212047</v>
      </c>
    </row>
    <row r="53" spans="1:19" ht="21.95" customHeight="1">
      <c r="A53" s="50" t="s">
        <v>134</v>
      </c>
      <c r="B53" s="3"/>
      <c r="D53" s="3"/>
      <c r="E53" s="3"/>
      <c r="F53" s="3"/>
      <c r="G53" s="64"/>
      <c r="H53" s="3"/>
      <c r="I53" s="132">
        <v>-87069</v>
      </c>
      <c r="K53" s="132">
        <v>-61588</v>
      </c>
      <c r="M53" s="65">
        <v>-87069</v>
      </c>
      <c r="N53" s="7"/>
      <c r="O53" s="65">
        <v>-50298</v>
      </c>
    </row>
    <row r="54" spans="1:19" ht="21.95" customHeight="1">
      <c r="A54" s="2" t="s">
        <v>135</v>
      </c>
      <c r="G54" s="43"/>
      <c r="I54" s="49">
        <v>-100997</v>
      </c>
      <c r="K54" s="49">
        <v>-109225</v>
      </c>
      <c r="M54" s="49">
        <v>-53266</v>
      </c>
      <c r="N54" s="7"/>
      <c r="O54" s="49">
        <v>-3523</v>
      </c>
    </row>
    <row r="55" spans="1:19" s="3" customFormat="1" ht="21.95" customHeight="1">
      <c r="A55" s="38" t="s">
        <v>164</v>
      </c>
      <c r="G55" s="43"/>
      <c r="H55" s="2"/>
      <c r="I55" s="49">
        <f>SUM(I51:I54)</f>
        <v>68455</v>
      </c>
      <c r="J55" s="39"/>
      <c r="K55" s="49">
        <f>SUM(K51:K54)</f>
        <v>-42273</v>
      </c>
      <c r="L55" s="39"/>
      <c r="M55" s="49">
        <f>SUM(M51:M54)</f>
        <v>151197</v>
      </c>
      <c r="N55" s="7"/>
      <c r="O55" s="49">
        <f>SUM(O51:O54)</f>
        <v>123600</v>
      </c>
      <c r="R55" s="139"/>
      <c r="S55" s="137"/>
    </row>
    <row r="56" spans="1:19" ht="21.95" customHeight="1">
      <c r="A56" s="38" t="s">
        <v>32</v>
      </c>
      <c r="I56" s="7"/>
      <c r="J56" s="7"/>
      <c r="K56" s="7"/>
      <c r="L56" s="7"/>
      <c r="M56" s="7"/>
      <c r="N56" s="7"/>
      <c r="O56" s="7"/>
    </row>
    <row r="57" spans="1:19" ht="21.95" customHeight="1">
      <c r="A57" s="66" t="s">
        <v>228</v>
      </c>
      <c r="B57" s="66"/>
      <c r="I57" s="39">
        <v>0</v>
      </c>
      <c r="J57" s="7"/>
      <c r="K57" s="39">
        <v>-99997</v>
      </c>
      <c r="L57" s="7"/>
      <c r="M57" s="39">
        <v>0</v>
      </c>
      <c r="N57" s="39"/>
      <c r="O57" s="123">
        <v>-99997</v>
      </c>
    </row>
    <row r="58" spans="1:19" ht="21.95" customHeight="1">
      <c r="A58" s="66" t="s">
        <v>205</v>
      </c>
      <c r="B58" s="66"/>
      <c r="C58" s="66"/>
      <c r="D58" s="66"/>
      <c r="E58" s="66"/>
      <c r="F58" s="66"/>
      <c r="I58" s="39">
        <v>0</v>
      </c>
      <c r="K58" s="39">
        <v>0</v>
      </c>
      <c r="M58" s="39">
        <v>-2500</v>
      </c>
      <c r="N58" s="39"/>
      <c r="O58" s="39">
        <v>0</v>
      </c>
    </row>
    <row r="59" spans="1:19" ht="21.95" customHeight="1">
      <c r="A59" s="56" t="s">
        <v>166</v>
      </c>
      <c r="B59" s="66"/>
      <c r="I59" s="39">
        <v>0</v>
      </c>
      <c r="J59" s="7"/>
      <c r="K59" s="133">
        <v>-177473</v>
      </c>
      <c r="L59" s="7"/>
      <c r="M59" s="39">
        <v>0</v>
      </c>
      <c r="N59" s="39"/>
      <c r="O59" s="39">
        <v>-27180</v>
      </c>
    </row>
    <row r="60" spans="1:19" ht="21.95" customHeight="1">
      <c r="A60" s="66" t="s">
        <v>167</v>
      </c>
      <c r="B60" s="66"/>
      <c r="I60" s="39">
        <v>0</v>
      </c>
      <c r="J60" s="7"/>
      <c r="K60" s="134">
        <v>268091</v>
      </c>
      <c r="L60" s="7"/>
      <c r="M60" s="39">
        <v>0</v>
      </c>
      <c r="N60" s="39"/>
      <c r="O60" s="67">
        <v>248004</v>
      </c>
    </row>
    <row r="61" spans="1:19" ht="21.95" customHeight="1">
      <c r="A61" s="66" t="s">
        <v>172</v>
      </c>
      <c r="B61" s="66"/>
      <c r="I61" s="135">
        <v>-430427</v>
      </c>
      <c r="J61" s="7"/>
      <c r="K61" s="135">
        <v>-272475</v>
      </c>
      <c r="L61" s="7"/>
      <c r="M61" s="67">
        <v>-436000</v>
      </c>
      <c r="N61" s="39"/>
      <c r="O61" s="67">
        <v>-868220</v>
      </c>
    </row>
    <row r="62" spans="1:19" ht="21.95" customHeight="1">
      <c r="A62" s="60" t="s">
        <v>169</v>
      </c>
      <c r="B62" s="66"/>
      <c r="I62" s="135">
        <v>-21660</v>
      </c>
      <c r="K62" s="135">
        <v>-13013</v>
      </c>
      <c r="M62" s="39">
        <f>+-12077+-640</f>
        <v>-12717</v>
      </c>
      <c r="N62" s="39"/>
      <c r="O62" s="67">
        <v>-421</v>
      </c>
    </row>
    <row r="63" spans="1:19" ht="21.95" customHeight="1">
      <c r="A63" s="68" t="s">
        <v>171</v>
      </c>
      <c r="I63" s="69">
        <v>25483</v>
      </c>
      <c r="K63" s="69">
        <v>28530</v>
      </c>
      <c r="M63" s="69">
        <v>25483</v>
      </c>
      <c r="N63" s="39"/>
      <c r="O63" s="69">
        <v>28530</v>
      </c>
    </row>
    <row r="64" spans="1:19" s="3" customFormat="1" ht="21.95" customHeight="1">
      <c r="A64" s="38" t="s">
        <v>136</v>
      </c>
      <c r="I64" s="22">
        <f>SUM(I57:I63)</f>
        <v>-426604</v>
      </c>
      <c r="J64" s="39"/>
      <c r="K64" s="22">
        <f>SUM(K57:K63)</f>
        <v>-266337</v>
      </c>
      <c r="L64" s="39"/>
      <c r="M64" s="22">
        <f>SUM(M57:M63)</f>
        <v>-425734</v>
      </c>
      <c r="N64" s="7"/>
      <c r="O64" s="22">
        <f>SUM(O57:O63)</f>
        <v>-719284</v>
      </c>
      <c r="R64" s="139"/>
      <c r="S64" s="139"/>
    </row>
    <row r="65" spans="1:19" s="3" customFormat="1" ht="21.95" customHeight="1">
      <c r="A65" s="38"/>
      <c r="I65" s="33"/>
      <c r="J65" s="39"/>
      <c r="K65" s="33"/>
      <c r="L65" s="39"/>
      <c r="M65" s="33"/>
      <c r="N65" s="7"/>
      <c r="O65" s="33"/>
      <c r="R65" s="139"/>
      <c r="S65" s="139"/>
    </row>
    <row r="66" spans="1:19" ht="21.95" customHeight="1">
      <c r="A66" s="50" t="s">
        <v>5</v>
      </c>
      <c r="G66" s="43"/>
      <c r="N66" s="52"/>
    </row>
    <row r="67" spans="1:19" ht="21.9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O67" s="46" t="s">
        <v>57</v>
      </c>
    </row>
    <row r="68" spans="1:19" ht="21.95" customHeight="1">
      <c r="A68" s="38" t="s">
        <v>73</v>
      </c>
      <c r="B68" s="1"/>
      <c r="C68" s="1"/>
      <c r="D68" s="1"/>
      <c r="E68" s="1"/>
      <c r="F68" s="1"/>
      <c r="G68" s="1"/>
      <c r="H68" s="1"/>
    </row>
    <row r="69" spans="1:19" ht="21.95" customHeight="1">
      <c r="A69" s="38" t="s">
        <v>21</v>
      </c>
      <c r="B69" s="1"/>
      <c r="C69" s="1"/>
      <c r="D69" s="1"/>
      <c r="E69" s="1"/>
      <c r="F69" s="1"/>
      <c r="G69" s="1"/>
      <c r="H69" s="1"/>
    </row>
    <row r="70" spans="1:19" ht="21.95" customHeight="1">
      <c r="A70" s="38" t="s">
        <v>220</v>
      </c>
      <c r="B70" s="1"/>
      <c r="C70" s="1"/>
      <c r="D70" s="1"/>
      <c r="E70" s="1"/>
      <c r="F70" s="1"/>
      <c r="G70" s="1"/>
      <c r="H70" s="1"/>
    </row>
    <row r="71" spans="1:19" ht="21.95" customHeight="1">
      <c r="I71" s="2"/>
      <c r="J71" s="2"/>
      <c r="K71" s="2"/>
      <c r="L71" s="2"/>
      <c r="M71" s="2"/>
      <c r="O71" s="5" t="s">
        <v>44</v>
      </c>
    </row>
    <row r="72" spans="1:19" ht="21.95" customHeight="1">
      <c r="I72" s="40"/>
      <c r="J72" s="40" t="s">
        <v>15</v>
      </c>
      <c r="K72" s="40"/>
      <c r="L72" s="42"/>
      <c r="M72" s="201" t="s">
        <v>36</v>
      </c>
      <c r="N72" s="201"/>
      <c r="O72" s="201"/>
    </row>
    <row r="73" spans="1:19" s="47" customFormat="1" ht="21.95" customHeight="1">
      <c r="G73" s="41"/>
      <c r="H73" s="48"/>
      <c r="I73" s="73" t="s">
        <v>178</v>
      </c>
      <c r="J73" s="41"/>
      <c r="K73" s="73" t="s">
        <v>143</v>
      </c>
      <c r="L73" s="41"/>
      <c r="M73" s="73" t="s">
        <v>178</v>
      </c>
      <c r="N73" s="41"/>
      <c r="O73" s="73" t="s">
        <v>143</v>
      </c>
      <c r="R73" s="138"/>
      <c r="S73" s="138"/>
    </row>
    <row r="74" spans="1:19" ht="21.95" customHeight="1">
      <c r="A74" s="38" t="s">
        <v>33</v>
      </c>
      <c r="B74" s="1"/>
      <c r="C74" s="50"/>
      <c r="D74" s="1"/>
      <c r="E74" s="1"/>
      <c r="F74" s="1"/>
      <c r="N74" s="52"/>
    </row>
    <row r="75" spans="1:19" ht="20.05">
      <c r="A75" s="66" t="s">
        <v>229</v>
      </c>
      <c r="B75" s="1"/>
      <c r="C75" s="50"/>
      <c r="D75" s="1"/>
      <c r="E75" s="1"/>
      <c r="F75" s="1"/>
      <c r="I75" s="39">
        <v>0</v>
      </c>
      <c r="K75" s="39">
        <v>600000</v>
      </c>
      <c r="M75" s="39">
        <v>0</v>
      </c>
      <c r="N75" s="7"/>
      <c r="O75" s="39">
        <v>600000</v>
      </c>
    </row>
    <row r="76" spans="1:19" ht="21.95" customHeight="1">
      <c r="A76" s="56" t="s">
        <v>230</v>
      </c>
      <c r="B76" s="1"/>
      <c r="C76" s="50"/>
      <c r="D76" s="1"/>
      <c r="E76" s="1"/>
      <c r="F76" s="1"/>
      <c r="I76" s="39">
        <v>600000</v>
      </c>
      <c r="K76" s="39">
        <v>-573200</v>
      </c>
      <c r="M76" s="39">
        <v>600000</v>
      </c>
      <c r="N76" s="7"/>
      <c r="O76" s="39">
        <v>0</v>
      </c>
    </row>
    <row r="77" spans="1:19" ht="21.95" customHeight="1">
      <c r="A77" s="66" t="s">
        <v>137</v>
      </c>
      <c r="B77" s="66"/>
      <c r="C77" s="66"/>
      <c r="D77" s="66"/>
      <c r="E77" s="66"/>
      <c r="F77" s="66"/>
      <c r="I77" s="39">
        <v>-2251</v>
      </c>
      <c r="K77" s="39">
        <v>-3952</v>
      </c>
      <c r="M77" s="39">
        <v>-1225</v>
      </c>
      <c r="N77" s="39"/>
      <c r="O77" s="39">
        <v>-1131</v>
      </c>
    </row>
    <row r="78" spans="1:19" ht="20.05">
      <c r="A78" s="66" t="s">
        <v>231</v>
      </c>
      <c r="B78" s="66"/>
      <c r="C78" s="66"/>
      <c r="D78" s="66"/>
      <c r="E78" s="66"/>
      <c r="F78" s="66"/>
      <c r="I78" s="39">
        <v>-121748</v>
      </c>
      <c r="K78" s="39">
        <v>-91336</v>
      </c>
      <c r="M78" s="39">
        <v>-121747</v>
      </c>
      <c r="N78" s="39"/>
      <c r="O78" s="39">
        <v>-91336</v>
      </c>
    </row>
    <row r="79" spans="1:19" s="3" customFormat="1" ht="21.95" customHeight="1">
      <c r="A79" s="38" t="s">
        <v>203</v>
      </c>
      <c r="G79" s="64"/>
      <c r="I79" s="44">
        <f>SUM(I75:I78)</f>
        <v>476001</v>
      </c>
      <c r="J79" s="39"/>
      <c r="K79" s="44">
        <f>SUM(K75:K78)</f>
        <v>-68488</v>
      </c>
      <c r="L79" s="39"/>
      <c r="M79" s="44">
        <f>SUM(M75:M78)</f>
        <v>477028</v>
      </c>
      <c r="N79" s="39"/>
      <c r="O79" s="44">
        <f>SUM(O75:O78)</f>
        <v>507533</v>
      </c>
      <c r="R79" s="139"/>
      <c r="S79" s="137"/>
    </row>
    <row r="80" spans="1:19" s="3" customFormat="1" ht="20.05">
      <c r="A80" s="50" t="s">
        <v>232</v>
      </c>
      <c r="B80" s="50"/>
      <c r="C80" s="2"/>
      <c r="D80" s="2"/>
      <c r="G80" s="64"/>
      <c r="I80" s="39"/>
      <c r="J80" s="39"/>
      <c r="K80" s="39"/>
      <c r="L80" s="39"/>
      <c r="M80" s="39"/>
      <c r="N80" s="39"/>
      <c r="O80" s="39"/>
      <c r="R80" s="139"/>
      <c r="S80" s="137"/>
    </row>
    <row r="81" spans="1:19" s="3" customFormat="1" ht="20.05">
      <c r="A81" s="124" t="s">
        <v>236</v>
      </c>
      <c r="B81" s="2"/>
      <c r="C81" s="2"/>
      <c r="D81" s="2"/>
      <c r="G81" s="64"/>
      <c r="I81" s="49">
        <v>0</v>
      </c>
      <c r="J81" s="39"/>
      <c r="K81" s="49">
        <v>-238893</v>
      </c>
      <c r="L81" s="39"/>
      <c r="M81" s="49">
        <v>0</v>
      </c>
      <c r="N81" s="39"/>
      <c r="O81" s="49">
        <v>0</v>
      </c>
      <c r="R81" s="139"/>
      <c r="S81" s="137"/>
    </row>
    <row r="82" spans="1:19" s="3" customFormat="1" ht="21.95" customHeight="1">
      <c r="A82" s="38" t="s">
        <v>121</v>
      </c>
      <c r="G82" s="64"/>
      <c r="I82" s="39">
        <f>SUM(I79+I64+I55+I81)</f>
        <v>117852</v>
      </c>
      <c r="J82" s="39"/>
      <c r="K82" s="39">
        <f>SUM(K79+K64+K55+K81)</f>
        <v>-615991</v>
      </c>
      <c r="L82" s="39"/>
      <c r="M82" s="39">
        <f>SUM(M79+M64+M55+M81)</f>
        <v>202491</v>
      </c>
      <c r="N82" s="7"/>
      <c r="O82" s="39">
        <f>SUM(O79+O64+O55+O81)</f>
        <v>-88151</v>
      </c>
      <c r="R82" s="139"/>
      <c r="S82" s="137"/>
    </row>
    <row r="83" spans="1:19" ht="21.95" customHeight="1">
      <c r="A83" s="50" t="s">
        <v>138</v>
      </c>
      <c r="G83" s="43"/>
      <c r="I83" s="49">
        <v>1465753</v>
      </c>
      <c r="K83" s="49">
        <v>1281173</v>
      </c>
      <c r="M83" s="49">
        <v>1279649</v>
      </c>
      <c r="N83" s="39"/>
      <c r="O83" s="49">
        <v>675927</v>
      </c>
    </row>
    <row r="84" spans="1:19" s="3" customFormat="1" ht="21.95" customHeight="1" thickBot="1">
      <c r="A84" s="38" t="s">
        <v>139</v>
      </c>
      <c r="G84" s="64"/>
      <c r="I84" s="45">
        <f>SUM(I82:I83)</f>
        <v>1583605</v>
      </c>
      <c r="J84" s="39"/>
      <c r="K84" s="45">
        <f>SUM(K82:K83)</f>
        <v>665182</v>
      </c>
      <c r="L84" s="39"/>
      <c r="M84" s="45">
        <f>SUM(M82:M83)</f>
        <v>1482140</v>
      </c>
      <c r="N84" s="7"/>
      <c r="O84" s="45">
        <f>SUM(O82:O83)</f>
        <v>587776</v>
      </c>
      <c r="R84" s="139"/>
      <c r="S84" s="137"/>
    </row>
    <row r="85" spans="1:19" ht="21.95" customHeight="1" thickTop="1">
      <c r="A85" s="38"/>
      <c r="G85" s="43"/>
      <c r="I85" s="39">
        <f>+[1]BS!I11-[1]CF!I86</f>
        <v>0</v>
      </c>
      <c r="K85" s="39">
        <f>+K84-665182</f>
        <v>0</v>
      </c>
      <c r="M85" s="39">
        <f>+M84-[1]BS!M11</f>
        <v>0</v>
      </c>
      <c r="N85" s="7"/>
      <c r="O85" s="7">
        <f>+O84-587776</f>
        <v>0</v>
      </c>
    </row>
    <row r="86" spans="1:19" s="56" customFormat="1" ht="21.95" customHeight="1">
      <c r="A86" s="70" t="s">
        <v>176</v>
      </c>
      <c r="G86" s="71"/>
      <c r="I86" s="136"/>
      <c r="J86" s="136"/>
      <c r="K86" s="136"/>
      <c r="L86" s="136"/>
      <c r="M86" s="136"/>
      <c r="N86" s="125"/>
      <c r="O86" s="125"/>
      <c r="R86" s="137"/>
      <c r="S86" s="137"/>
    </row>
    <row r="87" spans="1:19" s="56" customFormat="1" ht="21.95" customHeight="1">
      <c r="A87" s="72" t="s">
        <v>177</v>
      </c>
      <c r="G87" s="71"/>
      <c r="I87" s="136"/>
      <c r="J87" s="136"/>
      <c r="K87" s="136"/>
      <c r="L87" s="136"/>
      <c r="M87" s="136"/>
      <c r="N87" s="125"/>
      <c r="O87" s="125"/>
      <c r="R87" s="137"/>
      <c r="S87" s="137"/>
    </row>
    <row r="88" spans="1:19" s="56" customFormat="1" ht="21.95" customHeight="1">
      <c r="A88" s="72"/>
      <c r="B88" s="56" t="s">
        <v>99</v>
      </c>
      <c r="G88" s="71"/>
      <c r="I88" s="136">
        <v>3884</v>
      </c>
      <c r="J88" s="136"/>
      <c r="K88" s="74">
        <v>3568</v>
      </c>
      <c r="L88" s="34"/>
      <c r="M88" s="136">
        <v>894</v>
      </c>
      <c r="N88" s="34"/>
      <c r="O88" s="74">
        <v>0</v>
      </c>
      <c r="R88" s="137"/>
      <c r="S88" s="137"/>
    </row>
    <row r="89" spans="1:19" ht="20.05">
      <c r="A89" s="50"/>
      <c r="B89" s="2" t="s">
        <v>233</v>
      </c>
      <c r="G89" s="43"/>
      <c r="I89" s="39">
        <v>858</v>
      </c>
      <c r="K89" s="39">
        <v>777</v>
      </c>
      <c r="M89" s="39">
        <v>858</v>
      </c>
      <c r="N89" s="39"/>
      <c r="O89" s="39">
        <v>777</v>
      </c>
    </row>
    <row r="90" spans="1:19" ht="20.05">
      <c r="A90" s="50"/>
      <c r="B90" s="2" t="s">
        <v>247</v>
      </c>
      <c r="G90" s="43"/>
      <c r="I90" s="39">
        <v>278951</v>
      </c>
      <c r="K90" s="39">
        <v>0</v>
      </c>
      <c r="M90" s="39">
        <v>278951</v>
      </c>
      <c r="N90" s="39"/>
      <c r="O90" s="39">
        <v>0</v>
      </c>
    </row>
    <row r="92" spans="1:19" ht="21.95" customHeight="1">
      <c r="A92" s="50" t="s">
        <v>5</v>
      </c>
    </row>
  </sheetData>
  <mergeCells count="3">
    <mergeCell ref="M6:O6"/>
    <mergeCell ref="M37:O37"/>
    <mergeCell ref="M72:O72"/>
  </mergeCells>
  <printOptions horizontalCentered="1"/>
  <pageMargins left="0.9055118110236221" right="0.47244094488188981" top="0.78740157480314965" bottom="0" header="0.19685039370078741" footer="0.19685039370078741"/>
  <pageSetup paperSize="9" scale="90" fitToHeight="0" orientation="portrait" r:id="rId1"/>
  <rowBreaks count="2" manualBreakCount="2">
    <brk id="31" max="15" man="1"/>
    <brk id="66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362c8f-86ae-4e79-b6ec-39be982d1ce2">
      <Terms xmlns="http://schemas.microsoft.com/office/infopath/2007/PartnerControls"/>
    </lcf76f155ced4ddcb4097134ff3c332f>
    <TaxCatchAll xmlns="15630378-8b8e-4163-87ac-d408784f21f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1C8B8D92EF1624F82D6F2D745F9415B" ma:contentTypeVersion="11" ma:contentTypeDescription="สร้างเอกสารใหม่" ma:contentTypeScope="" ma:versionID="8abc1b6308247c26ac4fd1d986d127c0">
  <xsd:schema xmlns:xsd="http://www.w3.org/2001/XMLSchema" xmlns:xs="http://www.w3.org/2001/XMLSchema" xmlns:p="http://schemas.microsoft.com/office/2006/metadata/properties" xmlns:ns2="21362c8f-86ae-4e79-b6ec-39be982d1ce2" xmlns:ns3="15630378-8b8e-4163-87ac-d408784f21f5" targetNamespace="http://schemas.microsoft.com/office/2006/metadata/properties" ma:root="true" ma:fieldsID="e2c16fc1472f3ca2c85922c178c42c2d" ns2:_="" ns3:_="">
    <xsd:import namespace="21362c8f-86ae-4e79-b6ec-39be982d1ce2"/>
    <xsd:import namespace="15630378-8b8e-4163-87ac-d408784f21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362c8f-86ae-4e79-b6ec-39be982d1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019c74c8-3789-4f1d-ae61-9da4e662d3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30378-8b8e-4163-87ac-d408784f21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f41ed3-baa0-4db8-a369-6fe3ffb42c69}" ma:internalName="TaxCatchAll" ma:showField="CatchAllData" ma:web="15630378-8b8e-4163-87ac-d408784f21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7F0879-5EF9-4BE6-8E08-35BCA8C856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78EB9D-3190-463F-A5FB-DE18DEEEFF19}">
  <ds:schemaRefs>
    <ds:schemaRef ds:uri="http://purl.org/dc/elements/1.1/"/>
    <ds:schemaRef ds:uri="http://purl.org/dc/dcmitype/"/>
    <ds:schemaRef ds:uri="753781e9-d731-4852-a81e-a6abf39d991f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3213fec0-4510-45f9-b5a1-35aaff63cff6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55D0932-F950-47CE-AC53-547603AE74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Seperate</vt:lpstr>
      <vt:lpstr>CF</vt:lpstr>
      <vt:lpstr>BS!Print_Area</vt:lpstr>
      <vt:lpstr>CF!Print_Area</vt:lpstr>
      <vt:lpstr>Consolidated!Print_Area</vt:lpstr>
      <vt:lpstr>PL!Print_Area</vt:lpstr>
      <vt:lpstr>Seperate!Print_Area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Rewadee Uthaiwattanatorn</dc:creator>
  <cp:lastModifiedBy>Monthira Nitsuwan</cp:lastModifiedBy>
  <cp:lastPrinted>2025-08-07T10:49:32Z</cp:lastPrinted>
  <dcterms:created xsi:type="dcterms:W3CDTF">2002-03-28T09:13:31Z</dcterms:created>
  <dcterms:modified xsi:type="dcterms:W3CDTF">2025-08-07T11:40:04Z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0x010100E1C8B8D92EF1624F82D6F2D745F9415B</vt:lpwstr>
  </property>
  <property fmtid="{D5CDD505-2E9C-101B-9397-08002B2CF9AE}" pid="3" name="MediaServiceImageTags">
    <vt:lpwstr/>
  </property>
</Properties>
</file>