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angsamawan\Downloads\AAC - ELCID Q2'25\"/>
    </mc:Choice>
  </mc:AlternateContent>
  <xr:revisionPtr revIDLastSave="0" documentId="13_ncr:1_{A2036DFC-5270-49A5-B823-964A2F426AD1}" xr6:coauthVersionLast="47" xr6:coauthVersionMax="47" xr10:uidLastSave="{00000000-0000-0000-0000-000000000000}"/>
  <bookViews>
    <workbookView xWindow="-110" yWindow="-110" windowWidth="19420" windowHeight="11020" tabRatio="788" activeTab="5" xr2:uid="{AD2A866B-64E9-4341-857E-BC34726D3B6B}"/>
  </bookViews>
  <sheets>
    <sheet name="BS2-3" sheetId="1" r:id="rId1"/>
    <sheet name="PL4-5 (3month)" sheetId="34" r:id="rId2"/>
    <sheet name="PL6-7 (6month)" sheetId="38" r:id="rId3"/>
    <sheet name="SH8" sheetId="35" r:id="rId4"/>
    <sheet name="SH9" sheetId="36" r:id="rId5"/>
    <sheet name="CF10" sheetId="37" r:id="rId6"/>
  </sheets>
  <definedNames>
    <definedName name="__123Graph_D" hidden="1">#REF!</definedName>
    <definedName name="__123Graph_LBL_A" localSheetId="0" hidden="1">#REF!</definedName>
    <definedName name="__123Graph_LBL_A" localSheetId="1" hidden="1">#REF!</definedName>
    <definedName name="__123Graph_LBL_A" localSheetId="2" hidden="1">#REF!</definedName>
    <definedName name="__123Graph_LBL_A" localSheetId="3" hidden="1">#REF!</definedName>
    <definedName name="__123Graph_LBL_A" localSheetId="4" hidden="1">#REF!</definedName>
    <definedName name="__123Graph_LBL_A" hidden="1">#REF!</definedName>
    <definedName name="__123Graph_LBL_AGraph1" localSheetId="1" hidden="1">#REF!</definedName>
    <definedName name="__123Graph_LBL_AGraph1" localSheetId="2" hidden="1">#REF!</definedName>
    <definedName name="__123Graph_LBL_AGraph1" localSheetId="3" hidden="1">#REF!</definedName>
    <definedName name="__123Graph_LBL_AGraph1" localSheetId="4" hidden="1">#REF!</definedName>
    <definedName name="__123Graph_LBL_AGraph1" hidden="1">#REF!</definedName>
    <definedName name="__123Graph_LBL_B" localSheetId="1" hidden="1">#REF!</definedName>
    <definedName name="__123Graph_LBL_B" localSheetId="2" hidden="1">#REF!</definedName>
    <definedName name="__123Graph_LBL_B" localSheetId="3" hidden="1">#REF!</definedName>
    <definedName name="__123Graph_LBL_B" localSheetId="4" hidden="1">#REF!</definedName>
    <definedName name="__123Graph_LBL_B" hidden="1">#REF!</definedName>
    <definedName name="__123Graph_LBL_BGraph1" localSheetId="1" hidden="1">#REF!</definedName>
    <definedName name="__123Graph_LBL_BGraph1" localSheetId="2" hidden="1">#REF!</definedName>
    <definedName name="__123Graph_LBL_BGraph1" localSheetId="3" hidden="1">#REF!</definedName>
    <definedName name="__123Graph_LBL_BGraph1" localSheetId="4" hidden="1">#REF!</definedName>
    <definedName name="__123Graph_LBL_BGraph1" hidden="1">#REF!</definedName>
    <definedName name="_1__123Graph_ACHART_7" localSheetId="1" hidden="1">#REF!</definedName>
    <definedName name="_1__123Graph_ACHART_7" localSheetId="2" hidden="1">#REF!</definedName>
    <definedName name="_1__123Graph_ACHART_7" localSheetId="3" hidden="1">#REF!</definedName>
    <definedName name="_1__123Graph_ACHART_7" localSheetId="4" hidden="1">#REF!</definedName>
    <definedName name="_1__123Graph_ACHART_7" hidden="1">#REF!</definedName>
    <definedName name="_10__123Graph_LBL_BCHART_7" localSheetId="0" hidden="1">#REF!</definedName>
    <definedName name="_10__123Graph_LBL_BCHART_7" localSheetId="1" hidden="1">#REF!</definedName>
    <definedName name="_10__123Graph_LBL_BCHART_7" localSheetId="2" hidden="1">#REF!</definedName>
    <definedName name="_10__123Graph_LBL_BCHART_7" localSheetId="3" hidden="1">#REF!</definedName>
    <definedName name="_10__123Graph_LBL_BCHART_7" localSheetId="4" hidden="1">#REF!</definedName>
    <definedName name="_10__123Graph_LBL_BCHART_7" hidden="1">#REF!</definedName>
    <definedName name="_11__123Graph_LBL_BCHART_8" localSheetId="1" hidden="1">#REF!</definedName>
    <definedName name="_11__123Graph_LBL_BCHART_8" localSheetId="2" hidden="1">#REF!</definedName>
    <definedName name="_11__123Graph_LBL_BCHART_8" localSheetId="3" hidden="1">#REF!</definedName>
    <definedName name="_11__123Graph_LBL_BCHART_8" localSheetId="4" hidden="1">#REF!</definedName>
    <definedName name="_11__123Graph_LBL_BCHART_8" hidden="1">#REF!</definedName>
    <definedName name="_12__123Graph_LBL_CCHART_7" localSheetId="1" hidden="1">#REF!</definedName>
    <definedName name="_12__123Graph_LBL_CCHART_7" localSheetId="2" hidden="1">#REF!</definedName>
    <definedName name="_12__123Graph_LBL_CCHART_7" localSheetId="3" hidden="1">#REF!</definedName>
    <definedName name="_12__123Graph_LBL_CCHART_7" localSheetId="4" hidden="1">#REF!</definedName>
    <definedName name="_12__123Graph_LBL_CCHART_7" hidden="1">#REF!</definedName>
    <definedName name="_13__123Graph_LBL_CCHART_8" localSheetId="1" hidden="1">#REF!</definedName>
    <definedName name="_13__123Graph_LBL_CCHART_8" localSheetId="2" hidden="1">#REF!</definedName>
    <definedName name="_13__123Graph_LBL_CCHART_8" localSheetId="3" hidden="1">#REF!</definedName>
    <definedName name="_13__123Graph_LBL_CCHART_8" localSheetId="4" hidden="1">#REF!</definedName>
    <definedName name="_13__123Graph_LBL_CCHART_8" hidden="1">#REF!</definedName>
    <definedName name="_14__123Graph_LBL_DCHART_8" localSheetId="1" hidden="1">#REF!</definedName>
    <definedName name="_14__123Graph_LBL_DCHART_8" localSheetId="2" hidden="1">#REF!</definedName>
    <definedName name="_14__123Graph_LBL_DCHART_8" localSheetId="3" hidden="1">#REF!</definedName>
    <definedName name="_14__123Graph_LBL_DCHART_8" localSheetId="4" hidden="1">#REF!</definedName>
    <definedName name="_14__123Graph_LBL_DCHART_8" hidden="1">#REF!</definedName>
    <definedName name="_15__123Graph_XCHART_8" localSheetId="1" hidden="1">#REF!</definedName>
    <definedName name="_15__123Graph_XCHART_8" localSheetId="2" hidden="1">#REF!</definedName>
    <definedName name="_15__123Graph_XCHART_8" localSheetId="3" hidden="1">#REF!</definedName>
    <definedName name="_15__123Graph_XCHART_8" localSheetId="4" hidden="1">#REF!</definedName>
    <definedName name="_15__123Graph_XCHART_8" hidden="1">#REF!</definedName>
    <definedName name="_2__123Graph_ADIAGR_22" localSheetId="1" hidden="1">#REF!</definedName>
    <definedName name="_2__123Graph_ADIAGR_22" localSheetId="2" hidden="1">#REF!</definedName>
    <definedName name="_2__123Graph_ADIAGR_22" localSheetId="3" hidden="1">#REF!</definedName>
    <definedName name="_2__123Graph_ADIAGR_22" localSheetId="4" hidden="1">#REF!</definedName>
    <definedName name="_2__123Graph_ADIAGR_22" hidden="1">#REF!</definedName>
    <definedName name="_3__123Graph_BCHART_7" localSheetId="1" hidden="1">#REF!</definedName>
    <definedName name="_3__123Graph_BCHART_7" localSheetId="2" hidden="1">#REF!</definedName>
    <definedName name="_3__123Graph_BCHART_7" localSheetId="3" hidden="1">#REF!</definedName>
    <definedName name="_3__123Graph_BCHART_7" localSheetId="4" hidden="1">#REF!</definedName>
    <definedName name="_3__123Graph_BCHART_7" hidden="1">#REF!</definedName>
    <definedName name="_4__123Graph_BCHART_8" localSheetId="1" hidden="1">#REF!</definedName>
    <definedName name="_4__123Graph_BCHART_8" localSheetId="2" hidden="1">#REF!</definedName>
    <definedName name="_4__123Graph_BCHART_8" localSheetId="3" hidden="1">#REF!</definedName>
    <definedName name="_4__123Graph_BCHART_8" localSheetId="4" hidden="1">#REF!</definedName>
    <definedName name="_4__123Graph_BCHART_8" hidden="1">#REF!</definedName>
    <definedName name="_5__123Graph_CCHART_7" localSheetId="0" hidden="1">#REF!</definedName>
    <definedName name="_5__123Graph_CCHART_7" localSheetId="1" hidden="1">#REF!</definedName>
    <definedName name="_5__123Graph_CCHART_7" localSheetId="2" hidden="1">#REF!</definedName>
    <definedName name="_5__123Graph_CCHART_7" localSheetId="3" hidden="1">#REF!</definedName>
    <definedName name="_5__123Graph_CCHART_7" localSheetId="4" hidden="1">#REF!</definedName>
    <definedName name="_5__123Graph_CCHART_7" hidden="1">#REF!</definedName>
    <definedName name="_6__123Graph_CCHART_8" localSheetId="1" hidden="1">#REF!</definedName>
    <definedName name="_6__123Graph_CCHART_8" localSheetId="2" hidden="1">#REF!</definedName>
    <definedName name="_6__123Graph_CCHART_8" localSheetId="3" hidden="1">#REF!</definedName>
    <definedName name="_6__123Graph_CCHART_8" localSheetId="4" hidden="1">#REF!</definedName>
    <definedName name="_6__123Graph_CCHART_8" hidden="1">#REF!</definedName>
    <definedName name="_7__123Graph_DCHART_8" localSheetId="1" hidden="1">#REF!</definedName>
    <definedName name="_7__123Graph_DCHART_8" localSheetId="2" hidden="1">#REF!</definedName>
    <definedName name="_7__123Graph_DCHART_8" localSheetId="3" hidden="1">#REF!</definedName>
    <definedName name="_7__123Graph_DCHART_8" localSheetId="4" hidden="1">#REF!</definedName>
    <definedName name="_7__123Graph_DCHART_8" hidden="1">#REF!</definedName>
    <definedName name="_8__123Graph_LBL_ACHART_7" localSheetId="1" hidden="1">#REF!</definedName>
    <definedName name="_8__123Graph_LBL_ACHART_7" localSheetId="2" hidden="1">#REF!</definedName>
    <definedName name="_8__123Graph_LBL_ACHART_7" localSheetId="3" hidden="1">#REF!</definedName>
    <definedName name="_8__123Graph_LBL_ACHART_7" localSheetId="4" hidden="1">#REF!</definedName>
    <definedName name="_8__123Graph_LBL_ACHART_7" hidden="1">#REF!</definedName>
    <definedName name="_9__123Graph_LBL_ADIAGR_22" localSheetId="0" hidden="1">#REF!</definedName>
    <definedName name="_9__123Graph_LBL_ADIAGR_22" localSheetId="1" hidden="1">#REF!</definedName>
    <definedName name="_9__123Graph_LBL_ADIAGR_22" localSheetId="2" hidden="1">#REF!</definedName>
    <definedName name="_9__123Graph_LBL_ADIAGR_22" localSheetId="3" hidden="1">#REF!</definedName>
    <definedName name="_9__123Graph_LBL_ADIAGR_22" localSheetId="4" hidden="1">#REF!</definedName>
    <definedName name="_9__123Graph_LBL_ADIAGR_22" hidden="1">#REF!</definedName>
    <definedName name="_b1" hidden="1">{"profit to cash flow",#N/A,FALSE,"IAS"}</definedName>
    <definedName name="_b2" hidden="1">{"uw output",#N/A,FALSE,"Sheet1"}</definedName>
    <definedName name="_Fill" localSheetId="0" hidden="1">#REF!</definedName>
    <definedName name="_Fill" localSheetId="1" hidden="1">#REF!</definedName>
    <definedName name="_Fill" localSheetId="2" hidden="1">#REF!</definedName>
    <definedName name="_Fill" localSheetId="3" hidden="1">#REF!</definedName>
    <definedName name="_Fill" localSheetId="4" hidden="1">#REF!</definedName>
    <definedName name="_Fill" hidden="1">#REF!</definedName>
    <definedName name="_xlnm._FilterDatabase" hidden="1">#REF!</definedName>
    <definedName name="_Key1" hidden="1">#REF!</definedName>
    <definedName name="_Key2" hidden="1">#REF!</definedName>
    <definedName name="_Order1" hidden="1">255</definedName>
    <definedName name="_Order2" hidden="1">255</definedName>
    <definedName name="_Parse_In" hidden="1">#REF!</definedName>
    <definedName name="_Parse_Out" hidden="1">#REF!</definedName>
    <definedName name="_Sort" localSheetId="1" hidden="1">#REF!</definedName>
    <definedName name="_Sort" localSheetId="2" hidden="1">#REF!</definedName>
    <definedName name="_Sort" localSheetId="3" hidden="1">#REF!</definedName>
    <definedName name="_Sort" localSheetId="4" hidden="1">#REF!</definedName>
    <definedName name="_Sort" hidden="1">#REF!</definedName>
    <definedName name="aaa" hidden="1">{"CF Assumptions",#N/A,FALSE,"Asu";#N/A,#N/A,FALSE,"Summary";#N/A,#N/A,FALSE,"CF (2)";#N/A,#N/A,FALSE,"C&amp;D";"SM1",#N/A,FALSE,"SM";"SM2",#N/A,FALSE,"SM";#N/A,#N/A,FALSE,"B&amp;T";"Mgmt1",#N/A,FALSE,"MGMT";"Mgmt2",#N/A,FALSE,"MGMT";"Rent1",#N/A,FALSE,"RENT";"Rent2",#N/A,FALSE,"RENT";#N/A,#N/A,FALSE,"HOSP";#N/A,#N/A,FALSE,"FIN";#N/A,#N/A,FALSE,"Notes"}</definedName>
    <definedName name="aaaa" hidden="1">{"'Eng (page2)'!$A$1:$D$52"}</definedName>
    <definedName name="aaaaa" hidden="1">{"'Eng (page2)'!$A$1:$D$52"}</definedName>
    <definedName name="AccessDatabase" hidden="1">"A:\CLPR88.mdb"</definedName>
    <definedName name="adf" hidden="1">{"CF Assumptions",#N/A,FALSE,"Asu";#N/A,#N/A,FALSE,"Summary";#N/A,#N/A,FALSE,"CF (2)";#N/A,#N/A,FALSE,"C&amp;D";"SM1",#N/A,FALSE,"SM";"SM2",#N/A,FALSE,"SM";#N/A,#N/A,FALSE,"B&amp;T";"Mgmt1",#N/A,FALSE,"MGMT";"Mgmt2",#N/A,FALSE,"MGMT";"Rent1",#N/A,FALSE,"RENT";"Rent2",#N/A,FALSE,"RENT";#N/A,#N/A,FALSE,"HOSP";#N/A,#N/A,FALSE,"FIN";#N/A,#N/A,FALSE,"Notes"}</definedName>
    <definedName name="adfasdflkjl" hidden="1">{"CF Assumptions",#N/A,FALSE,"Asu";#N/A,#N/A,FALSE,"Summary";#N/A,#N/A,FALSE,"CF (2)";#N/A,#N/A,FALSE,"C&amp;D";"SM1",#N/A,FALSE,"SM";"SM2",#N/A,FALSE,"SM";#N/A,#N/A,FALSE,"B&amp;T";"Mgmt1",#N/A,FALSE,"MGMT";"Mgmt2",#N/A,FALSE,"MGMT";"Rent1",#N/A,FALSE,"RENT";"Rent2",#N/A,FALSE,"RENT";#N/A,#N/A,FALSE,"HOSP";#N/A,#N/A,FALSE,"FIN";#N/A,#N/A,FALSE,"Notes"}</definedName>
    <definedName name="ajsdl" hidden="1">{"Rent1",#N/A,FALSE,"RENT";"Rent2",#N/A,FALSE,"RENT"}</definedName>
    <definedName name="ake" hidden="1">#REF!</definedName>
    <definedName name="AS2DocOpenMode" hidden="1">"AS2DocumentEdit"</definedName>
    <definedName name="asde" hidden="1">{"FB Assumptions",#N/A,FALSE,"Asu";"FB Cashflow 1",#N/A,FALSE,"F&amp;B";"FB Cashflow 2",#N/A,FALSE,"F&amp;B"}</definedName>
    <definedName name="asdefr"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sdf" hidden="1">{"Book Income",#N/A,FALSE,"B&amp;T";"Taxable Income",#N/A,FALSE,"B&amp;T"}</definedName>
    <definedName name="asdflj" hidden="1">{"CF Assumptions",#N/A,FALSE,"Asu";#N/A,#N/A,FALSE,"Summary";#N/A,#N/A,FALSE,"CF (2)";#N/A,#N/A,FALSE,"C&amp;D";"SM1",#N/A,FALSE,"SM";"SM2",#N/A,FALSE,"SM";#N/A,#N/A,FALSE,"B&amp;T";"Mgmt1",#N/A,FALSE,"MGMT";"Mgmt2",#N/A,FALSE,"MGMT";"Rent1",#N/A,FALSE,"RENT";"Rent2",#N/A,FALSE,"RENT";#N/A,#N/A,FALSE,"HOSP";#N/A,#N/A,FALSE,"FIN";#N/A,#N/A,FALSE,"Notes"}</definedName>
    <definedName name="asdifj" hidden="1">{"FB Assumptions",#N/A,FALSE,"Asu";"FB Cashflow 1",#N/A,FALSE,"F&amp;B";"FB Cashflow 2",#N/A,FALSE,"F&amp;B"}</definedName>
    <definedName name="asdkf"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u" hidden="1">{"Sensitivity1",#N/A,FALSE,"Sensitivity";"Sensitivity2",#N/A,FALSE,"Sensitivity"}</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it" hidden="1">{"FB Assumptions",#N/A,FALSE,"Asu";"FB Cashflow 1",#N/A,FALSE,"F&amp;B";"FB Cashflow 2",#N/A,FALSE,"F&amp;B"}</definedName>
    <definedName name="audit.test" hidden="1">{"FB Assumptions",#N/A,FALSE,"Asu";"FB Cashflow 1",#N/A,FALSE,"F&amp;B";"FB Cashflow 2",#N/A,FALSE,"F&amp;B"}</definedName>
    <definedName name="audit.test." hidden="1">{"Book Income",#N/A,FALSE,"B&amp;T";"Taxable Income",#N/A,FALSE,"B&amp;T"}</definedName>
    <definedName name="bb" hidden="1">{"all",#N/A,FALSE,"IAS"}</definedName>
    <definedName name="bbb" hidden="1">{"all up to lob5",#N/A,FALSE,"Sheet1"}</definedName>
    <definedName name="bbbb" hidden="1">{"fixed assets",#N/A,FALSE,"Sheet1"}</definedName>
    <definedName name="bbbbb" hidden="1">{"investment",#N/A,FALSE,"Sheet1"}</definedName>
    <definedName name="bbbbbb" hidden="1">{"lob one",#N/A,FALSE,"Sheet1"}</definedName>
    <definedName name="bbbbbbb" hidden="1">{"lob one part two",#N/A,FALSE,"Sheet1"}</definedName>
    <definedName name="bbbbbbbb" hidden="1">{"lob xl",#N/A,FALSE,"Sheet1"}</definedName>
    <definedName name="bbbbbbbbb" hidden="1">{"output first lob",#N/A,FALSE,"Sheet1"}</definedName>
    <definedName name="bbbbbbbbbb" hidden="1">{"overhead expenses",#N/A,FALSE,"Sheet1"}</definedName>
    <definedName name="cat" hidden="1">{"'Eng (page2)'!$A$1:$D$52"}</definedName>
    <definedName name="cc" hidden="1">{"'Eng (page2)'!$A$1:$D$52"}</definedName>
    <definedName name="Code" localSheetId="1" hidden="1">#REF!</definedName>
    <definedName name="Code" localSheetId="2" hidden="1">#REF!</definedName>
    <definedName name="Code" localSheetId="3" hidden="1">#REF!</definedName>
    <definedName name="Code" localSheetId="4" hidden="1">#REF!</definedName>
    <definedName name="Code" hidden="1">#REF!</definedName>
    <definedName name="Com" hidden="1">{"CF Assumptions",#N/A,FALSE,"Asu";#N/A,#N/A,FALSE,"Summary";#N/A,#N/A,FALSE,"CF (2)";#N/A,#N/A,FALSE,"C&amp;D";"SM1",#N/A,FALSE,"SM";"SM2",#N/A,FALSE,"SM";#N/A,#N/A,FALSE,"B&amp;T";"Mgmt1",#N/A,FALSE,"MGMT";"Mgmt2",#N/A,FALSE,"MGMT";"Rent1",#N/A,FALSE,"RENT";"Rent2",#N/A,FALSE,"RENT";#N/A,#N/A,FALSE,"HOSP";#N/A,#N/A,FALSE,"FIN";#N/A,#N/A,FALSE,"Notes"}</definedName>
    <definedName name="data1" localSheetId="1" hidden="1">#REF!</definedName>
    <definedName name="data1" localSheetId="2" hidden="1">#REF!</definedName>
    <definedName name="data1" localSheetId="3" hidden="1">#REF!</definedName>
    <definedName name="data1" localSheetId="4" hidden="1">#REF!</definedName>
    <definedName name="data1" hidden="1">#REF!</definedName>
    <definedName name="data2" localSheetId="1" hidden="1">#REF!</definedName>
    <definedName name="data2" localSheetId="2" hidden="1">#REF!</definedName>
    <definedName name="data2" localSheetId="3" hidden="1">#REF!</definedName>
    <definedName name="data2" localSheetId="4" hidden="1">#REF!</definedName>
    <definedName name="data2" hidden="1">#REF!</definedName>
    <definedName name="data3" localSheetId="1" hidden="1">#REF!</definedName>
    <definedName name="data3" localSheetId="2" hidden="1">#REF!</definedName>
    <definedName name="data3" localSheetId="3" hidden="1">#REF!</definedName>
    <definedName name="data3" localSheetId="4" hidden="1">#REF!</definedName>
    <definedName name="data3" hidden="1">#REF!</definedName>
    <definedName name="DD" hidden="1">{"FB Assumptions",#N/A,FALSE,"Asu";"FB Cashflow 1",#N/A,FALSE,"F&amp;B";"FB Cashflow 2",#N/A,FALSE,"F&amp;B"}</definedName>
    <definedName name="ddd" hidden="1">{"CF Assumptions",#N/A,FALSE,"Asu";#N/A,#N/A,FALSE,"Summary";#N/A,#N/A,FALSE,"CF (2)";#N/A,#N/A,FALSE,"C&amp;D";"SM1",#N/A,FALSE,"SM";"SM2",#N/A,FALSE,"SM";#N/A,#N/A,FALSE,"B&amp;T";"Mgmt1",#N/A,FALSE,"MGMT";"Mgmt2",#N/A,FALSE,"MGMT";"Rent1",#N/A,FALSE,"RENT";"Rent2",#N/A,FALSE,"RENT";#N/A,#N/A,FALSE,"HOSP";#N/A,#N/A,FALSE,"FIN";#N/A,#N/A,FALSE,"Notes"}</definedName>
    <definedName name="dddd" hidden="1">{"'Eng (page2)'!$A$1:$D$52"}</definedName>
    <definedName name="dddddd" hidden="1">{"'Eng (page2)'!$A$1:$D$52"}</definedName>
    <definedName name="ddddddd" hidden="1">{"CF Assumptions",#N/A,FALSE,"Asu";#N/A,#N/A,FALSE,"Summary";#N/A,#N/A,FALSE,"CF (2)";#N/A,#N/A,FALSE,"C&amp;D";"SM1",#N/A,FALSE,"SM";"SM2",#N/A,FALSE,"SM";#N/A,#N/A,FALSE,"B&amp;T";"Mgmt1",#N/A,FALSE,"MGMT";"Mgmt2",#N/A,FALSE,"MGMT";"Rent1",#N/A,FALSE,"RENT";"Rent2",#N/A,FALSE,"RENT";#N/A,#N/A,FALSE,"HOSP";#N/A,#N/A,FALSE,"FIN";#N/A,#N/A,FALSE,"Notes"}</definedName>
    <definedName name="Deee" hidden="1">{"CF Assumptions",#N/A,FALSE,"Asu";#N/A,#N/A,FALSE,"Summary";#N/A,#N/A,FALSE,"CF (2)";#N/A,#N/A,FALSE,"C&amp;D";"SM1",#N/A,FALSE,"SM";"SM2",#N/A,FALSE,"SM";#N/A,#N/A,FALSE,"B&amp;T";"Mgmt1",#N/A,FALSE,"MGMT";"Mgmt2",#N/A,FALSE,"MGMT";"Rent1",#N/A,FALSE,"RENT";"Rent2",#N/A,FALSE,"RENT";#N/A,#N/A,FALSE,"HOSP";#N/A,#N/A,FALSE,"FIN";#N/A,#N/A,FALSE,"Notes"}</definedName>
    <definedName name="dfgdfhfv" hidden="1">1</definedName>
    <definedName name="DFLGFADJKHGF" hidden="1">26</definedName>
    <definedName name="Discount" localSheetId="1" hidden="1">#REF!</definedName>
    <definedName name="Discount" localSheetId="2" hidden="1">#REF!</definedName>
    <definedName name="Discount" localSheetId="3" hidden="1">#REF!</definedName>
    <definedName name="Discount" localSheetId="4" hidden="1">#REF!</definedName>
    <definedName name="Discount" hidden="1">#REF!</definedName>
    <definedName name="display_area_2" localSheetId="1" hidden="1">#REF!</definedName>
    <definedName name="display_area_2" localSheetId="2" hidden="1">#REF!</definedName>
    <definedName name="display_area_2" localSheetId="3" hidden="1">#REF!</definedName>
    <definedName name="display_area_2" localSheetId="4" hidden="1">#REF!</definedName>
    <definedName name="display_area_2" hidden="1">#REF!</definedName>
    <definedName name="dooe" hidden="1">{"'Eng (page2)'!$A$1:$D$52"}</definedName>
    <definedName name="ee" hidden="1">{"'Eng (page2)'!$A$1:$D$52"}</definedName>
    <definedName name="eeee" hidden="1">{"'Eng (page2)'!$A$1:$D$52"}</definedName>
    <definedName name="EV__LASTREFTIME__" hidden="1">38924.6922106482</definedName>
    <definedName name="f" hidden="1">{"FB Assumptions",#N/A,FALSE,"Asu";"FB Cashflow 1",#N/A,FALSE,"F&amp;B";"FB Cashflow 2",#N/A,FALSE,"F&amp;B"}</definedName>
    <definedName name="FCode" localSheetId="1" hidden="1">#REF!</definedName>
    <definedName name="FCode" localSheetId="2" hidden="1">#REF!</definedName>
    <definedName name="FCode" localSheetId="3" hidden="1">#REF!</definedName>
    <definedName name="FCode" localSheetId="4" hidden="1">#REF!</definedName>
    <definedName name="FCode" hidden="1">#REF!</definedName>
    <definedName name="fdgggg" hidden="1">"3RHIIYBU7DN3F5E7HSRIG7OTJ"</definedName>
    <definedName name="fff" hidden="1">{"'Eng (page2)'!$A$1:$D$52"}</definedName>
    <definedName name="FGHFHADBGDF" hidden="1">26</definedName>
    <definedName name="FJK" hidden="1">"3MXAD5LO7CKS15J6SZUAVPLRB"</definedName>
    <definedName name="gh" hidden="1">{"'Eng (page2)'!$A$1:$D$52"}</definedName>
    <definedName name="ghuu" hidden="1">{"'Eng (page2)'!$A$1:$D$52"}</definedName>
    <definedName name="HiddenRows" localSheetId="1" hidden="1">#REF!</definedName>
    <definedName name="HiddenRows" localSheetId="2" hidden="1">#REF!</definedName>
    <definedName name="HiddenRows" localSheetId="3" hidden="1">#REF!</definedName>
    <definedName name="HiddenRows" localSheetId="4" hidden="1">#REF!</definedName>
    <definedName name="HiddenRows" hidden="1">#REF!</definedName>
    <definedName name="HTML_CodePage" hidden="1">874</definedName>
    <definedName name="HTML_Control" hidden="1">{"'Eng (page2)'!$A$1:$D$52"}</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4" hidden="1">TRUE</definedName>
    <definedName name="HTML_OS" hidden="1">0</definedName>
    <definedName name="HTML_PathFile" hidden="1">"c:\fer2.html"</definedName>
    <definedName name="HTML_Title" hidden="1">""</definedName>
    <definedName name="im" hidden="1">{"'Eng (page2)'!$A$1:$D$52"}</definedName>
    <definedName name="intarnal" hidden="1">{"CF Assumptions",#N/A,FALSE,"Asu";#N/A,#N/A,FALSE,"Summary";#N/A,#N/A,FALSE,"CF (2)";#N/A,#N/A,FALSE,"C&amp;D";"SM1",#N/A,FALSE,"SM";"SM2",#N/A,FALSE,"SM";#N/A,#N/A,FALSE,"B&amp;T";"Mgmt1",#N/A,FALSE,"MGMT";"Mgmt2",#N/A,FALSE,"MGMT";"Rent1",#N/A,FALSE,"RENT";"Rent2",#N/A,FALSE,"RENT";#N/A,#N/A,FALSE,"HOSP";#N/A,#N/A,FALSE,"FIN";#N/A,#N/A,FALSE,"Notes"}</definedName>
    <definedName name="inter"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interim" hidden="1">{"Book Income",#N/A,FALSE,"B&amp;T";"Taxable Income",#N/A,FALSE,"B&amp;T"}</definedName>
    <definedName name="klk" hidden="1">{"'Eng (page2)'!$A$1:$D$52"}</definedName>
    <definedName name="ll" hidden="1">{"'Eng (page2)'!$A$1:$D$52"}</definedName>
    <definedName name="llll" hidden="1">{"'Eng (page2)'!$A$1:$D$52"}</definedName>
    <definedName name="llllll"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m" hidden="1">{"Book Income",#N/A,FALSE,"B&amp;T";"Taxable Income",#N/A,FALSE,"B&amp;T"}</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hidden="1">{"Book Income",#N/A,FALSE,"B&amp;T";"Taxable Income",#N/A,FALSE,"B&amp;T"}</definedName>
    <definedName name="nfjbhfjjkf" hidden="1">"EBP"</definedName>
    <definedName name="nut" hidden="1">{"Golf Assumptions",#N/A,FALSE,"Asu";"Golf PF1",#N/A,FALSE,"Golf";"Golf PF2",#N/A,FALSE,"Golf";"Golf Dep1",#N/A,FALSE,"Golf";"Golf Dep2",#N/A,FALSE,"Golf"}</definedName>
    <definedName name="O" hidden="1">{"'Eng (page2)'!$A$1:$D$52"}</definedName>
    <definedName name="OrderTable" localSheetId="1" hidden="1">#REF!</definedName>
    <definedName name="OrderTable" localSheetId="2" hidden="1">#REF!</definedName>
    <definedName name="OrderTable" localSheetId="3" hidden="1">#REF!</definedName>
    <definedName name="OrderTable" localSheetId="4" hidden="1">#REF!</definedName>
    <definedName name="OrderTable" hidden="1">#REF!</definedName>
    <definedName name="P" hidden="1">{"'Eng (page2)'!$A$1:$D$52"}</definedName>
    <definedName name="_xlnm.Print_Area" localSheetId="0">'BS2-3'!$A$1:$N$98</definedName>
    <definedName name="_xlnm.Print_Area" localSheetId="5">'CF10'!$A$1:$L$57</definedName>
    <definedName name="ProdForm" localSheetId="1" hidden="1">#REF!</definedName>
    <definedName name="ProdForm" localSheetId="2" hidden="1">#REF!</definedName>
    <definedName name="ProdForm" localSheetId="3" hidden="1">#REF!</definedName>
    <definedName name="ProdForm" localSheetId="4" hidden="1">#REF!</definedName>
    <definedName name="ProdForm" hidden="1">#REF!</definedName>
    <definedName name="Product" localSheetId="1" hidden="1">#REF!</definedName>
    <definedName name="Product" localSheetId="2" hidden="1">#REF!</definedName>
    <definedName name="Product" localSheetId="3" hidden="1">#REF!</definedName>
    <definedName name="Product" localSheetId="4" hidden="1">#REF!</definedName>
    <definedName name="Product" hidden="1">#REF!</definedName>
    <definedName name="qq" hidden="1">{"'Eng (page2)'!$A$1:$D$52"}</definedName>
    <definedName name="qqqq" hidden="1">{"'Eng (page2)'!$A$1:$D$52"}</definedName>
    <definedName name="RCArea" localSheetId="1" hidden="1">#REF!</definedName>
    <definedName name="RCArea" localSheetId="2" hidden="1">#REF!</definedName>
    <definedName name="RCArea" localSheetId="3" hidden="1">#REF!</definedName>
    <definedName name="RCArea" localSheetId="4" hidden="1">#REF!</definedName>
    <definedName name="RCArea" hidden="1">#REF!</definedName>
    <definedName name="RJE_Owner" hidden="1">{"Book Income",#N/A,FALSE,"B&amp;T";"Taxable Income",#N/A,FALSE,"B&amp;T"}</definedName>
    <definedName name="rrrr" hidden="1">{"'Eng (page2)'!$A$1:$D$52"}</definedName>
    <definedName name="sA" hidden="1">{"'Eng (page2)'!$A$1:$D$52"}</definedName>
    <definedName name="SAPBEXhrIndnt" hidden="1">1</definedName>
    <definedName name="SAPBEXrevision" hidden="1">1</definedName>
    <definedName name="SAPBEXsysID" hidden="1">"EBP"</definedName>
    <definedName name="SAPBEXwbID" hidden="1">"3I6LE5C87I6YYGOOBB4LEX087"</definedName>
    <definedName name="software" hidden="1">{"'Eng (page2)'!$A$1:$D$52"}</definedName>
    <definedName name="Sort" hidden="1">#REF!</definedName>
    <definedName name="SpecialPrice" localSheetId="1" hidden="1">#REF!</definedName>
    <definedName name="SpecialPrice" localSheetId="2" hidden="1">#REF!</definedName>
    <definedName name="SpecialPrice" localSheetId="3" hidden="1">#REF!</definedName>
    <definedName name="SpecialPrice" localSheetId="4" hidden="1">#REF!</definedName>
    <definedName name="SpecialPrice" hidden="1">#REF!</definedName>
    <definedName name="ss" hidden="1">{"Book Income",#N/A,FALSE,"B&amp;T";"Taxable Income",#N/A,FALSE,"B&amp;T"}</definedName>
    <definedName name="sss" hidden="1">{"'Eng (page2)'!$A$1:$D$52"}</definedName>
    <definedName name="ssssssssssss"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tbl_ProdInfo" localSheetId="1" hidden="1">#REF!</definedName>
    <definedName name="tbl_ProdInfo" localSheetId="2" hidden="1">#REF!</definedName>
    <definedName name="tbl_ProdInfo" localSheetId="3" hidden="1">#REF!</definedName>
    <definedName name="tbl_ProdInfo" localSheetId="4" hidden="1">#REF!</definedName>
    <definedName name="tbl_ProdInfo" hidden="1">#REF!</definedName>
    <definedName name="test" localSheetId="0" hidden="1">{"investment",#N/A,FALSE,"Sheet1"}</definedName>
    <definedName name="test" localSheetId="3" hidden="1">{"investment",#N/A,FALSE,"Sheet1"}</definedName>
    <definedName name="test" localSheetId="4" hidden="1">{"investment",#N/A,FALSE,"Sheet1"}</definedName>
    <definedName name="test" hidden="1">{"investment",#N/A,FALSE,"Sheet1"}</definedName>
    <definedName name="test4" localSheetId="0" hidden="1">{"lob one",#N/A,FALSE,"Sheet1"}</definedName>
    <definedName name="test4" localSheetId="3" hidden="1">{"lob one",#N/A,FALSE,"Sheet1"}</definedName>
    <definedName name="test4" localSheetId="4" hidden="1">{"lob one",#N/A,FALSE,"Sheet1"}</definedName>
    <definedName name="test4" hidden="1">{"lob one",#N/A,FALSE,"Sheet1"}</definedName>
    <definedName name="TextRefCopyRangeCount" hidden="1">3</definedName>
    <definedName name="tre4r564t" hidden="1">{"'Eng (page2)'!$A$1:$D$52"}</definedName>
    <definedName name="U" hidden="1">{"'Eng (page2)'!$A$1:$D$52"}</definedName>
    <definedName name="UU" hidden="1">{"Book Income",#N/A,FALSE,"B&amp;T";"Taxable Income",#N/A,FALSE,"B&amp;T"}</definedName>
    <definedName name="wrn.all." localSheetId="0" hidden="1">{"all",#N/A,FALSE,"IAS"}</definedName>
    <definedName name="wrn.all." localSheetId="3" hidden="1">{"all",#N/A,FALSE,"IAS"}</definedName>
    <definedName name="wrn.all." localSheetId="4" hidden="1">{"all",#N/A,FALSE,"IAS"}</definedName>
    <definedName name="wrn.all." hidden="1">{"all",#N/A,FALSE,"IAS"}</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up._.to._.lob5." localSheetId="0" hidden="1">{"all up to lob5",#N/A,FALSE,"Sheet1"}</definedName>
    <definedName name="wrn.all._.up._.to._.lob5." localSheetId="3" hidden="1">{"all up to lob5",#N/A,FALSE,"Sheet1"}</definedName>
    <definedName name="wrn.all._.up._.to._.lob5." localSheetId="4" hidden="1">{"all up to lob5",#N/A,FALSE,"Sheet1"}</definedName>
    <definedName name="wrn.all._.up._.to._.lob5." hidden="1">{"all up to lob5",#N/A,FALSE,"Sheet1"}</definedName>
    <definedName name="wrn.all.new" localSheetId="0" hidden="1">{"all",#N/A,FALSE,"IAS"}</definedName>
    <definedName name="wrn.all.new" localSheetId="3" hidden="1">{"all",#N/A,FALSE,"IAS"}</definedName>
    <definedName name="wrn.all.new" localSheetId="4" hidden="1">{"all",#N/A,FALSE,"IAS"}</definedName>
    <definedName name="wrn.all.new" hidden="1">{"all",#N/A,FALSE,"IAS"}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fff" hidden="1">{"FB Assumptions",#N/A,FALSE,"Asu";"FB Cashflow 1",#N/A,FALSE,"F&amp;B";"FB Cashflow 2",#N/A,FALSE,"F&amp;B"}</definedName>
    <definedName name="wrn.fixed._.assets." localSheetId="0" hidden="1">{"fixed assets",#N/A,FALSE,"Sheet1"}</definedName>
    <definedName name="wrn.fixed._.assets." localSheetId="3" hidden="1">{"fixed assets",#N/A,FALSE,"Sheet1"}</definedName>
    <definedName name="wrn.fixed._.assets." localSheetId="4" hidden="1">{"fixed assets",#N/A,FALSE,"Sheet1"}</definedName>
    <definedName name="wrn.fixed._.assets." hidden="1">{"fixed assets",#N/A,FALSE,"Sheet1"}</definedName>
    <definedName name="wrn.Food_Bee" hidden="1">{"FB Assumptions",#N/A,FALSE,"Asu";"FB Cashflow 1",#N/A,FALSE,"F&amp;B";"FB Cashflow 2",#N/A,FALSE,"F&amp;B"}</definedName>
    <definedName name="wrn.Food_Beverage." hidden="1">{"FB Assumptions",#N/A,FALSE,"Asu";"FB Cashflow 1",#N/A,FALSE,"F&amp;B";"FB Cashflow 2",#N/A,FALSE,"F&amp;B"}</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Golf." hidden="1">{"Golf Assumptions",#N/A,FALSE,"Asu";"Golf PF1",#N/A,FALSE,"Golf";"Golf PF2",#N/A,FALSE,"Golf";"Golf Dep1",#N/A,FALSE,"Golf";"Golf Dep2",#N/A,FALSE,"Golf"}</definedName>
    <definedName name="wrn.Income." hidden="1">{"Book Income",#N/A,FALSE,"B&amp;T";"Taxable Income",#N/A,FALSE,"B&amp;T"}</definedName>
    <definedName name="wrn.investment." localSheetId="0" hidden="1">{"investment",#N/A,FALSE,"Sheet1"}</definedName>
    <definedName name="wrn.investment." localSheetId="3" hidden="1">{"investment",#N/A,FALSE,"Sheet1"}</definedName>
    <definedName name="wrn.investment." localSheetId="4" hidden="1">{"investment",#N/A,FALSE,"Sheet1"}</definedName>
    <definedName name="wrn.investment." hidden="1">{"investment",#N/A,FALSE,"Sheet1"}</definedName>
    <definedName name="wrn.lob._.one." localSheetId="0" hidden="1">{"lob one",#N/A,FALSE,"Sheet1"}</definedName>
    <definedName name="wrn.lob._.one." localSheetId="3" hidden="1">{"lob one",#N/A,FALSE,"Sheet1"}</definedName>
    <definedName name="wrn.lob._.one." localSheetId="4" hidden="1">{"lob one",#N/A,FALSE,"Sheet1"}</definedName>
    <definedName name="wrn.lob._.one." hidden="1">{"lob one",#N/A,FALSE,"Sheet1"}</definedName>
    <definedName name="wrn.lob._.one._.part._.two." localSheetId="0" hidden="1">{"lob one part two",#N/A,FALSE,"Sheet1"}</definedName>
    <definedName name="wrn.lob._.one._.part._.two." localSheetId="3" hidden="1">{"lob one part two",#N/A,FALSE,"Sheet1"}</definedName>
    <definedName name="wrn.lob._.one._.part._.two." localSheetId="4" hidden="1">{"lob one part two",#N/A,FALSE,"Sheet1"}</definedName>
    <definedName name="wrn.lob._.one._.part._.two." hidden="1">{"lob one part two",#N/A,FALSE,"Sheet1"}</definedName>
    <definedName name="wrn.lob._.xl." localSheetId="0" hidden="1">{"lob xl",#N/A,FALSE,"Sheet1"}</definedName>
    <definedName name="wrn.lob._.xl." localSheetId="3" hidden="1">{"lob xl",#N/A,FALSE,"Sheet1"}</definedName>
    <definedName name="wrn.lob._.xl." localSheetId="4" hidden="1">{"lob xl",#N/A,FALSE,"Sheet1"}</definedName>
    <definedName name="wrn.lob._.xl." hidden="1">{"lob xl",#N/A,FALSE,"Sheet1"}</definedName>
    <definedName name="wrn.output._.first._.lob." localSheetId="0" hidden="1">{"output first lob",#N/A,FALSE,"Sheet1"}</definedName>
    <definedName name="wrn.output._.first._.lob." localSheetId="3" hidden="1">{"output first lob",#N/A,FALSE,"Sheet1"}</definedName>
    <definedName name="wrn.output._.first._.lob." localSheetId="4" hidden="1">{"output first lob",#N/A,FALSE,"Sheet1"}</definedName>
    <definedName name="wrn.output._.first._.lob." hidden="1">{"output first lob",#N/A,FALSE,"Sheet1"}</definedName>
    <definedName name="wrn.overhead._.expenses." localSheetId="0" hidden="1">{"overhead expenses",#N/A,FALSE,"Sheet1"}</definedName>
    <definedName name="wrn.overhead._.expenses." localSheetId="3" hidden="1">{"overhead expenses",#N/A,FALSE,"Sheet1"}</definedName>
    <definedName name="wrn.overhead._.expenses." localSheetId="4" hidden="1">{"overhead expenses",#N/A,FALSE,"Sheet1"}</definedName>
    <definedName name="wrn.overhead._.expenses." hidden="1">{"overhead expenses",#N/A,FALSE,"Sheet1"}</definedName>
    <definedName name="wrn.profit._.to._.cash._.flow." localSheetId="0" hidden="1">{"profit to cash flow",#N/A,FALSE,"IAS"}</definedName>
    <definedName name="wrn.profit._.to._.cash._.flow." localSheetId="3" hidden="1">{"profit to cash flow",#N/A,FALSE,"IAS"}</definedName>
    <definedName name="wrn.profit._.to._.cash._.flow." localSheetId="4" hidden="1">{"profit to cash flow",#N/A,FALSE,"IAS"}</definedName>
    <definedName name="wrn.profit._.to._.cash._.flow." hidden="1">{"profit to cash flow",#N/A,FALSE,"IAS"}</definedName>
    <definedName name="wrn.Rent." hidden="1">{"Rent1",#N/A,FALSE,"RENT";"Rent2",#N/A,FALSE,"RENT"}</definedName>
    <definedName name="wrn.Sensitive." hidden="1">{"Sensitivity1",#N/A,FALSE,"Sensitivity";"Sensitivity2",#N/A,FALSE,"Sensitivity"}</definedName>
    <definedName name="wrn.Steering._.Committee." hidden="1">{"CF Assumptions",#N/A,FALSE,"Asu";#N/A,#N/A,FALSE,"Summary";#N/A,#N/A,FALSE,"CF (2)";#N/A,#N/A,FALSE,"SM";#N/A,#N/A,FALSE,"C&amp;D";#N/A,#N/A,FALSE,"MGMT";#N/A,#N/A,FALSE,"Notes"}</definedName>
    <definedName name="wrn.uw._.output." localSheetId="0" hidden="1">{"uw output",#N/A,FALSE,"Sheet1"}</definedName>
    <definedName name="wrn.uw._.output." localSheetId="3" hidden="1">{"uw output",#N/A,FALSE,"Sheet1"}</definedName>
    <definedName name="wrn.uw._.output." localSheetId="4" hidden="1">{"uw output",#N/A,FALSE,"Sheet1"}</definedName>
    <definedName name="wrn.uw._.output." hidden="1">{"uw output",#N/A,FALSE,"Sheet1"}</definedName>
    <definedName name="ww" hidden="1">{"'Eng (page2)'!$A$1:$D$52"}</definedName>
    <definedName name="x" hidden="1">{"CF Assumptions",#N/A,FALSE,"Asu";#N/A,#N/A,FALSE,"Summary";#N/A,#N/A,FALSE,"CF (2)";#N/A,#N/A,FALSE,"C&amp;D";"SM1",#N/A,FALSE,"SM";"SM2",#N/A,FALSE,"SM";#N/A,#N/A,FALSE,"B&amp;T";"Mgmt1",#N/A,FALSE,"MGMT";"Mgmt2",#N/A,FALSE,"MGMT";"Rent1",#N/A,FALSE,"RENT";"Rent2",#N/A,FALSE,"RENT";#N/A,#N/A,FALSE,"HOSP";#N/A,#N/A,FALSE,"FIN";#N/A,#N/A,FALSE,"Notes"}</definedName>
    <definedName name="XLRPARAMS_MonthDate" hidden="1">#REF!</definedName>
    <definedName name="XREF_COLUMN_1" localSheetId="1" hidden="1">#REF!</definedName>
    <definedName name="XREF_COLUMN_1" localSheetId="2" hidden="1">#REF!</definedName>
    <definedName name="XREF_COLUMN_1" localSheetId="3" hidden="1">#REF!</definedName>
    <definedName name="XREF_COLUMN_1" localSheetId="4" hidden="1">#REF!</definedName>
    <definedName name="XREF_COLUMN_1" hidden="1">#REF!</definedName>
    <definedName name="XREF_COLUMN_10" localSheetId="1" hidden="1">#REF!</definedName>
    <definedName name="XREF_COLUMN_10" localSheetId="2" hidden="1">#REF!</definedName>
    <definedName name="XREF_COLUMN_10" localSheetId="3" hidden="1">#REF!</definedName>
    <definedName name="XREF_COLUMN_10" localSheetId="4" hidden="1">#REF!</definedName>
    <definedName name="XREF_COLUMN_10" hidden="1">#REF!</definedName>
    <definedName name="XREF_COLUMN_11" localSheetId="1" hidden="1">#REF!</definedName>
    <definedName name="XREF_COLUMN_11" localSheetId="2" hidden="1">#REF!</definedName>
    <definedName name="XREF_COLUMN_11" localSheetId="3" hidden="1">#REF!</definedName>
    <definedName name="XREF_COLUMN_11" localSheetId="4" hidden="1">#REF!</definedName>
    <definedName name="XREF_COLUMN_11" hidden="1">#REF!</definedName>
    <definedName name="XREF_COLUMN_2" localSheetId="1" hidden="1">#REF!</definedName>
    <definedName name="XREF_COLUMN_2" localSheetId="2" hidden="1">#REF!</definedName>
    <definedName name="XREF_COLUMN_2" localSheetId="3" hidden="1">#REF!</definedName>
    <definedName name="XREF_COLUMN_2" localSheetId="4" hidden="1">#REF!</definedName>
    <definedName name="XREF_COLUMN_2" hidden="1">#REF!</definedName>
    <definedName name="XREF_COLUMN_3" localSheetId="1" hidden="1">#REF!</definedName>
    <definedName name="XREF_COLUMN_3" localSheetId="2" hidden="1">#REF!</definedName>
    <definedName name="XREF_COLUMN_3" localSheetId="3" hidden="1">#REF!</definedName>
    <definedName name="XREF_COLUMN_3" localSheetId="4" hidden="1">#REF!</definedName>
    <definedName name="XREF_COLUMN_3" hidden="1">#REF!</definedName>
    <definedName name="XREF_COLUMN_5" localSheetId="1" hidden="1">#REF!</definedName>
    <definedName name="XREF_COLUMN_5" localSheetId="2" hidden="1">#REF!</definedName>
    <definedName name="XREF_COLUMN_5" localSheetId="3" hidden="1">#REF!</definedName>
    <definedName name="XREF_COLUMN_5" localSheetId="4" hidden="1">#REF!</definedName>
    <definedName name="XREF_COLUMN_5" hidden="1">#REF!</definedName>
    <definedName name="XREF_COLUMN_8" localSheetId="1" hidden="1">#REF!</definedName>
    <definedName name="XREF_COLUMN_8" localSheetId="2" hidden="1">#REF!</definedName>
    <definedName name="XREF_COLUMN_8" localSheetId="3" hidden="1">#REF!</definedName>
    <definedName name="XREF_COLUMN_8" localSheetId="4" hidden="1">#REF!</definedName>
    <definedName name="XREF_COLUMN_8" hidden="1">#REF!</definedName>
    <definedName name="XREF_COLUMN_9" localSheetId="1" hidden="1">#REF!</definedName>
    <definedName name="XREF_COLUMN_9" localSheetId="2" hidden="1">#REF!</definedName>
    <definedName name="XREF_COLUMN_9" localSheetId="3" hidden="1">#REF!</definedName>
    <definedName name="XREF_COLUMN_9" localSheetId="4" hidden="1">#REF!</definedName>
    <definedName name="XREF_COLUMN_9" hidden="1">#REF!</definedName>
    <definedName name="XRefActiveRow" localSheetId="1" hidden="1">#REF!</definedName>
    <definedName name="XRefActiveRow" localSheetId="2" hidden="1">#REF!</definedName>
    <definedName name="XRefActiveRow" localSheetId="3" hidden="1">#REF!</definedName>
    <definedName name="XRefActiveRow" localSheetId="4" hidden="1">#REF!</definedName>
    <definedName name="XRefActiveRow" hidden="1">#REF!</definedName>
    <definedName name="XRefColumnsCount" hidden="1">3</definedName>
    <definedName name="XRefCopy1" localSheetId="1" hidden="1">#REF!</definedName>
    <definedName name="XRefCopy1" localSheetId="2" hidden="1">#REF!</definedName>
    <definedName name="XRefCopy1" localSheetId="3" hidden="1">#REF!</definedName>
    <definedName name="XRefCopy1" localSheetId="4" hidden="1">#REF!</definedName>
    <definedName name="XRefCopy1" hidden="1">#REF!</definedName>
    <definedName name="XRefCopy1Row" localSheetId="1" hidden="1">#REF!</definedName>
    <definedName name="XRefCopy1Row" localSheetId="2" hidden="1">#REF!</definedName>
    <definedName name="XRefCopy1Row" localSheetId="3" hidden="1">#REF!</definedName>
    <definedName name="XRefCopy1Row" localSheetId="4" hidden="1">#REF!</definedName>
    <definedName name="XRefCopy1Row" hidden="1">#REF!</definedName>
    <definedName name="XRefCopy2" localSheetId="1" hidden="1">#REF!</definedName>
    <definedName name="XRefCopy2" localSheetId="2" hidden="1">#REF!</definedName>
    <definedName name="XRefCopy2" localSheetId="3" hidden="1">#REF!</definedName>
    <definedName name="XRefCopy2" localSheetId="4" hidden="1">#REF!</definedName>
    <definedName name="XRefCopy2" hidden="1">#REF!</definedName>
    <definedName name="XRefCopy2Row" localSheetId="1" hidden="1">#REF!</definedName>
    <definedName name="XRefCopy2Row" localSheetId="2" hidden="1">#REF!</definedName>
    <definedName name="XRefCopy2Row" localSheetId="3" hidden="1">#REF!</definedName>
    <definedName name="XRefCopy2Row" localSheetId="4" hidden="1">#REF!</definedName>
    <definedName name="XRefCopy2Row" hidden="1">#REF!</definedName>
    <definedName name="XRefCopy3Row" localSheetId="1" hidden="1">#REF!</definedName>
    <definedName name="XRefCopy3Row" localSheetId="2" hidden="1">#REF!</definedName>
    <definedName name="XRefCopy3Row" localSheetId="3" hidden="1">#REF!</definedName>
    <definedName name="XRefCopy3Row" localSheetId="4" hidden="1">#REF!</definedName>
    <definedName name="XRefCopy3Row" hidden="1">#REF!</definedName>
    <definedName name="XRefCopy4" localSheetId="1" hidden="1">#REF!</definedName>
    <definedName name="XRefCopy4" localSheetId="2" hidden="1">#REF!</definedName>
    <definedName name="XRefCopy4" localSheetId="3" hidden="1">#REF!</definedName>
    <definedName name="XRefCopy4" localSheetId="4" hidden="1">#REF!</definedName>
    <definedName name="XRefCopy4" hidden="1">#REF!</definedName>
    <definedName name="XRefCopy4Row" localSheetId="1" hidden="1">#REF!</definedName>
    <definedName name="XRefCopy4Row" localSheetId="2" hidden="1">#REF!</definedName>
    <definedName name="XRefCopy4Row" localSheetId="3" hidden="1">#REF!</definedName>
    <definedName name="XRefCopy4Row" localSheetId="4" hidden="1">#REF!</definedName>
    <definedName name="XRefCopy4Row" hidden="1">#REF!</definedName>
    <definedName name="XRefCopy6" localSheetId="1" hidden="1">#REF!</definedName>
    <definedName name="XRefCopy6" localSheetId="2" hidden="1">#REF!</definedName>
    <definedName name="XRefCopy6" localSheetId="3" hidden="1">#REF!</definedName>
    <definedName name="XRefCopy6" localSheetId="4" hidden="1">#REF!</definedName>
    <definedName name="XRefCopy6" hidden="1">#REF!</definedName>
    <definedName name="XRefCopyRangeCount" hidden="1">4</definedName>
    <definedName name="XRefPaste1" localSheetId="1" hidden="1">#REF!</definedName>
    <definedName name="XRefPaste1" localSheetId="2" hidden="1">#REF!</definedName>
    <definedName name="XRefPaste1" localSheetId="3" hidden="1">#REF!</definedName>
    <definedName name="XRefPaste1" localSheetId="4" hidden="1">#REF!</definedName>
    <definedName name="XRefPaste1" hidden="1">#REF!</definedName>
    <definedName name="XRefPaste1Row" localSheetId="1" hidden="1">#REF!</definedName>
    <definedName name="XRefPaste1Row" localSheetId="2" hidden="1">#REF!</definedName>
    <definedName name="XRefPaste1Row" localSheetId="3" hidden="1">#REF!</definedName>
    <definedName name="XRefPaste1Row" localSheetId="4" hidden="1">#REF!</definedName>
    <definedName name="XRefPaste1Row" hidden="1">#REF!</definedName>
    <definedName name="XRefPaste2" localSheetId="1" hidden="1">#REF!</definedName>
    <definedName name="XRefPaste2" localSheetId="2" hidden="1">#REF!</definedName>
    <definedName name="XRefPaste2" localSheetId="3" hidden="1">#REF!</definedName>
    <definedName name="XRefPaste2" localSheetId="4" hidden="1">#REF!</definedName>
    <definedName name="XRefPaste2" hidden="1">#REF!</definedName>
    <definedName name="XRefPaste2Row" localSheetId="1" hidden="1">#REF!</definedName>
    <definedName name="XRefPaste2Row" localSheetId="2" hidden="1">#REF!</definedName>
    <definedName name="XRefPaste2Row" localSheetId="3" hidden="1">#REF!</definedName>
    <definedName name="XRefPaste2Row" localSheetId="4" hidden="1">#REF!</definedName>
    <definedName name="XRefPaste2Row" hidden="1">#REF!</definedName>
    <definedName name="XRefPaste3" localSheetId="1" hidden="1">#REF!</definedName>
    <definedName name="XRefPaste3" localSheetId="2" hidden="1">#REF!</definedName>
    <definedName name="XRefPaste3" localSheetId="3" hidden="1">#REF!</definedName>
    <definedName name="XRefPaste3" localSheetId="4" hidden="1">#REF!</definedName>
    <definedName name="XRefPaste3" hidden="1">#REF!</definedName>
    <definedName name="XRefPaste3Row" localSheetId="1" hidden="1">#REF!</definedName>
    <definedName name="XRefPaste3Row" localSheetId="2" hidden="1">#REF!</definedName>
    <definedName name="XRefPaste3Row" localSheetId="3" hidden="1">#REF!</definedName>
    <definedName name="XRefPaste3Row" localSheetId="4" hidden="1">#REF!</definedName>
    <definedName name="XRefPaste3Row" hidden="1">#REF!</definedName>
    <definedName name="XRefPaste4" localSheetId="1" hidden="1">#REF!</definedName>
    <definedName name="XRefPaste4" localSheetId="2" hidden="1">#REF!</definedName>
    <definedName name="XRefPaste4" localSheetId="3" hidden="1">#REF!</definedName>
    <definedName name="XRefPaste4" localSheetId="4" hidden="1">#REF!</definedName>
    <definedName name="XRefPaste4" hidden="1">#REF!</definedName>
    <definedName name="XRefPaste4Row" localSheetId="1" hidden="1">#REF!</definedName>
    <definedName name="XRefPaste4Row" localSheetId="2" hidden="1">#REF!</definedName>
    <definedName name="XRefPaste4Row" localSheetId="3" hidden="1">#REF!</definedName>
    <definedName name="XRefPaste4Row" localSheetId="4" hidden="1">#REF!</definedName>
    <definedName name="XRefPaste4Row" hidden="1">#REF!</definedName>
    <definedName name="XRefPaste5" localSheetId="1" hidden="1">#REF!</definedName>
    <definedName name="XRefPaste5" localSheetId="2" hidden="1">#REF!</definedName>
    <definedName name="XRefPaste5" localSheetId="3" hidden="1">#REF!</definedName>
    <definedName name="XRefPaste5" localSheetId="4" hidden="1">#REF!</definedName>
    <definedName name="XRefPaste5" hidden="1">#REF!</definedName>
    <definedName name="XRefPaste6" localSheetId="1" hidden="1">#REF!</definedName>
    <definedName name="XRefPaste6" localSheetId="2" hidden="1">#REF!</definedName>
    <definedName name="XRefPaste6" localSheetId="3" hidden="1">#REF!</definedName>
    <definedName name="XRefPaste6" localSheetId="4" hidden="1">#REF!</definedName>
    <definedName name="XRefPaste6" hidden="1">#REF!</definedName>
    <definedName name="XRefPaste6Row" localSheetId="1" hidden="1">#REF!</definedName>
    <definedName name="XRefPaste6Row" localSheetId="2" hidden="1">#REF!</definedName>
    <definedName name="XRefPaste6Row" localSheetId="3" hidden="1">#REF!</definedName>
    <definedName name="XRefPaste6Row" localSheetId="4" hidden="1">#REF!</definedName>
    <definedName name="XRefPaste6Row" hidden="1">#REF!</definedName>
    <definedName name="XRefPaste7" localSheetId="1" hidden="1">#REF!</definedName>
    <definedName name="XRefPaste7" localSheetId="2" hidden="1">#REF!</definedName>
    <definedName name="XRefPaste7" localSheetId="3" hidden="1">#REF!</definedName>
    <definedName name="XRefPaste7" localSheetId="4" hidden="1">#REF!</definedName>
    <definedName name="XRefPaste7" hidden="1">#REF!</definedName>
    <definedName name="XRefPaste7Row" localSheetId="1" hidden="1">#REF!</definedName>
    <definedName name="XRefPaste7Row" localSheetId="2" hidden="1">#REF!</definedName>
    <definedName name="XRefPaste7Row" localSheetId="3" hidden="1">#REF!</definedName>
    <definedName name="XRefPaste7Row" localSheetId="4" hidden="1">#REF!</definedName>
    <definedName name="XRefPaste7Row" hidden="1">#REF!</definedName>
    <definedName name="XRefPaste9" localSheetId="1" hidden="1">#REF!</definedName>
    <definedName name="XRefPaste9" localSheetId="2" hidden="1">#REF!</definedName>
    <definedName name="XRefPaste9" localSheetId="3" hidden="1">#REF!</definedName>
    <definedName name="XRefPaste9" localSheetId="4" hidden="1">#REF!</definedName>
    <definedName name="XRefPaste9" hidden="1">#REF!</definedName>
    <definedName name="XRefPasteRangeCount" hidden="1">4</definedName>
    <definedName name="xxx"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ZD" hidden="1">{"'Eng (page2)'!$A$1:$D$52"}</definedName>
    <definedName name="zz" hidden="1">{"'Eng (page2)'!$A$1:$D$52"}</definedName>
    <definedName name="zzzz" hidden="1">{"CF Assumptions",#N/A,FALSE,"Asu";#N/A,#N/A,FALSE,"Summary";#N/A,#N/A,FALSE,"CF (2)";#N/A,#N/A,FALSE,"SM";#N/A,#N/A,FALSE,"C&amp;D";#N/A,#N/A,FALSE,"MGMT";#N/A,#N/A,FALSE,"Notes"}</definedName>
    <definedName name="zzzzzzzz" hidden="1">{"CF Assumptions",#N/A,FALSE,"Asu";#N/A,#N/A,FALSE,"Summary";#N/A,#N/A,FALSE,"CF (2)";#N/A,#N/A,FALSE,"C&amp;D";"SM1",#N/A,FALSE,"SM";"SM2",#N/A,FALSE,"SM";#N/A,#N/A,FALSE,"B&amp;T";"Mgmt1",#N/A,FALSE,"MGMT";"Mgmt2",#N/A,FALSE,"MGMT";"Rent1",#N/A,FALSE,"RENT";"Rent2",#N/A,FALSE,"RENT";#N/A,#N/A,FALSE,"HOSP";#N/A,#N/A,FALSE,"FIN";#N/A,#N/A,FALSE,"Notes"}</definedName>
    <definedName name="ฟ" hidden="1">{"'Eng (page2)'!$A$1:$D$52"}</definedName>
    <definedName name="ๆ" hidden="1">{"Book Income",#N/A,FALSE,"B&amp;T";"Taxable Income",#N/A,FALSE,"B&amp;T"}</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93" i="1" l="1"/>
  <c r="L49" i="37"/>
  <c r="J49" i="37"/>
  <c r="H49" i="37"/>
  <c r="F49" i="37"/>
  <c r="L46" i="37"/>
  <c r="J46" i="37"/>
  <c r="H46" i="37"/>
  <c r="F46" i="37"/>
  <c r="L41" i="37"/>
  <c r="J41" i="37"/>
  <c r="H41" i="37"/>
  <c r="F41" i="37"/>
  <c r="L34" i="37"/>
  <c r="J34" i="37"/>
  <c r="H34" i="37"/>
  <c r="F34" i="37"/>
  <c r="L25" i="37"/>
  <c r="J25" i="37"/>
  <c r="H25" i="37"/>
  <c r="F25" i="37"/>
  <c r="Q26" i="36"/>
  <c r="O26" i="36"/>
  <c r="M26" i="36"/>
  <c r="K26" i="36"/>
  <c r="I26" i="36"/>
  <c r="G26" i="36"/>
  <c r="E26" i="36"/>
  <c r="Q24" i="36"/>
  <c r="Q22" i="36"/>
  <c r="Q21" i="36"/>
  <c r="Q20" i="36"/>
  <c r="Q18" i="36"/>
  <c r="O18" i="36"/>
  <c r="M18" i="36"/>
  <c r="K18" i="36"/>
  <c r="I18" i="36"/>
  <c r="G18" i="36"/>
  <c r="E18" i="36"/>
  <c r="Q16" i="36"/>
  <c r="Q14" i="36"/>
  <c r="Q13" i="36"/>
  <c r="Q12" i="36"/>
  <c r="E39" i="35"/>
  <c r="G39" i="35"/>
  <c r="I39" i="35"/>
  <c r="K39" i="35"/>
  <c r="O39" i="35"/>
  <c r="Q39" i="35"/>
  <c r="S39" i="35"/>
  <c r="U39" i="35"/>
  <c r="W39" i="35"/>
  <c r="W37" i="35"/>
  <c r="W36" i="35"/>
  <c r="W35" i="35"/>
  <c r="W34" i="35"/>
  <c r="W32" i="35"/>
  <c r="W31" i="35"/>
  <c r="W30" i="35"/>
  <c r="U25" i="35"/>
  <c r="S25" i="35"/>
  <c r="Q25" i="35"/>
  <c r="O25" i="35"/>
  <c r="M25" i="35"/>
  <c r="K25" i="35"/>
  <c r="I25" i="35"/>
  <c r="G25" i="35"/>
  <c r="W23" i="35"/>
  <c r="W22" i="35"/>
  <c r="W21" i="35"/>
  <c r="W25" i="35" s="1"/>
  <c r="W20" i="35"/>
  <c r="W18" i="35"/>
  <c r="W17" i="35"/>
  <c r="W16" i="35"/>
  <c r="M74" i="38"/>
  <c r="K74" i="38"/>
  <c r="I74" i="38"/>
  <c r="G74" i="38"/>
  <c r="M63" i="38"/>
  <c r="M76" i="38" s="1"/>
  <c r="K63" i="38"/>
  <c r="I63" i="38"/>
  <c r="G63" i="38"/>
  <c r="G76" i="38" s="1"/>
  <c r="I25" i="38"/>
  <c r="G25" i="38"/>
  <c r="G28" i="38" s="1"/>
  <c r="M20" i="38"/>
  <c r="K20" i="38"/>
  <c r="I20" i="38"/>
  <c r="G20" i="38"/>
  <c r="I14" i="38"/>
  <c r="G14" i="38"/>
  <c r="M74" i="34"/>
  <c r="K74" i="34"/>
  <c r="I74" i="34"/>
  <c r="G74" i="34"/>
  <c r="M63" i="34"/>
  <c r="K63" i="34"/>
  <c r="I63" i="34"/>
  <c r="G63" i="34"/>
  <c r="I28" i="34"/>
  <c r="I37" i="34" s="1"/>
  <c r="I40" i="34" s="1"/>
  <c r="I25" i="34"/>
  <c r="M20" i="34"/>
  <c r="K20" i="34"/>
  <c r="I20" i="34"/>
  <c r="I14" i="34"/>
  <c r="F28" i="1"/>
  <c r="I28" i="38" l="1"/>
  <c r="I76" i="38"/>
  <c r="K76" i="38"/>
  <c r="G37" i="38"/>
  <c r="G40" i="38" s="1"/>
  <c r="G78" i="38" s="1"/>
  <c r="I37" i="38"/>
  <c r="I40" i="38" s="1"/>
  <c r="I78" i="38" s="1"/>
  <c r="I76" i="34"/>
  <c r="I78" i="34" s="1"/>
  <c r="G76" i="34"/>
  <c r="M76" i="34"/>
  <c r="K76" i="34"/>
  <c r="A48" i="38"/>
  <c r="M25" i="38"/>
  <c r="M28" i="38" s="1"/>
  <c r="K25" i="38"/>
  <c r="K28" i="38" s="1"/>
  <c r="M14" i="38"/>
  <c r="K14" i="38"/>
  <c r="O30" i="35"/>
  <c r="M30" i="35"/>
  <c r="M39" i="35" s="1"/>
  <c r="K30" i="35"/>
  <c r="I30" i="35"/>
  <c r="G30" i="35"/>
  <c r="E30" i="35"/>
  <c r="W28" i="35"/>
  <c r="W27" i="35"/>
  <c r="U16" i="35"/>
  <c r="S16" i="35"/>
  <c r="Q16" i="35"/>
  <c r="O16" i="35"/>
  <c r="M16" i="35"/>
  <c r="I16" i="35"/>
  <c r="G16" i="35"/>
  <c r="E16" i="35"/>
  <c r="E25" i="35" s="1"/>
  <c r="W14" i="35"/>
  <c r="W13" i="35"/>
  <c r="A48" i="34"/>
  <c r="M25" i="34"/>
  <c r="M28" i="34" s="1"/>
  <c r="K25" i="34"/>
  <c r="K28" i="34" s="1"/>
  <c r="G25" i="34"/>
  <c r="G20" i="34"/>
  <c r="M14" i="34"/>
  <c r="K14" i="34"/>
  <c r="G14" i="34"/>
  <c r="M37" i="38" l="1"/>
  <c r="M40" i="38" s="1"/>
  <c r="M78" i="38" s="1"/>
  <c r="K37" i="38"/>
  <c r="K40" i="38" s="1"/>
  <c r="K78" i="38" s="1"/>
  <c r="K37" i="34"/>
  <c r="K40" i="34" s="1"/>
  <c r="K78" i="34" s="1"/>
  <c r="G28" i="34"/>
  <c r="G37" i="34"/>
  <c r="G40" i="34" s="1"/>
  <c r="M37" i="34"/>
  <c r="M40" i="34" s="1"/>
  <c r="M78" i="34" s="1"/>
  <c r="F43" i="37"/>
  <c r="L43" i="37"/>
  <c r="H43" i="37"/>
  <c r="J43" i="37"/>
  <c r="G78" i="34" l="1"/>
  <c r="N93" i="1" l="1"/>
  <c r="J93" i="1"/>
  <c r="H93" i="1"/>
  <c r="F93" i="1"/>
  <c r="N72" i="1" l="1"/>
  <c r="L72" i="1"/>
  <c r="L95" i="1" s="1"/>
  <c r="J72" i="1"/>
  <c r="J95" i="1" s="1"/>
  <c r="H72" i="1"/>
  <c r="F72" i="1"/>
  <c r="F95" i="1" s="1"/>
  <c r="J28" i="1" l="1"/>
  <c r="H28" i="1" l="1"/>
  <c r="L28" i="1"/>
  <c r="N28" i="1"/>
  <c r="N95" i="1" l="1"/>
  <c r="H95" i="1"/>
  <c r="A49" i="1" l="1"/>
  <c r="A47" i="1"/>
</calcChain>
</file>

<file path=xl/sharedStrings.xml><?xml version="1.0" encoding="utf-8"?>
<sst xmlns="http://schemas.openxmlformats.org/spreadsheetml/2006/main" count="418" uniqueCount="187">
  <si>
    <t>บริษัท อลิอันซ์ อยุธยา แคปปิตอล จำกัด (มหาชน)</t>
  </si>
  <si>
    <t>งบฐานะการเงิน</t>
  </si>
  <si>
    <t>ข้อมูลทางการเงินรวม</t>
  </si>
  <si>
    <t>ข้อมูลทางการเงินเฉพาะกิจการ</t>
  </si>
  <si>
    <t>(ยังไม่ได้ตรวจสอบ)</t>
  </si>
  <si>
    <t>(ตรวจสอบแล้ว)</t>
  </si>
  <si>
    <t>31 ธันวาคม</t>
  </si>
  <si>
    <t>1 มกราคม</t>
  </si>
  <si>
    <t>พ.ศ. 2568</t>
  </si>
  <si>
    <t>พ.ศ. 2567</t>
  </si>
  <si>
    <t>หมายเหตุ</t>
  </si>
  <si>
    <t>พันบาท</t>
  </si>
  <si>
    <t>สินทรัพย์</t>
  </si>
  <si>
    <t>เงินสดและรายการเทียบเท่าเงินสดสุทธิ</t>
  </si>
  <si>
    <t xml:space="preserve">รายได้จากการลงทุนค้างรับ </t>
  </si>
  <si>
    <t>สินทรัพย์จากสัญญาประกันภัยต่อ</t>
  </si>
  <si>
    <t>สินทรัพย์ทางการเงินตราสารหนี้</t>
  </si>
  <si>
    <t>สินทรัพย์ทางการเงินตราสารทุน</t>
  </si>
  <si>
    <t>เงินลงทุนในบริษัทร่วม</t>
  </si>
  <si>
    <t>เงินลงทุนในบริษัทย่อย</t>
  </si>
  <si>
    <t>ที่ดิน อาคารและอุปกรณ์สุทธิ</t>
  </si>
  <si>
    <t>สินทรัพย์สิทธิการใช้สุทธิ</t>
  </si>
  <si>
    <t>ค่าความนิยม</t>
  </si>
  <si>
    <t>สินทรัพย์ไม่มีตัวตนสุทธิ</t>
  </si>
  <si>
    <t>สินทรัพย์ภาษีเงินได้รอการตัดบัญชีสุทธิ</t>
  </si>
  <si>
    <t>รวมสินทรัพย์</t>
  </si>
  <si>
    <t>หมายเหตุประกอบข้อมูลทางการเงินระหว่างกาลแบบย่อเป็นส่วนหนึ่งของข้อมูลทางการเงินระหว่างกาลนี้</t>
  </si>
  <si>
    <r>
      <t>งบฐานะการเงิน</t>
    </r>
    <r>
      <rPr>
        <sz val="12"/>
        <rFont val="Browallia New"/>
        <family val="2"/>
      </rPr>
      <t xml:space="preserve"> (ต่อ)</t>
    </r>
  </si>
  <si>
    <t>หนี้สินและส่วนของเจ้าของ</t>
  </si>
  <si>
    <t>หนี้สิน</t>
  </si>
  <si>
    <t>หนี้สินจากสัญญาประกันภัย</t>
  </si>
  <si>
    <t>ภาษีเงินได้นิติบุคคลค้างจ่าย</t>
  </si>
  <si>
    <t>ภาระผูกพันผลประโยชน์พนักงาน</t>
  </si>
  <si>
    <t>ค่าใช้จ่ายค้างจ่าย</t>
  </si>
  <si>
    <t>หนี้สินตามสัญญาเช่า</t>
  </si>
  <si>
    <t>หนี้สินภาษีเงินได้รอการตัดบัญชีสุทธิ</t>
  </si>
  <si>
    <t>หนี้สินอื่น</t>
  </si>
  <si>
    <t>รวมหนี้สิน</t>
  </si>
  <si>
    <t>ส่วนของเจ้าของ</t>
  </si>
  <si>
    <t>ทุนเรือนหุ้น</t>
  </si>
  <si>
    <t>ทุนจดทะเบียน</t>
  </si>
  <si>
    <t xml:space="preserve">หุ้นสามัญ 463,473,361 หุ้น มูลค่าหุ้นละ 1 บาท </t>
  </si>
  <si>
    <t>ทุนที่ออกและชำระแล้ว</t>
  </si>
  <si>
    <t>หุ้นสามัญ 389,266,931 หุ้น มูลค่าหุ้นละ 1 บาท</t>
  </si>
  <si>
    <t>ส่วนเกินมูลค่าหุ้นสามัญ</t>
  </si>
  <si>
    <t>กำไรสะสม</t>
  </si>
  <si>
    <t>จัดสรรแล้ว</t>
  </si>
  <si>
    <t>ทุนสำรองตามกฎหมาย</t>
  </si>
  <si>
    <t>ยังไม่ได้จัดสรร</t>
  </si>
  <si>
    <t>องค์ประกอบอื่นของส่วนของเจ้าของ</t>
  </si>
  <si>
    <t>สำรองทางการเงินจากสัญญาประกันภัย/สัญญาประกันภัยต่อ</t>
  </si>
  <si>
    <t>รวมส่วนของเจ้าของ</t>
  </si>
  <si>
    <t>รวมหนี้สินและส่วนของเจ้าของ</t>
  </si>
  <si>
    <t>งบกำไรขาดทุนเบ็ดเสร็จ (ยังไม่ได้ตรวจสอบ)</t>
  </si>
  <si>
    <t>รายได้จากการลงทุนสุทธิ</t>
  </si>
  <si>
    <t>ต้นทุนทางการเงิน</t>
  </si>
  <si>
    <t>ส่วนแบ่งกำไรจากเงินลงทุนในบริษัทร่วม</t>
  </si>
  <si>
    <t>รายได้อื่น</t>
  </si>
  <si>
    <r>
      <t xml:space="preserve">งบกำไรขาดทุนเบ็ดเสร็จ (ยังไม่ได้ตรวจสอบ) </t>
    </r>
    <r>
      <rPr>
        <sz val="12"/>
        <rFont val="Browallia New"/>
        <family val="2"/>
      </rPr>
      <t>(ต่อ)</t>
    </r>
  </si>
  <si>
    <t>รายการที่จะไม่ถูกจัดประเภทใหม่ไว้ในกำไรหรือขาดทุนในภายหลัง</t>
  </si>
  <si>
    <t>ด้วยมูลค่ายุติธรรมผ่านกำไรขาดทุนเบ็ดเสร็จอื่น</t>
  </si>
  <si>
    <t>ภาษีเงินได้ของรายการที่จะไม่ถูกจัดประเภทรายการใหม่ไว้ใน</t>
  </si>
  <si>
    <t xml:space="preserve">   </t>
  </si>
  <si>
    <t>กำไรหรือขาดทุนในภายหลัง</t>
  </si>
  <si>
    <t>รวมรายการที่จะไม่ถูกจัดประเภทใหม่ไว้ในกำไรหรือขาดทุนในภายหลัง</t>
  </si>
  <si>
    <t>รายการที่จะถูกจัดประเภทใหม่ไว้ในกำไรหรือขาดทุนในภายหลัง</t>
  </si>
  <si>
    <t>ภาษีเงินได้เกี่ยวกับรายการที่ต้องจัดประเภทรายการใหม่ไว้</t>
  </si>
  <si>
    <t>ในกำไรหรือขาดทุนในภายหลัง</t>
  </si>
  <si>
    <t>รวมรายการที่จะถูกจัดประเภทใหม่ไว้ในกำไรหรือขาดทุนในภายหลัง</t>
  </si>
  <si>
    <t>จำนวนหุ้นสามัญถัวเฉลี่ยถ่วงน้ำหนัก (พันหุ้น)</t>
  </si>
  <si>
    <t>งบการเปลี่ยนแปลงส่วนของเจ้าของ (ยังไม่ได้ตรวจสอบ)</t>
  </si>
  <si>
    <t>ส่วนเกิน</t>
  </si>
  <si>
    <t>ทุนสำรอง</t>
  </si>
  <si>
    <t>ส่วนแบ่งกำไร (ขาดทุน)</t>
  </si>
  <si>
    <t>รวมส่วนของ</t>
  </si>
  <si>
    <t>และชำระแล้ว</t>
  </si>
  <si>
    <t>ตามกฎหมาย</t>
  </si>
  <si>
    <t>ขาดทุนเบ็ดเสร็จอื่น</t>
  </si>
  <si>
    <t>เบ็ดเสร็จอื่นในบริษัทร่วม</t>
  </si>
  <si>
    <t>เจ้าของ</t>
  </si>
  <si>
    <t>ยอดคงเหลือ ณ วันที่ 1 มกราคม พ.ศ. 2567</t>
  </si>
  <si>
    <r>
      <t xml:space="preserve">งบการเปลี่ยนแปลงส่วนของเจ้าของ (ยังไม่ได้ตรวจสอบ) </t>
    </r>
    <r>
      <rPr>
        <sz val="12"/>
        <rFont val="Browallia New"/>
        <family val="2"/>
      </rPr>
      <t>(ต่อ)</t>
    </r>
  </si>
  <si>
    <t>งบกระแสเงินสด (ยังไม่ได้ตรวจสอบ)</t>
  </si>
  <si>
    <t>เบี้ยประกันภัยรับ</t>
  </si>
  <si>
    <t>ค่าใช้จ่ายภาษีเงินได้</t>
  </si>
  <si>
    <t>ดอกเบี้ยรับ</t>
  </si>
  <si>
    <t>เงินรับจากการขายที่ดิน อาคารและอุปกรณ์</t>
  </si>
  <si>
    <t>เงินสดสุทธิได้มาจากกิจกรรมลงทุน</t>
  </si>
  <si>
    <t>เงินสดจ่ายสำหรับหนี้สินตามสัญญาเช่า</t>
  </si>
  <si>
    <t>เงินสดจ่ายสำหรับต้นทุนทางการเงิน</t>
  </si>
  <si>
    <t>เงินสดสุทธิใช้ไปในกิจกรรมจัดหาเงิน</t>
  </si>
  <si>
    <t>รายการที่ไม่ใช่เงินสด</t>
  </si>
  <si>
    <t>เจ้าหนี้จากการซื้อหลักทรัพย์</t>
  </si>
  <si>
    <t>การได้มาซึ่งสินทรัพย์สิทธิการใช้ภายใต้สัญญาเช่า</t>
  </si>
  <si>
    <t>การเปลี่ยนแปลงซึ่งสินทรัพย์สิทธิการใช้ภายใต้สัญญาเช่าจากการ</t>
  </si>
  <si>
    <t>เปลี่ยนแปลงสัญญาเช่าและการประเมินหนี้สินตามสัญญาเช่าใหม่</t>
  </si>
  <si>
    <t>ตราสารหนี้ที่วัดมูลค่ายุติธรรมผ่านกำไรขาดทุนเบ็ดเสร็จอื่น</t>
  </si>
  <si>
    <t>ตราสารทุนที่วัดมูลค่ายุติธรรมผ่านกำไรขาดทุนเบ็ดเสร็จอื่น</t>
  </si>
  <si>
    <t>หนี้สินจากสัญญาประกันภัยต่อ</t>
  </si>
  <si>
    <t>รายได้อื่น (กลับรายการ)</t>
  </si>
  <si>
    <t>กำไรสุทธิสำหรับรอบระยะเวลา</t>
  </si>
  <si>
    <t>ต้นทุนการให้บริการ</t>
  </si>
  <si>
    <t>กำไรต่อหุ้น</t>
  </si>
  <si>
    <t>กำไรต่อหุ้นขั้นพื้นฐาน (บาท)</t>
  </si>
  <si>
    <t>(ปรับปรุงใหม่)</t>
  </si>
  <si>
    <t>ส่วนแบ่งขาดทุนเบ็ดเสร็จอื่นในบริษัทร่วม</t>
  </si>
  <si>
    <t>ผลขาดทุนด้านเครดิตที่คาดว่าจะเกิดขึ้น (กลับรายการ)</t>
  </si>
  <si>
    <t>กำไรสุทธิ</t>
  </si>
  <si>
    <t>กำไรขาดทุนเบ็ดเสร็จอื่น</t>
  </si>
  <si>
    <t>เงินสดรับจากการให้บริการ</t>
  </si>
  <si>
    <t>สินทรัพย์อื่น</t>
  </si>
  <si>
    <r>
      <rPr>
        <u/>
        <sz val="12"/>
        <rFont val="Browallia New"/>
        <family val="2"/>
      </rPr>
      <t>หัก</t>
    </r>
    <r>
      <rPr>
        <sz val="12"/>
        <rFont val="Browallia New"/>
        <family val="2"/>
      </rPr>
      <t xml:space="preserve"> ค่าเผื่อผลขาดทุนด้านเครดิตที่คาดว่าจะเกิดขึ้น</t>
    </r>
  </si>
  <si>
    <t>ส่วนเกินทุนจากการ</t>
  </si>
  <si>
    <t>วัดมูลค่าเงินลงทุนที่วัด</t>
  </si>
  <si>
    <t>มูลค่ายุติธรรมผ่านกำไร</t>
  </si>
  <si>
    <t>ณ วันที่ 30 มิถุนายน พ.ศ. 2568</t>
  </si>
  <si>
    <t>สำหรับรอบระยะเวลาสามเดือนสิ้นสุดวันที่ 30 มิถุนายน พ.ศ. 2568</t>
  </si>
  <si>
    <t>ยอดคงเหลือ ณ วันที่ 30 มิถุนายน พ.ศ. 2567</t>
  </si>
  <si>
    <t>30 มิถุนายน</t>
  </si>
  <si>
    <t>สำหรับรอบระยะเวลาหกเดือนสิ้นสุดวันที่ 30 มิถุนายน พ.ศ. 2568</t>
  </si>
  <si>
    <t>เงินปันผลจ่าย</t>
  </si>
  <si>
    <t>ยอดคงเหลือ ณ วันที่ 1 มกราคม พ.ศ. 2568</t>
  </si>
  <si>
    <t>ยอดคงเหลือ ณ วันที่ 30 มิถุนายน พ.ศ. 2568</t>
  </si>
  <si>
    <t>รายได้จากการประกันภัย</t>
  </si>
  <si>
    <t>ค่าใช้จ่ายในการบริการประกันภัย</t>
  </si>
  <si>
    <t>รายได้(ค่าใช้จ่าย)สุทธิจากสัญญาประกันภัยต่อที่ถือไว้</t>
  </si>
  <si>
    <t>ผลการดำเนินงานการบริการประกันภัย</t>
  </si>
  <si>
    <t>ผลกำไร(ขาดทุน)จากสินทรัพย์ทางการเงิน</t>
  </si>
  <si>
    <t>ค่าใช้จ่ายทางการเงินจากสัญญาประกันภัยที่ออก</t>
  </si>
  <si>
    <t>รายได้ทางการเงินจากสัญญาประกันภัยต่อที่ถือไว้</t>
  </si>
  <si>
    <t>ค่าใช้จ่ายทางการเงินจากสัญญาประกันภัยสุทธิ</t>
  </si>
  <si>
    <t>รายได้จากการลงทุนและค่าใช้จ่ายทางการเงิน</t>
  </si>
  <si>
    <t>จากสัญญาประกันภัยสุทธิ</t>
  </si>
  <si>
    <t>ค่าใช้จ่ายในการดำเนินงานอื่น</t>
  </si>
  <si>
    <t>รายได้ค่าบริการ</t>
  </si>
  <si>
    <t>(ค่าใช้จ่าย)รายได้ภาษีเงินได้</t>
  </si>
  <si>
    <t>กำไร(ขาดทุน)จากการวัดมูลค่าสินทรัพย์ทางการเงินตราสารทุน</t>
  </si>
  <si>
    <t>กำไร(ขาดทุน)จากการวัดมูลค่าสินทรัพย์ทางการเงินตราสารหนี้</t>
  </si>
  <si>
    <t>ส่วนแบ่งกำไร(ขาดทุน)เบ็ดเสร็จอื่นในบริษัทร่วม</t>
  </si>
  <si>
    <t>กำไร(ขาดทุน)เบ็ดเสร็จอื่นสำหรับรอบระยะเวลา - สุทธิจากภาษี</t>
  </si>
  <si>
    <t xml:space="preserve"> </t>
  </si>
  <si>
    <t>ทุนเรือนหุ้นที่</t>
  </si>
  <si>
    <t>ตราสารหนี้ที่วัดมูลค่า</t>
  </si>
  <si>
    <t>ตราสารทุนที่วัดมูลค่า</t>
  </si>
  <si>
    <t>สำรองทางการเงิน</t>
  </si>
  <si>
    <t>ออกจำหน่าย</t>
  </si>
  <si>
    <t>มูลค่า</t>
  </si>
  <si>
    <t>ยุติธรรมผ่านกำไร</t>
  </si>
  <si>
    <t>จากสัญญาประกันภัย /</t>
  </si>
  <si>
    <t>หุ้นสามัญ</t>
  </si>
  <si>
    <t>สัญญาประกันภัยต่อ</t>
  </si>
  <si>
    <t>ผลกระทบจากการนำมาตรฐานการรายงานทางการเงินใหม่มาถือปฏิบัติ (หมายเหตุ 4)</t>
  </si>
  <si>
    <t>ยอดคงเหลือที่ปรับปรุงแล้ว ณ วันที่ 1 มกราคม พ.ศ. 2567</t>
  </si>
  <si>
    <t>กำไร(ขาดทุน)จากการวัดมูลค่าสินทรัพย์ทางการเงินด้วยมูลค่ายุติธรรม</t>
  </si>
  <si>
    <t>ผ่านกำไรขาดทุนเบ็ดเสร็จอื่น - สุทธิจากภาษี</t>
  </si>
  <si>
    <t>ค่าใช้จ่ายทางการเงินจากสัญญาประกันภัยที่ออก - สุทธิจากภาษี</t>
  </si>
  <si>
    <t>รายได้ทางการเงินจากสัญญาประกันภัยต่อที่ถือไว้ - สุทธิจากภาษี</t>
  </si>
  <si>
    <t>ยอดคงเหลือที่ปรับปรุงแล้ว ณ วันที่ 1 มกราคม พ.ศ. 2568</t>
  </si>
  <si>
    <t>กำไรจากการวัดมูลค่าสินทรัพย์ทางการเงินด้วยมูลค่ายุติธรรม</t>
  </si>
  <si>
    <t xml:space="preserve">ส่วนแบ่งขาดทุนเบ็ดเสร็จอื่นในบริษัทร่วม - สุทธิจากภาษี (หมายเหตุ 10) </t>
  </si>
  <si>
    <t>กระแสเงินสดจากกิจกรรมดำเนินงาน</t>
  </si>
  <si>
    <t>เบี้ยประกันภัยจ่ายสุทธิ และค่าใช้จ่ายที่เกี่ยวข้องโดยตรง</t>
  </si>
  <si>
    <t>เกี่ยวกับการประกันภัยต่อ</t>
  </si>
  <si>
    <t>รับคืนจากการประกันภัยต่อ</t>
  </si>
  <si>
    <t>ค่าสินไหมทดแทน และค่าใช้จ่ายที่เกี่ยวข้อง</t>
  </si>
  <si>
    <t>โดยตรงที่จ่ายแล้ว</t>
  </si>
  <si>
    <t>กระแสเงินสดที่ทำให้ได้มาซึ่งการประกันภัย</t>
  </si>
  <si>
    <t>เงินสดจ่ายสำหรับการให้บริการ</t>
  </si>
  <si>
    <t>เงินสดจ่ายสำหรับสินทรัพย์ทางการเงิน</t>
  </si>
  <si>
    <t>เงินสดรับจากสินทรัพย์ทางการเงิน</t>
  </si>
  <si>
    <t>กระแสเงินสดจากกิจกรรมลงทุน</t>
  </si>
  <si>
    <t>เงินสดจ่ายสำหรับซื้อที่ดิน อาคารและอุปกรณ์</t>
  </si>
  <si>
    <t xml:space="preserve">เงินสดจ่ายสำหรับซื้อสินทรัพย์ไม่มีตัวตน </t>
  </si>
  <si>
    <t>กระแสเงินสดจากกิจกรรมจัดหาเงิน</t>
  </si>
  <si>
    <t>เงินสดและรายการเทียบเท่าเงินสดเพิ่มขึ้นสุทธิ</t>
  </si>
  <si>
    <t>เงินสดและรายการเทียบเท่าเงินสด ณ วันต้นรอบระยะเวลา</t>
  </si>
  <si>
    <t>เงินสดและรายการเทียบเท่าเงินสด ณ วันสิ้นรอบระยะเวลา</t>
  </si>
  <si>
    <t>เงินสดและรายการเทียบเท่าเงินสดสุทธิ ณ วันสิ้นรอบระยะเวลา</t>
  </si>
  <si>
    <t>เงินปันผลจ่าย (หมายเหตุ 26)</t>
  </si>
  <si>
    <t>เงินปันผลรับ</t>
  </si>
  <si>
    <t>หนี้สินจากการซื้อหลักทรัพย์</t>
  </si>
  <si>
    <t>ค่าใช้จ่ายสุทธิจากสัญญาประกันภัยต่อที่ถือไว้</t>
  </si>
  <si>
    <t>ขาดทุนจากการวัดมูลค่าสินทรัพย์ทางการเงินตราสารทุน</t>
  </si>
  <si>
    <t>กำไรเบ็ดเสร็จรวมสำหรับรอบระยะเวลา - สุทธิจากภาษี</t>
  </si>
  <si>
    <t xml:space="preserve">ส่วนแบ่งกำไร (ขาดทุน) เบ็ดเสร็จอื่นในบริษัทร่วม - สุทธิจากภาษี (หมายเหตุ 10) </t>
  </si>
  <si>
    <t>กำไรก่อนภาษีเงินได้</t>
  </si>
  <si>
    <t>เงินสดสุทธิได้มาจากกิจกรรมดำเนินงาน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</si>
</sst>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quot;-&quot;;@"/>
    <numFmt numFmtId="165" formatCode="_-* #,##0_-;\-* #,##0_-;_-* &quot;-&quot;??_-;_-@_-"/>
    <numFmt numFmtId="166" formatCode="#,##0;\(#,##0\)"/>
    <numFmt numFmtId="167" formatCode="#,##0.00;\(#,##0.00\);&quot;-&quot;;@"/>
  </numFmts>
  <fonts count="17" x14ac:knownFonts="1">
    <font>
      <sz val="15"/>
      <name val="Angsana New"/>
      <family val="1"/>
    </font>
    <font>
      <sz val="15"/>
      <name val="Angsana New"/>
      <family val="1"/>
    </font>
    <font>
      <b/>
      <sz val="12"/>
      <name val="Browallia New"/>
      <family val="2"/>
    </font>
    <font>
      <sz val="12"/>
      <name val="Browallia New"/>
      <family val="2"/>
    </font>
    <font>
      <sz val="10"/>
      <name val="Times New Roman"/>
      <family val="1"/>
      <charset val="222"/>
    </font>
    <font>
      <sz val="14"/>
      <name val="Cordia New"/>
      <family val="2"/>
    </font>
    <font>
      <sz val="10"/>
      <name val="Courier"/>
      <family val="3"/>
    </font>
    <font>
      <i/>
      <sz val="12"/>
      <name val="Browallia New"/>
      <family val="2"/>
    </font>
    <font>
      <sz val="10"/>
      <name val="Arial"/>
      <family val="2"/>
    </font>
    <font>
      <b/>
      <sz val="11"/>
      <name val="Browallia New"/>
      <family val="2"/>
    </font>
    <font>
      <sz val="11"/>
      <name val="Browallia New"/>
      <family val="2"/>
    </font>
    <font>
      <i/>
      <sz val="11"/>
      <name val="Browallia New"/>
      <family val="2"/>
    </font>
    <font>
      <b/>
      <i/>
      <sz val="12"/>
      <name val="Browallia New"/>
      <family val="2"/>
    </font>
    <font>
      <u/>
      <sz val="12"/>
      <name val="Browallia New"/>
      <family val="2"/>
    </font>
    <font>
      <b/>
      <sz val="12"/>
      <color theme="1"/>
      <name val="Browallia New"/>
      <family val="2"/>
    </font>
    <font>
      <sz val="12"/>
      <color theme="1"/>
      <name val="Browallia New"/>
      <family val="2"/>
    </font>
    <font>
      <sz val="11"/>
      <color theme="1"/>
      <name val="Browallia New"/>
      <family val="2"/>
    </font>
  </fonts>
  <fills count="2">
    <fill>
      <patternFill patternType="none"/>
    </fill>
    <fill>
      <patternFill patternType="gray125"/>
    </fill>
  </fills>
  <borders count="5">
    <border>
      <left/>
      <right/>
      <top/>
      <bottom/>
      <diagonal/>
    </border>
    <border>
      <left/>
      <right/>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0">
    <xf numFmtId="0" fontId="0" fillId="0" borderId="0"/>
    <xf numFmtId="4" fontId="4" fillId="0" borderId="0"/>
    <xf numFmtId="0" fontId="5" fillId="0" borderId="0"/>
    <xf numFmtId="0" fontId="5" fillId="0" borderId="0"/>
    <xf numFmtId="0" fontId="5" fillId="0" borderId="0"/>
    <xf numFmtId="39" fontId="6" fillId="0" borderId="0"/>
    <xf numFmtId="3" fontId="5" fillId="0" borderId="3"/>
    <xf numFmtId="0" fontId="1" fillId="0" borderId="0"/>
    <xf numFmtId="0" fontId="8" fillId="0" borderId="0">
      <protection locked="0"/>
    </xf>
    <xf numFmtId="0" fontId="5" fillId="0" borderId="0"/>
  </cellStyleXfs>
  <cellXfs count="131">
    <xf numFmtId="0" fontId="0" fillId="0" borderId="0" xfId="0"/>
    <xf numFmtId="0" fontId="2" fillId="0" borderId="0" xfId="0" applyFont="1" applyFill="1" applyAlignment="1">
      <alignment horizontal="left" vertical="center"/>
    </xf>
    <xf numFmtId="0" fontId="3" fillId="0" borderId="0" xfId="0" applyFont="1" applyFill="1" applyAlignment="1">
      <alignment vertical="center"/>
    </xf>
    <xf numFmtId="0" fontId="3" fillId="0" borderId="0" xfId="0" applyFont="1" applyFill="1" applyAlignment="1">
      <alignment horizontal="center" vertical="center"/>
    </xf>
    <xf numFmtId="164" fontId="3" fillId="0" borderId="0" xfId="0" applyNumberFormat="1" applyFont="1" applyFill="1" applyAlignment="1">
      <alignment horizontal="right" vertical="center"/>
    </xf>
    <xf numFmtId="3" fontId="3" fillId="0" borderId="0" xfId="1" applyNumberFormat="1" applyFont="1" applyFill="1" applyAlignment="1">
      <alignment vertical="center"/>
    </xf>
    <xf numFmtId="165" fontId="2" fillId="0" borderId="0" xfId="0" applyNumberFormat="1"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center" vertical="center"/>
    </xf>
    <xf numFmtId="164" fontId="2" fillId="0" borderId="0" xfId="0" applyNumberFormat="1" applyFont="1" applyFill="1" applyAlignment="1">
      <alignment horizontal="right" vertical="center"/>
    </xf>
    <xf numFmtId="0" fontId="2" fillId="0" borderId="1" xfId="2" applyFont="1" applyFill="1" applyBorder="1" applyAlignment="1">
      <alignment vertical="center"/>
    </xf>
    <xf numFmtId="166" fontId="2" fillId="0" borderId="1" xfId="0" applyNumberFormat="1" applyFont="1" applyFill="1" applyBorder="1" applyAlignment="1">
      <alignment vertical="center"/>
    </xf>
    <xf numFmtId="166"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164" fontId="2" fillId="0" borderId="1" xfId="0" applyNumberFormat="1" applyFont="1" applyFill="1" applyBorder="1" applyAlignment="1">
      <alignment horizontal="right" vertical="center"/>
    </xf>
    <xf numFmtId="3" fontId="3" fillId="0" borderId="1" xfId="1" applyNumberFormat="1" applyFont="1" applyFill="1" applyBorder="1" applyAlignment="1">
      <alignment vertical="center"/>
    </xf>
    <xf numFmtId="165" fontId="3" fillId="0" borderId="1" xfId="0" applyNumberFormat="1" applyFont="1" applyFill="1" applyBorder="1" applyAlignment="1">
      <alignment vertical="center"/>
    </xf>
    <xf numFmtId="0" fontId="3" fillId="0" borderId="1" xfId="0" applyFont="1" applyFill="1" applyBorder="1" applyAlignment="1">
      <alignment vertical="center"/>
    </xf>
    <xf numFmtId="0" fontId="2" fillId="0" borderId="0" xfId="2" applyFont="1" applyFill="1" applyAlignment="1">
      <alignment vertical="center"/>
    </xf>
    <xf numFmtId="166" fontId="2" fillId="0" borderId="0" xfId="0" applyNumberFormat="1" applyFont="1" applyFill="1" applyAlignment="1">
      <alignment vertical="center"/>
    </xf>
    <xf numFmtId="166" fontId="2" fillId="0" borderId="0" xfId="0" applyNumberFormat="1" applyFont="1" applyFill="1" applyAlignment="1">
      <alignment horizontal="center" vertical="center"/>
    </xf>
    <xf numFmtId="165" fontId="3" fillId="0" borderId="0" xfId="0" applyNumberFormat="1" applyFont="1" applyFill="1" applyAlignment="1">
      <alignment vertical="center"/>
    </xf>
    <xf numFmtId="164" fontId="2" fillId="0" borderId="0" xfId="0" applyNumberFormat="1" applyFont="1" applyFill="1" applyAlignment="1">
      <alignment horizontal="center" vertical="center"/>
    </xf>
    <xf numFmtId="0" fontId="3" fillId="0" borderId="0" xfId="0" applyFont="1" applyFill="1" applyAlignment="1">
      <alignment horizontal="right" vertical="center"/>
    </xf>
    <xf numFmtId="0" fontId="3" fillId="0" borderId="0" xfId="2" applyFont="1" applyFill="1" applyAlignment="1">
      <alignment horizontal="center" vertical="center"/>
    </xf>
    <xf numFmtId="166" fontId="3" fillId="0" borderId="0" xfId="2" applyNumberFormat="1" applyFont="1" applyFill="1" applyAlignment="1">
      <alignment vertical="center"/>
    </xf>
    <xf numFmtId="164" fontId="2" fillId="0" borderId="0" xfId="2" applyNumberFormat="1" applyFont="1" applyFill="1" applyAlignment="1">
      <alignment horizontal="right" vertical="center"/>
    </xf>
    <xf numFmtId="164" fontId="3" fillId="0" borderId="0" xfId="2" applyNumberFormat="1" applyFont="1" applyFill="1" applyAlignment="1">
      <alignment horizontal="right" vertical="center"/>
    </xf>
    <xf numFmtId="0" fontId="2" fillId="0" borderId="1" xfId="2" applyFont="1" applyFill="1" applyBorder="1" applyAlignment="1">
      <alignment horizontal="center" vertical="center"/>
    </xf>
    <xf numFmtId="166" fontId="2" fillId="0" borderId="0" xfId="2" applyNumberFormat="1" applyFont="1" applyFill="1" applyAlignment="1">
      <alignment vertical="center"/>
    </xf>
    <xf numFmtId="164" fontId="2" fillId="0" borderId="1" xfId="2" applyNumberFormat="1" applyFont="1" applyFill="1" applyBorder="1" applyAlignment="1">
      <alignment horizontal="right" vertical="center"/>
    </xf>
    <xf numFmtId="0" fontId="2" fillId="0" borderId="0" xfId="2" applyFont="1" applyFill="1" applyAlignment="1">
      <alignment horizontal="center" vertical="center"/>
    </xf>
    <xf numFmtId="164" fontId="3" fillId="0" borderId="0" xfId="1" applyNumberFormat="1" applyFont="1" applyFill="1" applyAlignment="1">
      <alignment vertical="center"/>
    </xf>
    <xf numFmtId="0" fontId="3" fillId="0" borderId="0" xfId="0" applyFont="1" applyFill="1" applyAlignment="1">
      <alignment horizontal="left" vertical="center"/>
    </xf>
    <xf numFmtId="37" fontId="3" fillId="0" borderId="0" xfId="0" applyNumberFormat="1" applyFont="1" applyFill="1" applyAlignment="1">
      <alignment horizontal="center" vertical="center"/>
    </xf>
    <xf numFmtId="164" fontId="3" fillId="0" borderId="0" xfId="0" quotePrefix="1" applyNumberFormat="1" applyFont="1" applyFill="1" applyAlignment="1">
      <alignment horizontal="right" vertical="center"/>
    </xf>
    <xf numFmtId="0" fontId="3" fillId="0" borderId="0" xfId="0" quotePrefix="1" applyFont="1" applyFill="1" applyAlignment="1">
      <alignment horizontal="left" vertical="center"/>
    </xf>
    <xf numFmtId="164" fontId="3" fillId="0" borderId="1" xfId="0" applyNumberFormat="1" applyFont="1" applyFill="1" applyBorder="1" applyAlignment="1">
      <alignment horizontal="right" vertical="center"/>
    </xf>
    <xf numFmtId="164" fontId="3" fillId="0" borderId="0" xfId="1" applyNumberFormat="1" applyFont="1" applyFill="1" applyAlignment="1">
      <alignment horizontal="right" vertical="center" wrapText="1"/>
    </xf>
    <xf numFmtId="4" fontId="3" fillId="0" borderId="0" xfId="1" applyFont="1" applyFill="1" applyAlignment="1">
      <alignment vertical="center"/>
    </xf>
    <xf numFmtId="164" fontId="3" fillId="0" borderId="2" xfId="0" applyNumberFormat="1" applyFont="1" applyFill="1" applyBorder="1" applyAlignment="1">
      <alignment horizontal="right" vertical="center"/>
    </xf>
    <xf numFmtId="164" fontId="3" fillId="0" borderId="0" xfId="0" applyNumberFormat="1" applyFont="1" applyFill="1" applyAlignment="1">
      <alignment horizontal="left" vertical="center"/>
    </xf>
    <xf numFmtId="0" fontId="2" fillId="0" borderId="1" xfId="0" applyFont="1" applyFill="1" applyBorder="1" applyAlignment="1">
      <alignment vertical="center"/>
    </xf>
    <xf numFmtId="0" fontId="3" fillId="0" borderId="1" xfId="0" applyFont="1" applyFill="1" applyBorder="1" applyAlignment="1">
      <alignment horizontal="center" vertical="center"/>
    </xf>
    <xf numFmtId="3" fontId="3" fillId="0" borderId="0" xfId="0" applyNumberFormat="1" applyFont="1" applyFill="1" applyAlignment="1">
      <alignment vertical="center"/>
    </xf>
    <xf numFmtId="0" fontId="3" fillId="0" borderId="0" xfId="0" quotePrefix="1" applyFont="1" applyFill="1" applyAlignment="1">
      <alignment horizontal="center" vertical="center"/>
    </xf>
    <xf numFmtId="164" fontId="3" fillId="0" borderId="0" xfId="0" applyNumberFormat="1" applyFont="1" applyFill="1" applyAlignment="1">
      <alignment vertical="center"/>
    </xf>
    <xf numFmtId="164" fontId="3" fillId="0" borderId="2" xfId="1" applyNumberFormat="1" applyFont="1" applyFill="1" applyBorder="1" applyAlignment="1">
      <alignment horizontal="right" vertical="center" wrapText="1"/>
    </xf>
    <xf numFmtId="1" fontId="3" fillId="0" borderId="0" xfId="0" applyNumberFormat="1" applyFont="1" applyFill="1" applyAlignment="1">
      <alignment vertical="center"/>
    </xf>
    <xf numFmtId="0" fontId="2" fillId="0" borderId="1" xfId="3" applyFont="1" applyFill="1" applyBorder="1" applyAlignment="1">
      <alignment vertical="center"/>
    </xf>
    <xf numFmtId="0" fontId="2" fillId="0" borderId="0" xfId="3" applyFont="1" applyFill="1" applyAlignment="1">
      <alignment vertical="center"/>
    </xf>
    <xf numFmtId="166" fontId="3" fillId="0" borderId="0" xfId="3" applyNumberFormat="1" applyFont="1" applyFill="1" applyAlignment="1">
      <alignment horizontal="center" vertical="center"/>
    </xf>
    <xf numFmtId="164" fontId="2" fillId="0" borderId="0" xfId="4" applyNumberFormat="1" applyFont="1" applyFill="1" applyAlignment="1">
      <alignment horizontal="right" vertical="center"/>
    </xf>
    <xf numFmtId="164" fontId="3" fillId="0" borderId="0" xfId="3" applyNumberFormat="1" applyFont="1" applyFill="1" applyAlignment="1">
      <alignment horizontal="right" vertical="center"/>
    </xf>
    <xf numFmtId="166" fontId="2" fillId="0" borderId="1" xfId="3" applyNumberFormat="1" applyFont="1" applyFill="1" applyBorder="1" applyAlignment="1">
      <alignment horizontal="center" vertical="center"/>
    </xf>
    <xf numFmtId="166" fontId="2" fillId="0" borderId="0" xfId="3" applyNumberFormat="1" applyFont="1" applyFill="1" applyAlignment="1">
      <alignment horizontal="center" vertical="center"/>
    </xf>
    <xf numFmtId="164" fontId="2" fillId="0" borderId="1" xfId="3" applyNumberFormat="1" applyFont="1" applyFill="1" applyBorder="1" applyAlignment="1">
      <alignment horizontal="right" vertical="center"/>
    </xf>
    <xf numFmtId="164" fontId="2" fillId="0" borderId="0" xfId="3" applyNumberFormat="1" applyFont="1" applyFill="1" applyAlignment="1">
      <alignment horizontal="right" vertical="center"/>
    </xf>
    <xf numFmtId="0" fontId="14" fillId="0" borderId="0" xfId="9" applyFont="1" applyFill="1" applyAlignment="1">
      <alignment vertical="center"/>
    </xf>
    <xf numFmtId="164" fontId="3" fillId="0" borderId="0" xfId="1" applyNumberFormat="1" applyFont="1" applyFill="1" applyAlignment="1">
      <alignment horizontal="right" vertical="center"/>
    </xf>
    <xf numFmtId="0" fontId="15" fillId="0" borderId="0" xfId="9" applyFont="1" applyFill="1" applyAlignment="1">
      <alignment vertical="center"/>
    </xf>
    <xf numFmtId="164" fontId="3" fillId="0" borderId="1" xfId="1" applyNumberFormat="1" applyFont="1" applyFill="1" applyBorder="1" applyAlignment="1">
      <alignment horizontal="right" vertical="center"/>
    </xf>
    <xf numFmtId="167" fontId="3" fillId="0" borderId="0" xfId="0" applyNumberFormat="1" applyFont="1" applyFill="1" applyAlignment="1">
      <alignment horizontal="right" vertical="center"/>
    </xf>
    <xf numFmtId="0" fontId="3" fillId="0" borderId="1" xfId="0" applyFont="1" applyFill="1" applyBorder="1" applyAlignment="1">
      <alignment horizontal="left" vertical="center"/>
    </xf>
    <xf numFmtId="166" fontId="3" fillId="0" borderId="1" xfId="0" applyNumberFormat="1" applyFont="1" applyFill="1" applyBorder="1" applyAlignment="1">
      <alignment vertical="center"/>
    </xf>
    <xf numFmtId="166" fontId="3" fillId="0" borderId="0" xfId="0" applyNumberFormat="1" applyFont="1" applyFill="1" applyAlignment="1">
      <alignment vertical="center"/>
    </xf>
    <xf numFmtId="0" fontId="2" fillId="0" borderId="0" xfId="0" quotePrefix="1" applyFont="1" applyFill="1" applyAlignment="1">
      <alignment horizontal="left" vertical="center"/>
    </xf>
    <xf numFmtId="164" fontId="2" fillId="0" borderId="0" xfId="0" applyNumberFormat="1" applyFont="1" applyFill="1" applyAlignment="1">
      <alignment vertical="center"/>
    </xf>
    <xf numFmtId="166" fontId="2" fillId="0" borderId="1" xfId="4" applyNumberFormat="1" applyFont="1" applyFill="1" applyBorder="1" applyAlignment="1">
      <alignment vertical="center"/>
    </xf>
    <xf numFmtId="164" fontId="2" fillId="0" borderId="1" xfId="0" applyNumberFormat="1" applyFont="1" applyFill="1" applyBorder="1" applyAlignment="1">
      <alignment vertical="center"/>
    </xf>
    <xf numFmtId="0" fontId="9" fillId="0" borderId="0" xfId="0" applyFont="1" applyFill="1" applyAlignment="1">
      <alignment vertical="center"/>
    </xf>
    <xf numFmtId="0" fontId="9" fillId="0" borderId="0" xfId="0" applyFont="1" applyFill="1" applyAlignment="1">
      <alignment horizontal="left" vertical="center"/>
    </xf>
    <xf numFmtId="0" fontId="10" fillId="0" borderId="0" xfId="0" applyFont="1" applyFill="1" applyAlignment="1">
      <alignment vertical="center"/>
    </xf>
    <xf numFmtId="164" fontId="9" fillId="0" borderId="0" xfId="0" applyNumberFormat="1" applyFont="1" applyFill="1" applyAlignment="1">
      <alignment horizontal="right" vertical="center"/>
    </xf>
    <xf numFmtId="164" fontId="9" fillId="0" borderId="0" xfId="0" applyNumberFormat="1" applyFont="1" applyFill="1" applyAlignment="1">
      <alignment vertical="center"/>
    </xf>
    <xf numFmtId="164" fontId="9" fillId="0" borderId="0" xfId="0" applyNumberFormat="1" applyFont="1" applyFill="1" applyAlignment="1">
      <alignment horizontal="center" vertical="center"/>
    </xf>
    <xf numFmtId="164" fontId="9" fillId="0" borderId="1" xfId="4" applyNumberFormat="1" applyFont="1" applyFill="1" applyBorder="1" applyAlignment="1">
      <alignment horizontal="right" vertical="center"/>
    </xf>
    <xf numFmtId="164" fontId="9" fillId="0" borderId="0" xfId="5" applyNumberFormat="1" applyFont="1" applyFill="1" applyAlignment="1">
      <alignment horizontal="right" vertical="center"/>
    </xf>
    <xf numFmtId="164" fontId="9" fillId="0" borderId="0" xfId="4" applyNumberFormat="1" applyFont="1" applyFill="1" applyAlignment="1">
      <alignment horizontal="right" vertical="center"/>
    </xf>
    <xf numFmtId="164" fontId="11" fillId="0" borderId="0" xfId="0" applyNumberFormat="1" applyFont="1" applyFill="1" applyAlignment="1">
      <alignment horizontal="right" vertical="center"/>
    </xf>
    <xf numFmtId="164" fontId="11" fillId="0" borderId="0" xfId="0" applyNumberFormat="1" applyFont="1" applyFill="1" applyAlignment="1">
      <alignment horizontal="center" vertical="center"/>
    </xf>
    <xf numFmtId="164" fontId="10" fillId="0" borderId="0" xfId="0" applyNumberFormat="1" applyFont="1" applyFill="1" applyAlignment="1">
      <alignment horizontal="right" vertical="center"/>
    </xf>
    <xf numFmtId="164" fontId="10" fillId="0" borderId="0" xfId="0" applyNumberFormat="1" applyFont="1" applyFill="1" applyAlignment="1">
      <alignment vertical="center"/>
    </xf>
    <xf numFmtId="164" fontId="10" fillId="0" borderId="0" xfId="0" applyNumberFormat="1" applyFont="1" applyFill="1" applyAlignment="1">
      <alignment horizontal="center" vertical="center"/>
    </xf>
    <xf numFmtId="164" fontId="10" fillId="0" borderId="1" xfId="4" applyNumberFormat="1" applyFont="1" applyFill="1" applyBorder="1" applyAlignment="1">
      <alignment horizontal="right" vertical="center"/>
    </xf>
    <xf numFmtId="164" fontId="10" fillId="0" borderId="0" xfId="5" applyNumberFormat="1" applyFont="1" applyFill="1" applyAlignment="1">
      <alignment horizontal="right" vertical="center"/>
    </xf>
    <xf numFmtId="164" fontId="10" fillId="0" borderId="0" xfId="4" applyNumberFormat="1" applyFont="1" applyFill="1" applyAlignment="1">
      <alignment horizontal="right" vertical="center"/>
    </xf>
    <xf numFmtId="164" fontId="10" fillId="0" borderId="1" xfId="0" applyNumberFormat="1" applyFont="1" applyFill="1" applyBorder="1" applyAlignment="1">
      <alignment horizontal="right" vertical="center"/>
    </xf>
    <xf numFmtId="0" fontId="10" fillId="0" borderId="0" xfId="0" quotePrefix="1" applyFont="1" applyFill="1" applyAlignment="1">
      <alignment vertical="center"/>
    </xf>
    <xf numFmtId="0" fontId="16" fillId="0" borderId="0" xfId="0" applyFont="1" applyFill="1" applyAlignment="1">
      <alignment vertical="center"/>
    </xf>
    <xf numFmtId="164" fontId="10" fillId="0" borderId="2" xfId="0" applyNumberFormat="1" applyFont="1" applyFill="1" applyBorder="1" applyAlignment="1">
      <alignment horizontal="right" vertical="center"/>
    </xf>
    <xf numFmtId="164" fontId="3" fillId="0" borderId="1" xfId="0" applyNumberFormat="1" applyFont="1" applyFill="1" applyBorder="1" applyAlignment="1">
      <alignment vertical="center"/>
    </xf>
    <xf numFmtId="164" fontId="3" fillId="0" borderId="0" xfId="7" applyNumberFormat="1" applyFont="1" applyFill="1" applyAlignment="1">
      <alignment horizontal="right" vertical="center"/>
    </xf>
    <xf numFmtId="164" fontId="3" fillId="0" borderId="0" xfId="7" applyNumberFormat="1" applyFont="1" applyFill="1" applyAlignment="1">
      <alignment vertical="center"/>
    </xf>
    <xf numFmtId="0" fontId="3" fillId="0" borderId="0" xfId="0" applyFont="1" applyFill="1" applyAlignment="1">
      <alignment vertical="center" wrapText="1"/>
    </xf>
    <xf numFmtId="164" fontId="2" fillId="0" borderId="0" xfId="0" applyNumberFormat="1" applyFont="1" applyFill="1" applyAlignment="1">
      <alignment horizontal="right" vertical="center" wrapText="1"/>
    </xf>
    <xf numFmtId="164" fontId="2" fillId="0" borderId="0" xfId="0" applyNumberFormat="1" applyFont="1" applyFill="1" applyAlignment="1">
      <alignment horizontal="center" vertical="center" wrapText="1"/>
    </xf>
    <xf numFmtId="164" fontId="2" fillId="0" borderId="0" xfId="0" applyNumberFormat="1" applyFont="1" applyFill="1" applyAlignment="1">
      <alignment vertical="center" wrapText="1"/>
    </xf>
    <xf numFmtId="164" fontId="2" fillId="0" borderId="1" xfId="4" applyNumberFormat="1" applyFont="1" applyFill="1" applyBorder="1" applyAlignment="1">
      <alignment horizontal="right" vertical="center"/>
    </xf>
    <xf numFmtId="164" fontId="2" fillId="0" borderId="0" xfId="5" applyNumberFormat="1" applyFont="1" applyFill="1" applyAlignment="1">
      <alignment horizontal="right" vertical="center"/>
    </xf>
    <xf numFmtId="164" fontId="7" fillId="0" borderId="0" xfId="0" applyNumberFormat="1" applyFont="1" applyFill="1" applyAlignment="1">
      <alignment horizontal="right" vertical="center"/>
    </xf>
    <xf numFmtId="164" fontId="7" fillId="0" borderId="0" xfId="0" applyNumberFormat="1" applyFont="1" applyFill="1" applyAlignment="1">
      <alignment horizontal="center" vertical="center"/>
    </xf>
    <xf numFmtId="164" fontId="3" fillId="0" borderId="1" xfId="7" applyNumberFormat="1" applyFont="1" applyFill="1" applyBorder="1" applyAlignment="1">
      <alignment horizontal="right" vertical="center"/>
    </xf>
    <xf numFmtId="0" fontId="7" fillId="0" borderId="0" xfId="0" applyFont="1" applyFill="1" applyAlignment="1">
      <alignment horizontal="center" vertical="center"/>
    </xf>
    <xf numFmtId="166" fontId="2" fillId="0" borderId="0" xfId="4" applyNumberFormat="1" applyFont="1" applyFill="1" applyAlignment="1">
      <alignment vertical="center"/>
    </xf>
    <xf numFmtId="0" fontId="2" fillId="0" borderId="0" xfId="6" applyNumberFormat="1" applyFont="1" applyFill="1" applyBorder="1" applyAlignment="1">
      <alignment horizontal="left" vertical="center"/>
    </xf>
    <xf numFmtId="0" fontId="2" fillId="0" borderId="0" xfId="6" applyNumberFormat="1" applyFont="1" applyFill="1" applyBorder="1" applyAlignment="1">
      <alignment horizontal="center" vertical="center"/>
    </xf>
    <xf numFmtId="0" fontId="2" fillId="0" borderId="1" xfId="6" applyNumberFormat="1" applyFont="1" applyFill="1" applyBorder="1" applyAlignment="1">
      <alignment horizontal="left" vertical="center"/>
    </xf>
    <xf numFmtId="0" fontId="2" fillId="0" borderId="1" xfId="6" applyNumberFormat="1" applyFont="1" applyFill="1" applyBorder="1" applyAlignment="1">
      <alignment horizontal="center" vertical="center"/>
    </xf>
    <xf numFmtId="4" fontId="3" fillId="0" borderId="1" xfId="1" applyFont="1" applyFill="1" applyBorder="1" applyAlignment="1">
      <alignment vertical="center"/>
    </xf>
    <xf numFmtId="0" fontId="3" fillId="0" borderId="0" xfId="6" applyNumberFormat="1" applyFont="1" applyFill="1" applyBorder="1" applyAlignment="1">
      <alignment vertical="center"/>
    </xf>
    <xf numFmtId="0" fontId="3" fillId="0" borderId="0" xfId="4" applyFont="1" applyFill="1" applyAlignment="1">
      <alignment horizontal="center" vertical="center"/>
    </xf>
    <xf numFmtId="0" fontId="2" fillId="0" borderId="1" xfId="4" applyFont="1" applyFill="1" applyBorder="1" applyAlignment="1">
      <alignment horizontal="center" vertical="center"/>
    </xf>
    <xf numFmtId="0" fontId="2" fillId="0" borderId="0" xfId="6" applyNumberFormat="1" applyFont="1" applyFill="1" applyBorder="1" applyAlignment="1">
      <alignment vertical="center"/>
    </xf>
    <xf numFmtId="0" fontId="12" fillId="0" borderId="0" xfId="6" applyNumberFormat="1" applyFont="1" applyFill="1" applyBorder="1" applyAlignment="1">
      <alignment vertical="center"/>
    </xf>
    <xf numFmtId="0" fontId="3" fillId="0" borderId="0" xfId="6" applyNumberFormat="1" applyFont="1" applyFill="1" applyBorder="1" applyAlignment="1">
      <alignment horizontal="center" vertical="center"/>
    </xf>
    <xf numFmtId="0" fontId="3" fillId="0" borderId="0" xfId="6" applyNumberFormat="1" applyFont="1" applyFill="1" applyBorder="1" applyAlignment="1">
      <alignment horizontal="left" vertical="center"/>
    </xf>
    <xf numFmtId="0" fontId="7" fillId="0" borderId="0" xfId="6" applyNumberFormat="1" applyFont="1" applyFill="1" applyBorder="1" applyAlignment="1">
      <alignment horizontal="center" vertical="center"/>
    </xf>
    <xf numFmtId="164" fontId="2" fillId="0" borderId="0" xfId="1" applyNumberFormat="1" applyFont="1" applyFill="1" applyAlignment="1">
      <alignment horizontal="right" vertical="center"/>
    </xf>
    <xf numFmtId="0" fontId="12" fillId="0" borderId="0" xfId="6" applyNumberFormat="1" applyFont="1" applyFill="1" applyBorder="1" applyAlignment="1">
      <alignment horizontal="center" vertical="center"/>
    </xf>
    <xf numFmtId="164" fontId="3" fillId="0" borderId="2" xfId="6" applyNumberFormat="1" applyFont="1" applyFill="1" applyBorder="1" applyAlignment="1">
      <alignment horizontal="right" vertical="center"/>
    </xf>
    <xf numFmtId="164" fontId="2" fillId="0" borderId="1" xfId="0" applyNumberFormat="1" applyFont="1" applyFill="1" applyBorder="1" applyAlignment="1">
      <alignment horizontal="center" vertical="center"/>
    </xf>
    <xf numFmtId="0" fontId="2" fillId="0" borderId="0" xfId="0" applyFont="1" applyFill="1" applyAlignment="1">
      <alignment horizontal="left" vertical="center"/>
    </xf>
    <xf numFmtId="164" fontId="9" fillId="0" borderId="1" xfId="0" applyNumberFormat="1" applyFont="1" applyFill="1" applyBorder="1" applyAlignment="1">
      <alignment horizontal="center" vertical="center"/>
    </xf>
    <xf numFmtId="164" fontId="9" fillId="0" borderId="4" xfId="0" applyNumberFormat="1" applyFont="1" applyFill="1" applyBorder="1" applyAlignment="1">
      <alignment horizontal="center" vertical="center"/>
    </xf>
    <xf numFmtId="164" fontId="2" fillId="0" borderId="1" xfId="0" applyNumberFormat="1" applyFont="1" applyFill="1" applyBorder="1" applyAlignment="1">
      <alignment horizontal="center" vertical="center" wrapText="1"/>
    </xf>
    <xf numFmtId="164" fontId="2" fillId="0" borderId="4" xfId="0" applyNumberFormat="1" applyFont="1" applyFill="1" applyBorder="1" applyAlignment="1">
      <alignment horizontal="center" vertical="center" wrapText="1"/>
    </xf>
    <xf numFmtId="167" fontId="3" fillId="0" borderId="0" xfId="0" applyNumberFormat="1" applyFont="1" applyFill="1" applyAlignment="1">
      <alignment vertical="center"/>
    </xf>
    <xf numFmtId="164" fontId="3" fillId="0" borderId="1" xfId="1" applyNumberFormat="1" applyFont="1" applyFill="1" applyBorder="1" applyAlignment="1">
      <alignment vertical="center"/>
    </xf>
    <xf numFmtId="164" fontId="2" fillId="0" borderId="0" xfId="0" applyNumberFormat="1" applyFont="1" applyFill="1" applyAlignment="1">
      <alignment horizontal="left" vertical="center"/>
    </xf>
    <xf numFmtId="164" fontId="3" fillId="0" borderId="0" xfId="0" applyNumberFormat="1" applyFont="1" applyFill="1" applyAlignment="1">
      <alignment horizontal="center" vertical="center"/>
    </xf>
  </cellXfs>
  <cellStyles count="10">
    <cellStyle name="Change A&amp;ll 7" xfId="6" xr:uid="{D84064B4-C187-4530-9F49-09BB718B5AEA}"/>
    <cellStyle name="Comma" xfId="1" builtinId="3"/>
    <cellStyle name="Normal" xfId="0" builtinId="0"/>
    <cellStyle name="Normal 12 2 2 2" xfId="3" xr:uid="{7CE59EA1-6B79-49CD-85D1-FA5168E7F0AD}"/>
    <cellStyle name="Normal 15 2" xfId="2" xr:uid="{105ACAA2-E3F6-4254-9A74-FF7F6FE4A923}"/>
    <cellStyle name="Normal 2 2" xfId="9" xr:uid="{8C825F70-AD04-43B9-892C-C9EF68DA7953}"/>
    <cellStyle name="Normal 2 3 2 2" xfId="4" xr:uid="{1EB03BE7-48BA-4451-9133-A132AC113FA6}"/>
    <cellStyle name="Normal 23" xfId="7" xr:uid="{7172EFA1-AB98-443B-8F53-E822C85388D0}"/>
    <cellStyle name="Normal 5 2" xfId="8" xr:uid="{CC00A683-140D-4835-983F-9C1F1C535EE1}"/>
    <cellStyle name="ปกติ_Sheet1" xfId="5" xr:uid="{5ADAF611-57D6-4C3D-B31C-FBA1937576E0}"/>
  </cellStyles>
  <dxfs count="0"/>
  <tableStyles count="0" defaultTableStyle="TableStyleMedium2" defaultPivotStyle="PivotStyleLight16"/>
  <colors>
    <mruColors>
      <color rgb="FFF8CBAD"/>
      <color rgb="FFE2EFDA"/>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5B7A5-87D3-4DCE-8FE8-A9C13BE71D4D}">
  <dimension ref="A1:P98"/>
  <sheetViews>
    <sheetView topLeftCell="A86" zoomScaleNormal="100" zoomScaleSheetLayoutView="100" workbookViewId="0">
      <selection activeCell="P96" sqref="P96"/>
    </sheetView>
  </sheetViews>
  <sheetFormatPr defaultColWidth="9.09765625" defaultRowHeight="21.75" customHeight="1" x14ac:dyDescent="0.65"/>
  <cols>
    <col min="1" max="2" width="1.3984375" style="2" customWidth="1"/>
    <col min="3" max="3" width="38.8984375" style="2" customWidth="1"/>
    <col min="4" max="4" width="7.8984375" style="3" customWidth="1"/>
    <col min="5" max="5" width="0.69921875" style="2" customWidth="1"/>
    <col min="6" max="6" width="14.69921875" style="4" customWidth="1"/>
    <col min="7" max="7" width="0.69921875" style="4" customWidth="1"/>
    <col min="8" max="8" width="12.3984375" style="4" bestFit="1" customWidth="1"/>
    <col min="9" max="9" width="0.69921875" style="4" customWidth="1"/>
    <col min="10" max="10" width="11.69921875" style="4" customWidth="1"/>
    <col min="11" max="11" width="0.69921875" style="5" customWidth="1"/>
    <col min="12" max="12" width="14.59765625" style="21" customWidth="1"/>
    <col min="13" max="13" width="0.69921875" style="2" customWidth="1"/>
    <col min="14" max="14" width="11.69921875" style="21" customWidth="1"/>
    <col min="15" max="16384" width="9.09765625" style="2"/>
  </cols>
  <sheetData>
    <row r="1" spans="1:14" ht="21.75" customHeight="1" x14ac:dyDescent="0.65">
      <c r="A1" s="1" t="s">
        <v>0</v>
      </c>
      <c r="B1" s="1"/>
      <c r="E1" s="3"/>
      <c r="L1" s="6"/>
      <c r="M1" s="7"/>
      <c r="N1" s="6"/>
    </row>
    <row r="2" spans="1:14" s="1" customFormat="1" ht="21.75" customHeight="1" x14ac:dyDescent="0.65">
      <c r="A2" s="1" t="s">
        <v>1</v>
      </c>
      <c r="D2" s="8"/>
      <c r="E2" s="8"/>
      <c r="F2" s="9"/>
      <c r="G2" s="4"/>
      <c r="H2" s="9"/>
      <c r="I2" s="4"/>
      <c r="J2" s="9"/>
      <c r="K2" s="5"/>
      <c r="L2" s="6"/>
      <c r="M2" s="7"/>
      <c r="N2" s="6"/>
    </row>
    <row r="3" spans="1:14" ht="21.75" customHeight="1" x14ac:dyDescent="0.65">
      <c r="A3" s="10" t="s">
        <v>115</v>
      </c>
      <c r="B3" s="11"/>
      <c r="C3" s="11"/>
      <c r="D3" s="12"/>
      <c r="E3" s="13"/>
      <c r="F3" s="14"/>
      <c r="G3" s="14"/>
      <c r="H3" s="14"/>
      <c r="I3" s="14"/>
      <c r="J3" s="14"/>
      <c r="K3" s="15"/>
      <c r="L3" s="16"/>
      <c r="M3" s="17"/>
      <c r="N3" s="16"/>
    </row>
    <row r="4" spans="1:14" ht="21" customHeight="1" x14ac:dyDescent="0.65">
      <c r="A4" s="18"/>
      <c r="B4" s="19"/>
      <c r="C4" s="19"/>
      <c r="D4" s="20"/>
      <c r="E4" s="1"/>
      <c r="F4" s="9"/>
      <c r="G4" s="9"/>
      <c r="H4" s="9"/>
      <c r="I4" s="9"/>
      <c r="J4" s="9"/>
    </row>
    <row r="5" spans="1:14" ht="21" customHeight="1" x14ac:dyDescent="0.65">
      <c r="A5" s="18"/>
      <c r="B5" s="19"/>
      <c r="C5" s="19"/>
      <c r="D5" s="20"/>
      <c r="E5" s="1"/>
      <c r="F5" s="121" t="s">
        <v>2</v>
      </c>
      <c r="G5" s="121"/>
      <c r="H5" s="121"/>
      <c r="I5" s="121"/>
      <c r="J5" s="121"/>
      <c r="K5" s="2"/>
      <c r="L5" s="121" t="s">
        <v>3</v>
      </c>
      <c r="M5" s="121"/>
      <c r="N5" s="121"/>
    </row>
    <row r="6" spans="1:14" ht="21" customHeight="1" x14ac:dyDescent="0.65">
      <c r="A6" s="18"/>
      <c r="B6" s="19"/>
      <c r="C6" s="19"/>
      <c r="D6" s="20"/>
      <c r="E6" s="1"/>
      <c r="F6" s="22"/>
      <c r="G6" s="22"/>
      <c r="H6" s="9" t="s">
        <v>104</v>
      </c>
      <c r="I6" s="9"/>
      <c r="J6" s="9" t="s">
        <v>104</v>
      </c>
      <c r="K6" s="23"/>
      <c r="L6" s="9"/>
      <c r="M6" s="9"/>
      <c r="N6" s="9" t="s">
        <v>104</v>
      </c>
    </row>
    <row r="7" spans="1:14" ht="21" customHeight="1" x14ac:dyDescent="0.65">
      <c r="A7" s="1"/>
      <c r="B7" s="1"/>
      <c r="C7" s="1"/>
      <c r="D7" s="24"/>
      <c r="E7" s="25"/>
      <c r="F7" s="26" t="s">
        <v>4</v>
      </c>
      <c r="G7" s="26"/>
      <c r="H7" s="9" t="s">
        <v>5</v>
      </c>
      <c r="I7" s="26"/>
      <c r="J7" s="9" t="s">
        <v>5</v>
      </c>
      <c r="L7" s="26" t="s">
        <v>4</v>
      </c>
      <c r="M7" s="26"/>
      <c r="N7" s="9" t="s">
        <v>5</v>
      </c>
    </row>
    <row r="8" spans="1:14" ht="21" customHeight="1" x14ac:dyDescent="0.65">
      <c r="A8" s="1"/>
      <c r="B8" s="1"/>
      <c r="C8" s="1"/>
      <c r="D8" s="24"/>
      <c r="E8" s="25"/>
      <c r="F8" s="26" t="s">
        <v>118</v>
      </c>
      <c r="G8" s="26"/>
      <c r="H8" s="26" t="s">
        <v>6</v>
      </c>
      <c r="I8" s="26"/>
      <c r="J8" s="26" t="s">
        <v>7</v>
      </c>
      <c r="L8" s="26" t="s">
        <v>118</v>
      </c>
      <c r="M8" s="26"/>
      <c r="N8" s="26" t="s">
        <v>6</v>
      </c>
    </row>
    <row r="9" spans="1:14" ht="21" customHeight="1" x14ac:dyDescent="0.65">
      <c r="B9" s="1"/>
      <c r="C9" s="1"/>
      <c r="D9" s="24"/>
      <c r="E9" s="25"/>
      <c r="F9" s="26" t="s">
        <v>8</v>
      </c>
      <c r="G9" s="27"/>
      <c r="H9" s="26" t="s">
        <v>9</v>
      </c>
      <c r="I9" s="27"/>
      <c r="J9" s="26" t="s">
        <v>9</v>
      </c>
      <c r="L9" s="26" t="s">
        <v>8</v>
      </c>
      <c r="M9" s="27"/>
      <c r="N9" s="26" t="s">
        <v>9</v>
      </c>
    </row>
    <row r="10" spans="1:14" ht="21" customHeight="1" x14ac:dyDescent="0.65">
      <c r="A10" s="7"/>
      <c r="B10" s="1"/>
      <c r="C10" s="1"/>
      <c r="D10" s="28" t="s">
        <v>10</v>
      </c>
      <c r="E10" s="29"/>
      <c r="F10" s="30" t="s">
        <v>11</v>
      </c>
      <c r="G10" s="26"/>
      <c r="H10" s="30" t="s">
        <v>11</v>
      </c>
      <c r="I10" s="26"/>
      <c r="J10" s="30" t="s">
        <v>11</v>
      </c>
      <c r="L10" s="30" t="s">
        <v>11</v>
      </c>
      <c r="M10" s="26"/>
      <c r="N10" s="30" t="s">
        <v>11</v>
      </c>
    </row>
    <row r="11" spans="1:14" ht="6" customHeight="1" x14ac:dyDescent="0.65">
      <c r="A11" s="7"/>
      <c r="D11" s="31"/>
      <c r="E11" s="29"/>
      <c r="F11" s="26"/>
      <c r="G11" s="26"/>
      <c r="H11" s="26"/>
      <c r="I11" s="26"/>
      <c r="J11" s="26"/>
      <c r="L11" s="26"/>
      <c r="M11" s="26"/>
      <c r="N11" s="26"/>
    </row>
    <row r="12" spans="1:14" ht="21" customHeight="1" x14ac:dyDescent="0.65">
      <c r="A12" s="7" t="s">
        <v>12</v>
      </c>
      <c r="D12" s="31"/>
      <c r="E12" s="29"/>
      <c r="F12" s="26"/>
      <c r="G12" s="26"/>
      <c r="H12" s="26"/>
      <c r="I12" s="26"/>
      <c r="J12" s="26"/>
      <c r="L12" s="26"/>
      <c r="M12" s="26"/>
      <c r="N12" s="26"/>
    </row>
    <row r="13" spans="1:14" ht="6" customHeight="1" x14ac:dyDescent="0.65">
      <c r="A13" s="7"/>
      <c r="D13" s="31"/>
      <c r="E13" s="29"/>
      <c r="F13" s="26"/>
      <c r="G13" s="26"/>
      <c r="H13" s="26"/>
      <c r="I13" s="26"/>
      <c r="J13" s="26"/>
      <c r="K13" s="32"/>
      <c r="L13" s="26"/>
      <c r="M13" s="26"/>
      <c r="N13" s="26"/>
    </row>
    <row r="14" spans="1:14" ht="21" customHeight="1" x14ac:dyDescent="0.65">
      <c r="A14" s="2" t="s">
        <v>13</v>
      </c>
      <c r="D14" s="3">
        <v>7</v>
      </c>
      <c r="F14" s="4">
        <v>3826513</v>
      </c>
      <c r="H14" s="4">
        <v>3150640</v>
      </c>
      <c r="J14" s="4">
        <v>2509893</v>
      </c>
      <c r="K14" s="32"/>
      <c r="L14" s="4">
        <v>1251151</v>
      </c>
      <c r="M14" s="4"/>
      <c r="N14" s="4">
        <v>288178</v>
      </c>
    </row>
    <row r="15" spans="1:14" ht="21" customHeight="1" x14ac:dyDescent="0.65">
      <c r="A15" s="33" t="s">
        <v>14</v>
      </c>
      <c r="B15" s="33"/>
      <c r="C15" s="33"/>
      <c r="D15" s="34"/>
      <c r="F15" s="4">
        <v>23445</v>
      </c>
      <c r="H15" s="4">
        <v>42674</v>
      </c>
      <c r="J15" s="4">
        <v>19742</v>
      </c>
      <c r="K15" s="32"/>
      <c r="L15" s="4">
        <v>236</v>
      </c>
      <c r="M15" s="4"/>
      <c r="N15" s="4">
        <v>973</v>
      </c>
    </row>
    <row r="16" spans="1:14" ht="21" customHeight="1" x14ac:dyDescent="0.65">
      <c r="A16" s="33" t="s">
        <v>15</v>
      </c>
      <c r="D16" s="34">
        <v>15</v>
      </c>
      <c r="F16" s="4">
        <v>2124760</v>
      </c>
      <c r="H16" s="4">
        <v>1249761</v>
      </c>
      <c r="J16" s="4">
        <v>1270597</v>
      </c>
      <c r="K16" s="32"/>
      <c r="L16" s="4">
        <v>0</v>
      </c>
      <c r="M16" s="4"/>
      <c r="N16" s="4">
        <v>0</v>
      </c>
    </row>
    <row r="17" spans="1:14" ht="21" customHeight="1" x14ac:dyDescent="0.65">
      <c r="A17" s="33" t="s">
        <v>16</v>
      </c>
      <c r="D17" s="3">
        <v>8</v>
      </c>
      <c r="F17" s="4">
        <v>6184403</v>
      </c>
      <c r="H17" s="4">
        <v>5739125</v>
      </c>
      <c r="J17" s="4">
        <v>6370736</v>
      </c>
      <c r="K17" s="32"/>
      <c r="L17" s="4">
        <v>250271</v>
      </c>
      <c r="M17" s="4"/>
      <c r="N17" s="4">
        <v>984202</v>
      </c>
    </row>
    <row r="18" spans="1:14" ht="21" customHeight="1" x14ac:dyDescent="0.65">
      <c r="A18" s="33" t="s">
        <v>17</v>
      </c>
      <c r="D18" s="34">
        <v>9</v>
      </c>
      <c r="F18" s="35">
        <v>63745</v>
      </c>
      <c r="H18" s="4">
        <v>63148</v>
      </c>
      <c r="J18" s="35">
        <v>56758</v>
      </c>
      <c r="K18" s="32"/>
      <c r="L18" s="35">
        <v>8909</v>
      </c>
      <c r="M18" s="4"/>
      <c r="N18" s="35">
        <v>8512</v>
      </c>
    </row>
    <row r="19" spans="1:14" ht="21" customHeight="1" x14ac:dyDescent="0.65">
      <c r="A19" s="2" t="s">
        <v>18</v>
      </c>
      <c r="D19" s="34">
        <v>10</v>
      </c>
      <c r="F19" s="4">
        <v>6788831</v>
      </c>
      <c r="H19" s="4">
        <v>5847784</v>
      </c>
      <c r="J19" s="4">
        <v>3706399</v>
      </c>
      <c r="K19" s="32"/>
      <c r="L19" s="4">
        <v>5455863</v>
      </c>
      <c r="M19" s="4"/>
      <c r="N19" s="4">
        <v>5455863</v>
      </c>
    </row>
    <row r="20" spans="1:14" ht="21" customHeight="1" x14ac:dyDescent="0.65">
      <c r="A20" s="2" t="s">
        <v>19</v>
      </c>
      <c r="D20" s="34">
        <v>10</v>
      </c>
      <c r="F20" s="4">
        <v>0</v>
      </c>
      <c r="H20" s="4">
        <v>0</v>
      </c>
      <c r="J20" s="4">
        <v>0</v>
      </c>
      <c r="K20" s="32"/>
      <c r="L20" s="4">
        <v>5699783</v>
      </c>
      <c r="M20" s="4"/>
      <c r="N20" s="4">
        <v>5699783</v>
      </c>
    </row>
    <row r="21" spans="1:14" ht="21" customHeight="1" x14ac:dyDescent="0.65">
      <c r="A21" s="33" t="s">
        <v>20</v>
      </c>
      <c r="B21" s="36"/>
      <c r="C21" s="36"/>
      <c r="D21" s="34">
        <v>11</v>
      </c>
      <c r="F21" s="4">
        <v>41521</v>
      </c>
      <c r="H21" s="4">
        <v>48587</v>
      </c>
      <c r="J21" s="4">
        <v>57709</v>
      </c>
      <c r="K21" s="32"/>
      <c r="L21" s="4">
        <v>175</v>
      </c>
      <c r="M21" s="4"/>
      <c r="N21" s="4">
        <v>1611</v>
      </c>
    </row>
    <row r="22" spans="1:14" ht="21" customHeight="1" x14ac:dyDescent="0.65">
      <c r="A22" s="33" t="s">
        <v>21</v>
      </c>
      <c r="B22" s="36"/>
      <c r="C22" s="36"/>
      <c r="D22" s="34">
        <v>12</v>
      </c>
      <c r="F22" s="4">
        <v>136095</v>
      </c>
      <c r="H22" s="4">
        <v>151893</v>
      </c>
      <c r="J22" s="4">
        <v>184252</v>
      </c>
      <c r="K22" s="32"/>
      <c r="L22" s="4">
        <v>0</v>
      </c>
      <c r="M22" s="4"/>
      <c r="N22" s="4">
        <v>0</v>
      </c>
    </row>
    <row r="23" spans="1:14" ht="21" customHeight="1" x14ac:dyDescent="0.65">
      <c r="A23" s="33" t="s">
        <v>22</v>
      </c>
      <c r="B23" s="36"/>
      <c r="C23" s="36"/>
      <c r="D23" s="34"/>
      <c r="F23" s="4">
        <v>1926096</v>
      </c>
      <c r="H23" s="4">
        <v>1926096</v>
      </c>
      <c r="J23" s="4">
        <v>1926096</v>
      </c>
      <c r="K23" s="32"/>
      <c r="L23" s="4">
        <v>0</v>
      </c>
      <c r="M23" s="4"/>
      <c r="N23" s="4">
        <v>0</v>
      </c>
    </row>
    <row r="24" spans="1:14" ht="21" customHeight="1" x14ac:dyDescent="0.65">
      <c r="A24" s="33" t="s">
        <v>23</v>
      </c>
      <c r="B24" s="36"/>
      <c r="C24" s="36"/>
      <c r="D24" s="34">
        <v>13</v>
      </c>
      <c r="F24" s="4">
        <v>313192</v>
      </c>
      <c r="H24" s="4">
        <v>322309</v>
      </c>
      <c r="J24" s="4">
        <v>261680</v>
      </c>
      <c r="K24" s="32"/>
      <c r="L24" s="4">
        <v>3517</v>
      </c>
      <c r="M24" s="4"/>
      <c r="N24" s="4">
        <v>3849</v>
      </c>
    </row>
    <row r="25" spans="1:14" ht="21" customHeight="1" x14ac:dyDescent="0.65">
      <c r="A25" s="33" t="s">
        <v>24</v>
      </c>
      <c r="B25" s="36"/>
      <c r="C25" s="36"/>
      <c r="D25" s="34">
        <v>14</v>
      </c>
      <c r="F25" s="4">
        <v>346804</v>
      </c>
      <c r="H25" s="4">
        <v>321699</v>
      </c>
      <c r="J25" s="4">
        <v>364051</v>
      </c>
      <c r="K25" s="32"/>
      <c r="L25" s="4">
        <v>0</v>
      </c>
      <c r="M25" s="4"/>
      <c r="N25" s="4">
        <v>0</v>
      </c>
    </row>
    <row r="26" spans="1:14" ht="21" customHeight="1" x14ac:dyDescent="0.65">
      <c r="A26" s="33" t="s">
        <v>110</v>
      </c>
      <c r="B26" s="33"/>
      <c r="C26" s="33"/>
      <c r="D26" s="34"/>
      <c r="F26" s="37">
        <v>623229</v>
      </c>
      <c r="H26" s="37">
        <v>582465</v>
      </c>
      <c r="J26" s="37">
        <v>571061</v>
      </c>
      <c r="K26" s="32"/>
      <c r="L26" s="37">
        <v>17158</v>
      </c>
      <c r="M26" s="4"/>
      <c r="N26" s="37">
        <v>16551</v>
      </c>
    </row>
    <row r="27" spans="1:14" ht="6" customHeight="1" x14ac:dyDescent="0.65">
      <c r="A27" s="33"/>
      <c r="B27" s="33"/>
      <c r="C27" s="33"/>
      <c r="D27" s="34"/>
      <c r="F27" s="38"/>
      <c r="H27" s="38"/>
      <c r="J27" s="38"/>
      <c r="K27" s="32"/>
      <c r="L27" s="38"/>
      <c r="M27" s="4"/>
      <c r="N27" s="38"/>
    </row>
    <row r="28" spans="1:14" ht="21" customHeight="1" thickBot="1" x14ac:dyDescent="0.7">
      <c r="A28" s="7" t="s">
        <v>25</v>
      </c>
      <c r="B28" s="7"/>
      <c r="C28" s="7"/>
      <c r="F28" s="40">
        <f>SUM(F14:F26)</f>
        <v>22398634</v>
      </c>
      <c r="H28" s="40">
        <f>SUM(H14:H26)</f>
        <v>19446181</v>
      </c>
      <c r="J28" s="40">
        <f>SUM(J14:J26)</f>
        <v>17298974</v>
      </c>
      <c r="K28" s="32"/>
      <c r="L28" s="40">
        <f>SUM(L14:L26)</f>
        <v>12687063</v>
      </c>
      <c r="M28" s="4"/>
      <c r="N28" s="40">
        <f>SUM(N14:N26)</f>
        <v>12459522</v>
      </c>
    </row>
    <row r="29" spans="1:14" ht="21" customHeight="1" thickTop="1" x14ac:dyDescent="0.65">
      <c r="A29" s="7"/>
      <c r="B29" s="7"/>
      <c r="C29" s="7"/>
      <c r="K29" s="32"/>
      <c r="L29" s="4"/>
      <c r="M29" s="4"/>
      <c r="N29" s="4"/>
    </row>
    <row r="30" spans="1:14" ht="21" customHeight="1" x14ac:dyDescent="0.65">
      <c r="A30" s="7"/>
      <c r="B30" s="7"/>
      <c r="C30" s="7"/>
      <c r="H30" s="41"/>
      <c r="K30" s="32"/>
      <c r="L30" s="4"/>
      <c r="M30" s="4"/>
      <c r="N30" s="4"/>
    </row>
    <row r="31" spans="1:14" ht="21" customHeight="1" x14ac:dyDescent="0.65">
      <c r="A31" s="7"/>
      <c r="B31" s="7"/>
      <c r="C31" s="7"/>
      <c r="K31" s="32"/>
      <c r="L31" s="4"/>
      <c r="M31" s="4"/>
      <c r="N31" s="4"/>
    </row>
    <row r="32" spans="1:14" ht="21" customHeight="1" x14ac:dyDescent="0.65">
      <c r="A32" s="7"/>
      <c r="B32" s="7"/>
      <c r="C32" s="7"/>
      <c r="K32" s="32"/>
      <c r="L32" s="4"/>
      <c r="M32" s="4"/>
      <c r="N32" s="4"/>
    </row>
    <row r="33" spans="1:14" ht="21" customHeight="1" x14ac:dyDescent="0.65">
      <c r="A33" s="7"/>
      <c r="B33" s="7"/>
      <c r="C33" s="7"/>
      <c r="K33" s="32"/>
      <c r="L33" s="4"/>
      <c r="M33" s="4"/>
      <c r="N33" s="4"/>
    </row>
    <row r="34" spans="1:14" ht="21" customHeight="1" x14ac:dyDescent="0.65">
      <c r="A34" s="7"/>
      <c r="B34" s="7"/>
      <c r="C34" s="7"/>
      <c r="K34" s="32"/>
      <c r="L34" s="4"/>
      <c r="M34" s="4"/>
      <c r="N34" s="4"/>
    </row>
    <row r="35" spans="1:14" ht="21" customHeight="1" x14ac:dyDescent="0.65">
      <c r="A35" s="7"/>
      <c r="B35" s="7"/>
      <c r="C35" s="7"/>
      <c r="K35" s="32"/>
      <c r="L35" s="4"/>
      <c r="M35" s="4"/>
      <c r="N35" s="4"/>
    </row>
    <row r="36" spans="1:14" ht="21" customHeight="1" x14ac:dyDescent="0.65">
      <c r="A36" s="7"/>
      <c r="B36" s="7"/>
      <c r="C36" s="7"/>
      <c r="K36" s="32"/>
      <c r="L36" s="4"/>
      <c r="M36" s="4"/>
      <c r="N36" s="4"/>
    </row>
    <row r="37" spans="1:14" ht="21" customHeight="1" x14ac:dyDescent="0.65">
      <c r="A37" s="7"/>
      <c r="B37" s="7"/>
      <c r="C37" s="7"/>
      <c r="K37" s="32"/>
      <c r="L37" s="4"/>
      <c r="M37" s="4"/>
      <c r="N37" s="4"/>
    </row>
    <row r="38" spans="1:14" ht="21" customHeight="1" x14ac:dyDescent="0.65">
      <c r="A38" s="7"/>
      <c r="B38" s="7"/>
      <c r="C38" s="7"/>
      <c r="K38" s="32"/>
      <c r="L38" s="4"/>
      <c r="M38" s="4"/>
      <c r="N38" s="4"/>
    </row>
    <row r="39" spans="1:14" ht="21" customHeight="1" x14ac:dyDescent="0.65">
      <c r="A39" s="7"/>
      <c r="B39" s="7"/>
      <c r="C39" s="7"/>
      <c r="K39" s="32"/>
      <c r="L39" s="4"/>
      <c r="M39" s="4"/>
      <c r="N39" s="4"/>
    </row>
    <row r="40" spans="1:14" ht="21" customHeight="1" x14ac:dyDescent="0.65">
      <c r="A40" s="7"/>
      <c r="B40" s="7"/>
      <c r="C40" s="7"/>
      <c r="K40" s="32"/>
      <c r="L40" s="4"/>
      <c r="M40" s="4"/>
      <c r="N40" s="4"/>
    </row>
    <row r="41" spans="1:14" ht="21" customHeight="1" x14ac:dyDescent="0.65">
      <c r="A41" s="7"/>
      <c r="B41" s="7"/>
      <c r="C41" s="7"/>
      <c r="K41" s="32"/>
      <c r="L41" s="4"/>
      <c r="M41" s="4"/>
      <c r="N41" s="4"/>
    </row>
    <row r="42" spans="1:14" ht="21" customHeight="1" x14ac:dyDescent="0.65">
      <c r="A42" s="7"/>
      <c r="B42" s="7"/>
      <c r="C42" s="7"/>
      <c r="K42" s="32"/>
      <c r="L42" s="4"/>
      <c r="M42" s="4"/>
      <c r="N42" s="4"/>
    </row>
    <row r="43" spans="1:14" ht="21" customHeight="1" x14ac:dyDescent="0.65">
      <c r="A43" s="7"/>
      <c r="B43" s="7"/>
      <c r="C43" s="7"/>
      <c r="K43" s="32"/>
      <c r="L43" s="4"/>
      <c r="M43" s="4"/>
      <c r="N43" s="4"/>
    </row>
    <row r="44" spans="1:14" ht="21" customHeight="1" x14ac:dyDescent="0.65">
      <c r="A44" s="7"/>
      <c r="B44" s="7"/>
      <c r="C44" s="7"/>
      <c r="K44" s="32"/>
      <c r="L44" s="4"/>
      <c r="M44" s="4"/>
      <c r="N44" s="4"/>
    </row>
    <row r="45" spans="1:14" ht="14.15" customHeight="1" x14ac:dyDescent="0.65">
      <c r="A45" s="7"/>
      <c r="B45" s="7"/>
      <c r="C45" s="7"/>
      <c r="K45" s="32"/>
      <c r="L45" s="4"/>
      <c r="M45" s="4"/>
      <c r="N45" s="4"/>
    </row>
    <row r="46" spans="1:14" ht="21.75" customHeight="1" x14ac:dyDescent="0.65">
      <c r="A46" s="17" t="s">
        <v>26</v>
      </c>
      <c r="B46" s="42"/>
      <c r="C46" s="42"/>
      <c r="D46" s="43"/>
      <c r="E46" s="17"/>
      <c r="F46" s="14"/>
      <c r="G46" s="37"/>
      <c r="H46" s="14"/>
      <c r="I46" s="37"/>
      <c r="J46" s="14"/>
      <c r="K46" s="128"/>
      <c r="L46" s="91"/>
      <c r="M46" s="91"/>
      <c r="N46" s="91"/>
    </row>
    <row r="47" spans="1:14" ht="21.75" customHeight="1" x14ac:dyDescent="0.65">
      <c r="A47" s="1" t="str">
        <f>+A1</f>
        <v>บริษัท อลิอันซ์ อยุธยา แคปปิตอล จำกัด (มหาชน)</v>
      </c>
      <c r="B47" s="1"/>
      <c r="E47" s="3"/>
      <c r="K47" s="32"/>
      <c r="L47" s="46"/>
      <c r="M47" s="46"/>
      <c r="N47" s="46"/>
    </row>
    <row r="48" spans="1:14" s="1" customFormat="1" ht="21.75" customHeight="1" x14ac:dyDescent="0.65">
      <c r="A48" s="1" t="s">
        <v>27</v>
      </c>
      <c r="D48" s="8"/>
      <c r="E48" s="8"/>
      <c r="F48" s="9"/>
      <c r="G48" s="4"/>
      <c r="H48" s="9"/>
      <c r="I48" s="4"/>
      <c r="J48" s="9"/>
      <c r="K48" s="32"/>
      <c r="L48" s="129"/>
      <c r="M48" s="129"/>
      <c r="N48" s="129"/>
    </row>
    <row r="49" spans="1:16" ht="21.75" customHeight="1" x14ac:dyDescent="0.65">
      <c r="A49" s="10" t="str">
        <f>A3</f>
        <v>ณ วันที่ 30 มิถุนายน พ.ศ. 2568</v>
      </c>
      <c r="B49" s="11"/>
      <c r="C49" s="11"/>
      <c r="D49" s="12"/>
      <c r="E49" s="13"/>
      <c r="F49" s="14"/>
      <c r="G49" s="14"/>
      <c r="H49" s="14"/>
      <c r="I49" s="14"/>
      <c r="J49" s="14"/>
      <c r="K49" s="128"/>
      <c r="L49" s="91"/>
      <c r="M49" s="91"/>
      <c r="N49" s="91"/>
    </row>
    <row r="50" spans="1:16" ht="20.5" customHeight="1" x14ac:dyDescent="0.65">
      <c r="A50" s="19"/>
      <c r="B50" s="19"/>
      <c r="C50" s="19"/>
      <c r="D50" s="20"/>
      <c r="E50" s="1"/>
      <c r="F50" s="9"/>
      <c r="G50" s="9"/>
      <c r="H50" s="9"/>
      <c r="I50" s="9"/>
      <c r="J50" s="9"/>
      <c r="K50" s="32"/>
      <c r="L50" s="46"/>
      <c r="M50" s="46"/>
      <c r="N50" s="46"/>
    </row>
    <row r="51" spans="1:16" ht="19.5" customHeight="1" x14ac:dyDescent="0.65">
      <c r="A51" s="18"/>
      <c r="B51" s="19"/>
      <c r="C51" s="19"/>
      <c r="D51" s="20"/>
      <c r="E51" s="1"/>
      <c r="F51" s="121" t="s">
        <v>2</v>
      </c>
      <c r="G51" s="121"/>
      <c r="H51" s="121"/>
      <c r="I51" s="121"/>
      <c r="J51" s="121"/>
      <c r="K51" s="46"/>
      <c r="L51" s="121" t="s">
        <v>3</v>
      </c>
      <c r="M51" s="121"/>
      <c r="N51" s="121"/>
    </row>
    <row r="52" spans="1:16" ht="19.5" customHeight="1" x14ac:dyDescent="0.65">
      <c r="A52" s="18"/>
      <c r="B52" s="19"/>
      <c r="C52" s="19"/>
      <c r="D52" s="20"/>
      <c r="E52" s="1"/>
      <c r="F52" s="22"/>
      <c r="G52" s="22"/>
      <c r="H52" s="9" t="s">
        <v>104</v>
      </c>
      <c r="I52" s="9"/>
      <c r="J52" s="9" t="s">
        <v>104</v>
      </c>
      <c r="K52" s="46"/>
      <c r="L52" s="22"/>
      <c r="M52" s="22"/>
      <c r="N52" s="22"/>
    </row>
    <row r="53" spans="1:16" ht="19.5" customHeight="1" x14ac:dyDescent="0.65">
      <c r="A53" s="1"/>
      <c r="B53" s="1"/>
      <c r="C53" s="1"/>
      <c r="D53" s="24"/>
      <c r="E53" s="25"/>
      <c r="F53" s="26" t="s">
        <v>4</v>
      </c>
      <c r="G53" s="26"/>
      <c r="H53" s="9" t="s">
        <v>5</v>
      </c>
      <c r="I53" s="26"/>
      <c r="J53" s="9" t="s">
        <v>5</v>
      </c>
      <c r="K53" s="32"/>
      <c r="L53" s="26" t="s">
        <v>4</v>
      </c>
      <c r="M53" s="26"/>
      <c r="N53" s="9" t="s">
        <v>5</v>
      </c>
    </row>
    <row r="54" spans="1:16" ht="19.5" customHeight="1" x14ac:dyDescent="0.65">
      <c r="A54" s="1"/>
      <c r="B54" s="1"/>
      <c r="C54" s="1"/>
      <c r="D54" s="24"/>
      <c r="E54" s="25"/>
      <c r="F54" s="26" t="s">
        <v>118</v>
      </c>
      <c r="G54" s="26"/>
      <c r="H54" s="26" t="s">
        <v>6</v>
      </c>
      <c r="I54" s="26"/>
      <c r="J54" s="26" t="s">
        <v>7</v>
      </c>
      <c r="K54" s="32"/>
      <c r="L54" s="26" t="s">
        <v>118</v>
      </c>
      <c r="M54" s="26"/>
      <c r="N54" s="26" t="s">
        <v>6</v>
      </c>
    </row>
    <row r="55" spans="1:16" ht="19.5" customHeight="1" x14ac:dyDescent="0.65">
      <c r="B55" s="1"/>
      <c r="C55" s="1"/>
      <c r="D55" s="24"/>
      <c r="E55" s="25"/>
      <c r="F55" s="26" t="s">
        <v>8</v>
      </c>
      <c r="G55" s="27"/>
      <c r="H55" s="26" t="s">
        <v>9</v>
      </c>
      <c r="I55" s="27"/>
      <c r="J55" s="26" t="s">
        <v>9</v>
      </c>
      <c r="K55" s="32"/>
      <c r="L55" s="26" t="s">
        <v>8</v>
      </c>
      <c r="M55" s="27"/>
      <c r="N55" s="26" t="s">
        <v>9</v>
      </c>
    </row>
    <row r="56" spans="1:16" ht="19.5" customHeight="1" x14ac:dyDescent="0.65">
      <c r="A56" s="7"/>
      <c r="B56" s="1"/>
      <c r="C56" s="1"/>
      <c r="D56" s="28" t="s">
        <v>10</v>
      </c>
      <c r="E56" s="29"/>
      <c r="F56" s="30" t="s">
        <v>11</v>
      </c>
      <c r="G56" s="26"/>
      <c r="H56" s="30" t="s">
        <v>11</v>
      </c>
      <c r="I56" s="26"/>
      <c r="J56" s="30" t="s">
        <v>11</v>
      </c>
      <c r="K56" s="32"/>
      <c r="L56" s="30" t="s">
        <v>11</v>
      </c>
      <c r="M56" s="26"/>
      <c r="N56" s="30" t="s">
        <v>11</v>
      </c>
    </row>
    <row r="57" spans="1:16" ht="6" customHeight="1" x14ac:dyDescent="0.65">
      <c r="A57" s="7"/>
      <c r="K57" s="32"/>
      <c r="L57" s="46"/>
      <c r="M57" s="46"/>
      <c r="N57" s="46"/>
    </row>
    <row r="58" spans="1:16" ht="19.5" customHeight="1" x14ac:dyDescent="0.65">
      <c r="A58" s="7" t="s">
        <v>28</v>
      </c>
      <c r="K58" s="32"/>
      <c r="L58" s="46"/>
      <c r="M58" s="46"/>
      <c r="N58" s="46"/>
    </row>
    <row r="59" spans="1:16" ht="6" customHeight="1" x14ac:dyDescent="0.65">
      <c r="A59" s="7"/>
      <c r="K59" s="32"/>
      <c r="L59" s="46"/>
      <c r="M59" s="46"/>
      <c r="N59" s="46"/>
    </row>
    <row r="60" spans="1:16" ht="19.5" customHeight="1" x14ac:dyDescent="0.65">
      <c r="A60" s="7" t="s">
        <v>29</v>
      </c>
      <c r="B60" s="7"/>
      <c r="K60" s="32"/>
      <c r="L60" s="46"/>
      <c r="M60" s="46"/>
      <c r="N60" s="46"/>
    </row>
    <row r="61" spans="1:16" ht="6" customHeight="1" x14ac:dyDescent="0.65">
      <c r="A61" s="7"/>
      <c r="B61" s="7"/>
      <c r="K61" s="32"/>
      <c r="L61" s="46"/>
      <c r="M61" s="46"/>
      <c r="N61" s="46"/>
    </row>
    <row r="62" spans="1:16" ht="19.5" customHeight="1" x14ac:dyDescent="0.65">
      <c r="A62" s="2" t="s">
        <v>92</v>
      </c>
      <c r="F62" s="4">
        <v>426141</v>
      </c>
      <c r="H62" s="4">
        <v>130334</v>
      </c>
      <c r="J62" s="4">
        <v>0</v>
      </c>
      <c r="K62" s="32"/>
      <c r="L62" s="4">
        <v>420095</v>
      </c>
      <c r="M62" s="130"/>
      <c r="N62" s="4">
        <v>130334</v>
      </c>
      <c r="O62" s="44"/>
    </row>
    <row r="63" spans="1:16" ht="19.5" customHeight="1" x14ac:dyDescent="0.65">
      <c r="A63" s="2" t="s">
        <v>30</v>
      </c>
      <c r="B63" s="7"/>
      <c r="D63" s="34">
        <v>15</v>
      </c>
      <c r="F63" s="4">
        <v>7853352</v>
      </c>
      <c r="H63" s="4">
        <v>6163546</v>
      </c>
      <c r="J63" s="4">
        <v>6104270</v>
      </c>
      <c r="K63" s="4"/>
      <c r="L63" s="4">
        <v>0</v>
      </c>
      <c r="M63" s="32"/>
      <c r="N63" s="4">
        <v>0</v>
      </c>
      <c r="O63" s="44"/>
    </row>
    <row r="64" spans="1:16" ht="19.5" customHeight="1" x14ac:dyDescent="0.65">
      <c r="A64" s="2" t="s">
        <v>98</v>
      </c>
      <c r="B64" s="7"/>
      <c r="D64" s="34">
        <v>15</v>
      </c>
      <c r="F64" s="4">
        <v>10277</v>
      </c>
      <c r="H64" s="4">
        <v>127390</v>
      </c>
      <c r="J64" s="4">
        <v>127676</v>
      </c>
      <c r="K64" s="4"/>
      <c r="L64" s="4">
        <v>0</v>
      </c>
      <c r="M64" s="32"/>
      <c r="N64" s="4">
        <v>0</v>
      </c>
      <c r="P64" s="44"/>
    </row>
    <row r="65" spans="1:16" ht="19.5" customHeight="1" x14ac:dyDescent="0.65">
      <c r="A65" s="2" t="s">
        <v>31</v>
      </c>
      <c r="B65" s="7"/>
      <c r="D65" s="34"/>
      <c r="F65" s="4">
        <v>45048</v>
      </c>
      <c r="H65" s="4">
        <v>0</v>
      </c>
      <c r="J65" s="4">
        <v>0</v>
      </c>
      <c r="K65" s="4"/>
      <c r="L65" s="4">
        <v>0</v>
      </c>
      <c r="M65" s="32"/>
      <c r="N65" s="4">
        <v>0</v>
      </c>
      <c r="P65" s="44"/>
    </row>
    <row r="66" spans="1:16" ht="19.5" customHeight="1" x14ac:dyDescent="0.65">
      <c r="A66" s="2" t="s">
        <v>32</v>
      </c>
      <c r="B66" s="7"/>
      <c r="D66" s="34"/>
      <c r="F66" s="4">
        <v>221531</v>
      </c>
      <c r="H66" s="4">
        <v>219161</v>
      </c>
      <c r="J66" s="4">
        <v>181140</v>
      </c>
      <c r="K66" s="4"/>
      <c r="L66" s="4">
        <v>0</v>
      </c>
      <c r="M66" s="32"/>
      <c r="N66" s="4">
        <v>0</v>
      </c>
    </row>
    <row r="67" spans="1:16" ht="19.5" customHeight="1" x14ac:dyDescent="0.65">
      <c r="A67" s="2" t="s">
        <v>33</v>
      </c>
      <c r="D67" s="34"/>
      <c r="F67" s="4">
        <v>62422</v>
      </c>
      <c r="H67" s="4">
        <v>114392</v>
      </c>
      <c r="J67" s="4">
        <v>78766</v>
      </c>
      <c r="K67" s="4"/>
      <c r="L67" s="4">
        <v>8676</v>
      </c>
      <c r="M67" s="32"/>
      <c r="N67" s="4">
        <v>11858</v>
      </c>
    </row>
    <row r="68" spans="1:16" ht="19.5" customHeight="1" x14ac:dyDescent="0.65">
      <c r="A68" s="2" t="s">
        <v>34</v>
      </c>
      <c r="D68" s="34"/>
      <c r="F68" s="4">
        <v>145375</v>
      </c>
      <c r="H68" s="4">
        <v>161678</v>
      </c>
      <c r="J68" s="4">
        <v>193574</v>
      </c>
      <c r="K68" s="4"/>
      <c r="L68" s="4">
        <v>0</v>
      </c>
      <c r="M68" s="32"/>
      <c r="N68" s="4">
        <v>0</v>
      </c>
    </row>
    <row r="69" spans="1:16" ht="19.5" customHeight="1" x14ac:dyDescent="0.65">
      <c r="A69" s="33" t="s">
        <v>35</v>
      </c>
      <c r="D69" s="34">
        <v>14</v>
      </c>
      <c r="F69" s="4">
        <v>0</v>
      </c>
      <c r="H69" s="4">
        <v>0</v>
      </c>
      <c r="J69" s="4">
        <v>0</v>
      </c>
      <c r="K69" s="4"/>
      <c r="L69" s="4">
        <v>4965</v>
      </c>
      <c r="M69" s="32"/>
      <c r="N69" s="4">
        <v>5389</v>
      </c>
    </row>
    <row r="70" spans="1:16" ht="19.5" customHeight="1" x14ac:dyDescent="0.65">
      <c r="A70" s="33" t="s">
        <v>36</v>
      </c>
      <c r="B70" s="33"/>
      <c r="C70" s="33"/>
      <c r="D70" s="34"/>
      <c r="F70" s="37">
        <v>244388</v>
      </c>
      <c r="H70" s="37">
        <v>173686</v>
      </c>
      <c r="J70" s="37">
        <v>239493</v>
      </c>
      <c r="K70" s="4"/>
      <c r="L70" s="37">
        <v>14152</v>
      </c>
      <c r="M70" s="32"/>
      <c r="N70" s="91">
        <v>12798</v>
      </c>
    </row>
    <row r="71" spans="1:16" ht="6" customHeight="1" x14ac:dyDescent="0.65">
      <c r="A71" s="7"/>
      <c r="B71" s="7"/>
      <c r="K71" s="4"/>
      <c r="L71" s="4"/>
      <c r="M71" s="32"/>
      <c r="N71" s="46"/>
    </row>
    <row r="72" spans="1:16" ht="19.5" customHeight="1" x14ac:dyDescent="0.65">
      <c r="A72" s="1" t="s">
        <v>37</v>
      </c>
      <c r="B72" s="7"/>
      <c r="C72" s="7"/>
      <c r="F72" s="37">
        <f>SUM(F62:F70)</f>
        <v>9008534</v>
      </c>
      <c r="H72" s="37">
        <f>SUM(H62:H70)</f>
        <v>7090187</v>
      </c>
      <c r="J72" s="37">
        <f>SUM(J62:J70)</f>
        <v>6924919</v>
      </c>
      <c r="K72" s="4"/>
      <c r="L72" s="37">
        <f>SUM(L62:L70)</f>
        <v>447888</v>
      </c>
      <c r="M72" s="32"/>
      <c r="N72" s="37">
        <f>SUM(N62:N70)</f>
        <v>160379</v>
      </c>
    </row>
    <row r="73" spans="1:16" ht="19.5" customHeight="1" x14ac:dyDescent="0.65">
      <c r="A73" s="1"/>
      <c r="B73" s="7"/>
      <c r="C73" s="7"/>
      <c r="F73" s="9"/>
      <c r="H73" s="9"/>
      <c r="J73" s="9"/>
      <c r="K73" s="32"/>
      <c r="L73" s="46"/>
      <c r="M73" s="46"/>
      <c r="N73" s="46"/>
    </row>
    <row r="74" spans="1:16" ht="19.5" customHeight="1" x14ac:dyDescent="0.65">
      <c r="A74" s="1" t="s">
        <v>38</v>
      </c>
      <c r="B74" s="1"/>
      <c r="C74" s="1"/>
      <c r="H74" s="41"/>
      <c r="K74" s="32"/>
      <c r="L74" s="46"/>
      <c r="M74" s="46"/>
      <c r="N74" s="46"/>
    </row>
    <row r="75" spans="1:16" ht="6" customHeight="1" x14ac:dyDescent="0.65">
      <c r="A75" s="1"/>
      <c r="B75" s="1"/>
      <c r="C75" s="1"/>
      <c r="K75" s="32"/>
      <c r="L75" s="46"/>
      <c r="M75" s="46"/>
      <c r="N75" s="46"/>
    </row>
    <row r="76" spans="1:16" ht="19.5" customHeight="1" x14ac:dyDescent="0.65">
      <c r="A76" s="33" t="s">
        <v>39</v>
      </c>
      <c r="B76" s="33"/>
      <c r="C76" s="33"/>
      <c r="D76" s="45"/>
      <c r="K76" s="32"/>
      <c r="L76" s="46"/>
      <c r="M76" s="46"/>
      <c r="N76" s="46"/>
    </row>
    <row r="77" spans="1:16" ht="19.5" customHeight="1" x14ac:dyDescent="0.65">
      <c r="B77" s="33" t="s">
        <v>40</v>
      </c>
      <c r="C77" s="33"/>
      <c r="D77" s="45"/>
      <c r="F77" s="46"/>
      <c r="G77" s="46"/>
      <c r="H77" s="46"/>
      <c r="I77" s="46"/>
      <c r="J77" s="46"/>
      <c r="K77" s="32"/>
      <c r="L77" s="46"/>
      <c r="M77" s="46"/>
      <c r="N77" s="46"/>
    </row>
    <row r="78" spans="1:16" ht="19.5" customHeight="1" thickBot="1" x14ac:dyDescent="0.7">
      <c r="B78" s="33"/>
      <c r="C78" s="33" t="s">
        <v>41</v>
      </c>
      <c r="D78" s="45"/>
      <c r="F78" s="47">
        <v>463473</v>
      </c>
      <c r="H78" s="47">
        <v>463473</v>
      </c>
      <c r="J78" s="47">
        <v>463473</v>
      </c>
      <c r="K78" s="32"/>
      <c r="L78" s="47">
        <v>463473</v>
      </c>
      <c r="M78" s="4"/>
      <c r="N78" s="47">
        <v>463473</v>
      </c>
    </row>
    <row r="79" spans="1:16" ht="6" customHeight="1" thickTop="1" x14ac:dyDescent="0.65">
      <c r="A79" s="33"/>
      <c r="B79" s="33"/>
      <c r="C79" s="33"/>
      <c r="D79" s="45"/>
      <c r="F79" s="38"/>
      <c r="H79" s="38"/>
      <c r="J79" s="38"/>
      <c r="K79" s="32"/>
      <c r="L79" s="46"/>
      <c r="M79" s="46"/>
      <c r="N79" s="46"/>
    </row>
    <row r="80" spans="1:16" ht="19.5" customHeight="1" x14ac:dyDescent="0.65">
      <c r="B80" s="33" t="s">
        <v>42</v>
      </c>
      <c r="F80" s="46"/>
      <c r="G80" s="46"/>
      <c r="H80" s="46"/>
      <c r="I80" s="46"/>
      <c r="J80" s="46"/>
      <c r="K80" s="32"/>
      <c r="L80" s="46"/>
      <c r="M80" s="46"/>
      <c r="N80" s="46"/>
    </row>
    <row r="81" spans="1:14" ht="19.5" customHeight="1" x14ac:dyDescent="0.65">
      <c r="B81" s="33"/>
      <c r="C81" s="2" t="s">
        <v>43</v>
      </c>
      <c r="D81" s="45"/>
      <c r="F81" s="4">
        <v>389267</v>
      </c>
      <c r="H81" s="4">
        <v>389267</v>
      </c>
      <c r="J81" s="4">
        <v>389267</v>
      </c>
      <c r="K81" s="46"/>
      <c r="L81" s="4">
        <v>389267</v>
      </c>
      <c r="M81" s="4"/>
      <c r="N81" s="4">
        <v>389267</v>
      </c>
    </row>
    <row r="82" spans="1:14" ht="19.5" customHeight="1" x14ac:dyDescent="0.65">
      <c r="B82" s="33" t="s">
        <v>44</v>
      </c>
      <c r="F82" s="4">
        <v>10066331</v>
      </c>
      <c r="H82" s="4">
        <v>10066331</v>
      </c>
      <c r="J82" s="4">
        <v>10066331</v>
      </c>
      <c r="K82" s="46"/>
      <c r="L82" s="4">
        <v>10066331</v>
      </c>
      <c r="M82" s="4"/>
      <c r="N82" s="4">
        <v>10066331</v>
      </c>
    </row>
    <row r="83" spans="1:14" ht="19.5" customHeight="1" x14ac:dyDescent="0.65">
      <c r="A83" s="2" t="s">
        <v>45</v>
      </c>
      <c r="B83" s="33"/>
      <c r="K83" s="46"/>
      <c r="L83" s="4"/>
      <c r="M83" s="4"/>
      <c r="N83" s="4"/>
    </row>
    <row r="84" spans="1:14" ht="19.5" customHeight="1" x14ac:dyDescent="0.65">
      <c r="B84" s="33" t="s">
        <v>46</v>
      </c>
      <c r="K84" s="46"/>
      <c r="L84" s="4"/>
      <c r="M84" s="4"/>
      <c r="N84" s="4"/>
    </row>
    <row r="85" spans="1:14" ht="19.5" customHeight="1" x14ac:dyDescent="0.65">
      <c r="B85" s="33"/>
      <c r="C85" s="2" t="s">
        <v>47</v>
      </c>
      <c r="D85" s="34"/>
      <c r="F85" s="4">
        <v>88950</v>
      </c>
      <c r="H85" s="4">
        <v>88950</v>
      </c>
      <c r="J85" s="4">
        <v>66200</v>
      </c>
      <c r="K85" s="46"/>
      <c r="L85" s="4">
        <v>50000</v>
      </c>
      <c r="M85" s="4"/>
      <c r="N85" s="4">
        <v>50000</v>
      </c>
    </row>
    <row r="86" spans="1:14" ht="19.5" customHeight="1" x14ac:dyDescent="0.65">
      <c r="B86" s="33" t="s">
        <v>48</v>
      </c>
      <c r="D86" s="34"/>
      <c r="F86" s="4">
        <v>3596929</v>
      </c>
      <c r="H86" s="4">
        <v>2845287</v>
      </c>
      <c r="J86" s="4">
        <v>1567020</v>
      </c>
      <c r="K86" s="46"/>
      <c r="L86" s="4">
        <v>1740807</v>
      </c>
      <c r="M86" s="4"/>
      <c r="N86" s="4">
        <v>1800656</v>
      </c>
    </row>
    <row r="87" spans="1:14" ht="19.5" customHeight="1" x14ac:dyDescent="0.65">
      <c r="A87" s="2" t="s">
        <v>49</v>
      </c>
      <c r="B87" s="33"/>
      <c r="D87" s="34"/>
      <c r="K87" s="46"/>
      <c r="L87" s="4"/>
      <c r="M87" s="4"/>
      <c r="N87" s="4"/>
    </row>
    <row r="88" spans="1:14" ht="19.5" customHeight="1" x14ac:dyDescent="0.65">
      <c r="B88" s="2" t="s">
        <v>96</v>
      </c>
      <c r="C88" s="33"/>
      <c r="D88" s="34"/>
      <c r="F88" s="4">
        <v>37526</v>
      </c>
      <c r="H88" s="4">
        <v>9647</v>
      </c>
      <c r="J88" s="4">
        <v>-28593</v>
      </c>
      <c r="K88" s="46"/>
      <c r="L88" s="4">
        <v>10</v>
      </c>
      <c r="M88" s="4"/>
      <c r="N88" s="4">
        <v>446</v>
      </c>
    </row>
    <row r="89" spans="1:14" ht="19.5" customHeight="1" x14ac:dyDescent="0.65">
      <c r="B89" s="2" t="s">
        <v>97</v>
      </c>
      <c r="D89" s="34"/>
      <c r="F89" s="4">
        <v>19495</v>
      </c>
      <c r="H89" s="4">
        <v>19018</v>
      </c>
      <c r="J89" s="4">
        <v>13905</v>
      </c>
      <c r="K89" s="46"/>
      <c r="L89" s="4">
        <v>-7240</v>
      </c>
      <c r="M89" s="4"/>
      <c r="N89" s="4">
        <v>-7557</v>
      </c>
    </row>
    <row r="90" spans="1:14" ht="19.5" customHeight="1" x14ac:dyDescent="0.65">
      <c r="B90" s="2" t="s">
        <v>105</v>
      </c>
      <c r="C90" s="33"/>
      <c r="D90" s="34"/>
      <c r="F90" s="4">
        <v>-801246</v>
      </c>
      <c r="H90" s="4">
        <v>-1061172</v>
      </c>
      <c r="J90" s="4">
        <v>-1700394</v>
      </c>
      <c r="K90" s="46"/>
      <c r="L90" s="4">
        <v>0</v>
      </c>
      <c r="M90" s="4"/>
      <c r="N90" s="4">
        <v>0</v>
      </c>
    </row>
    <row r="91" spans="1:14" ht="19.5" customHeight="1" x14ac:dyDescent="0.65">
      <c r="B91" s="2" t="s">
        <v>50</v>
      </c>
      <c r="C91" s="33"/>
      <c r="D91" s="34"/>
      <c r="F91" s="37">
        <v>-7152</v>
      </c>
      <c r="H91" s="37">
        <v>-1334</v>
      </c>
      <c r="J91" s="37">
        <v>319</v>
      </c>
      <c r="K91" s="46"/>
      <c r="L91" s="37">
        <v>0</v>
      </c>
      <c r="M91" s="4"/>
      <c r="N91" s="37">
        <v>0</v>
      </c>
    </row>
    <row r="92" spans="1:14" ht="6" customHeight="1" x14ac:dyDescent="0.65">
      <c r="A92" s="7"/>
      <c r="B92" s="7"/>
      <c r="K92" s="46"/>
      <c r="L92" s="4"/>
      <c r="M92" s="4"/>
      <c r="N92" s="4"/>
    </row>
    <row r="93" spans="1:14" ht="19.5" customHeight="1" x14ac:dyDescent="0.65">
      <c r="A93" s="7" t="s">
        <v>51</v>
      </c>
      <c r="B93" s="33"/>
      <c r="F93" s="37">
        <f>SUM(F81:F91)</f>
        <v>13390100</v>
      </c>
      <c r="H93" s="37">
        <f>SUM(H81:H91)</f>
        <v>12355994</v>
      </c>
      <c r="J93" s="37">
        <f>SUM(J81:J91)</f>
        <v>10374055</v>
      </c>
      <c r="K93" s="46"/>
      <c r="L93" s="37">
        <f>SUM(L81:L91)</f>
        <v>12239175</v>
      </c>
      <c r="M93" s="4"/>
      <c r="N93" s="37">
        <f>SUM(N81:N91)</f>
        <v>12299143</v>
      </c>
    </row>
    <row r="94" spans="1:14" ht="6" customHeight="1" x14ac:dyDescent="0.65">
      <c r="A94" s="7"/>
      <c r="B94" s="33"/>
      <c r="K94" s="46"/>
      <c r="L94" s="4"/>
      <c r="M94" s="4"/>
      <c r="N94" s="4"/>
    </row>
    <row r="95" spans="1:14" ht="18" thickBot="1" x14ac:dyDescent="0.7">
      <c r="A95" s="7" t="s">
        <v>52</v>
      </c>
      <c r="B95" s="33"/>
      <c r="F95" s="40">
        <f>SUM(F72,F93)</f>
        <v>22398634</v>
      </c>
      <c r="H95" s="40">
        <f>SUM(H72,H93)</f>
        <v>19446181</v>
      </c>
      <c r="J95" s="40">
        <f>SUM(J72,J93)</f>
        <v>17298974</v>
      </c>
      <c r="K95" s="46"/>
      <c r="L95" s="40">
        <f>SUM(L72,L93)</f>
        <v>12687063</v>
      </c>
      <c r="M95" s="4"/>
      <c r="N95" s="40">
        <f>SUM(N72,N93)</f>
        <v>12459522</v>
      </c>
    </row>
    <row r="96" spans="1:14" ht="19.5" customHeight="1" thickTop="1" x14ac:dyDescent="0.65">
      <c r="A96" s="7"/>
      <c r="B96" s="33"/>
      <c r="K96" s="48"/>
      <c r="L96" s="4"/>
      <c r="M96" s="4"/>
      <c r="N96" s="4"/>
    </row>
    <row r="97" spans="1:14" ht="19.5" customHeight="1" x14ac:dyDescent="0.65">
      <c r="A97" s="7"/>
      <c r="B97" s="33"/>
      <c r="K97" s="48"/>
      <c r="L97" s="4"/>
      <c r="M97" s="4"/>
      <c r="N97" s="4"/>
    </row>
    <row r="98" spans="1:14" ht="22" customHeight="1" x14ac:dyDescent="0.65">
      <c r="A98" s="17" t="s">
        <v>26</v>
      </c>
      <c r="B98" s="17"/>
      <c r="C98" s="17"/>
      <c r="D98" s="43"/>
      <c r="E98" s="17"/>
      <c r="F98" s="37"/>
      <c r="G98" s="37"/>
      <c r="H98" s="37"/>
      <c r="I98" s="37"/>
      <c r="J98" s="37"/>
      <c r="K98" s="15"/>
      <c r="L98" s="16"/>
      <c r="M98" s="17"/>
      <c r="N98" s="16"/>
    </row>
  </sheetData>
  <mergeCells count="4">
    <mergeCell ref="L5:N5"/>
    <mergeCell ref="L51:N51"/>
    <mergeCell ref="F5:J5"/>
    <mergeCell ref="F51:J51"/>
  </mergeCells>
  <pageMargins left="0.8" right="0.5" top="0.5" bottom="0.6" header="0.49" footer="0.4"/>
  <pageSetup paperSize="9" scale="85" firstPageNumber="2" fitToHeight="0" orientation="portrait" useFirstPageNumber="1" horizontalDpi="1200" verticalDpi="1200" r:id="rId1"/>
  <headerFooter>
    <oddFooter>&amp;R&amp;"Browallia New,Regular"&amp;12&amp;P</oddFooter>
  </headerFooter>
  <rowBreaks count="1" manualBreakCount="1">
    <brk id="4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189F0-DA74-423D-86F3-29A83B7036E6}">
  <dimension ref="A1:M87"/>
  <sheetViews>
    <sheetView zoomScaleNormal="100" zoomScaleSheetLayoutView="115" workbookViewId="0">
      <selection activeCell="O6" sqref="O6"/>
    </sheetView>
  </sheetViews>
  <sheetFormatPr defaultColWidth="9.09765625" defaultRowHeight="21.75" customHeight="1" x14ac:dyDescent="0.65"/>
  <cols>
    <col min="1" max="3" width="1.3984375" style="2" customWidth="1"/>
    <col min="4" max="4" width="47.59765625" style="2" customWidth="1"/>
    <col min="5" max="5" width="7.296875" style="2" customWidth="1"/>
    <col min="6" max="6" width="0.8984375" style="2" customWidth="1"/>
    <col min="7" max="7" width="10.59765625" style="4" customWidth="1"/>
    <col min="8" max="8" width="0.8984375" style="4" customWidth="1"/>
    <col min="9" max="9" width="11.3984375" style="4" customWidth="1"/>
    <col min="10" max="10" width="0.8984375" style="2" customWidth="1"/>
    <col min="11" max="11" width="10.59765625" style="2" customWidth="1"/>
    <col min="12" max="12" width="0.8984375" style="2" customWidth="1"/>
    <col min="13" max="13" width="10.59765625" style="2" customWidth="1"/>
    <col min="14" max="16384" width="9.09765625" style="2"/>
  </cols>
  <sheetData>
    <row r="1" spans="1:13" ht="21.75" customHeight="1" x14ac:dyDescent="0.65">
      <c r="A1" s="1" t="s">
        <v>0</v>
      </c>
      <c r="B1" s="1"/>
      <c r="C1" s="1"/>
      <c r="F1" s="3"/>
    </row>
    <row r="2" spans="1:13" s="1" customFormat="1" ht="21.75" customHeight="1" x14ac:dyDescent="0.65">
      <c r="A2" s="122" t="s">
        <v>53</v>
      </c>
      <c r="B2" s="122"/>
      <c r="C2" s="122"/>
      <c r="D2" s="122"/>
      <c r="E2" s="122"/>
      <c r="F2" s="122"/>
      <c r="G2" s="122"/>
      <c r="H2" s="122"/>
      <c r="I2" s="122"/>
    </row>
    <row r="3" spans="1:13" ht="21.75" customHeight="1" x14ac:dyDescent="0.65">
      <c r="A3" s="49" t="s">
        <v>116</v>
      </c>
      <c r="B3" s="17"/>
      <c r="C3" s="17"/>
      <c r="D3" s="17"/>
      <c r="E3" s="17"/>
      <c r="F3" s="17"/>
      <c r="G3" s="37"/>
      <c r="H3" s="37"/>
      <c r="I3" s="37"/>
      <c r="J3" s="17"/>
      <c r="K3" s="17"/>
      <c r="L3" s="17"/>
      <c r="M3" s="17"/>
    </row>
    <row r="4" spans="1:13" ht="21.75" customHeight="1" x14ac:dyDescent="0.65">
      <c r="A4" s="50"/>
    </row>
    <row r="5" spans="1:13" ht="21.75" customHeight="1" x14ac:dyDescent="0.65">
      <c r="A5" s="50"/>
      <c r="G5" s="121" t="s">
        <v>2</v>
      </c>
      <c r="H5" s="121"/>
      <c r="I5" s="121"/>
      <c r="K5" s="121" t="s">
        <v>3</v>
      </c>
      <c r="L5" s="121"/>
      <c r="M5" s="121"/>
    </row>
    <row r="6" spans="1:13" ht="21.75" customHeight="1" x14ac:dyDescent="0.65">
      <c r="A6" s="50"/>
      <c r="G6" s="22"/>
      <c r="H6" s="22"/>
      <c r="I6" s="9" t="s">
        <v>104</v>
      </c>
      <c r="K6" s="22"/>
      <c r="L6" s="22"/>
      <c r="M6" s="9"/>
    </row>
    <row r="7" spans="1:13" ht="21.75" customHeight="1" x14ac:dyDescent="0.65">
      <c r="E7" s="51"/>
      <c r="F7" s="51"/>
      <c r="G7" s="52" t="s">
        <v>8</v>
      </c>
      <c r="H7" s="53"/>
      <c r="I7" s="52" t="s">
        <v>9</v>
      </c>
      <c r="K7" s="52" t="s">
        <v>8</v>
      </c>
      <c r="L7" s="53"/>
      <c r="M7" s="52" t="s">
        <v>9</v>
      </c>
    </row>
    <row r="8" spans="1:13" ht="21.75" customHeight="1" x14ac:dyDescent="0.65">
      <c r="E8" s="54" t="s">
        <v>10</v>
      </c>
      <c r="F8" s="55"/>
      <c r="G8" s="56" t="s">
        <v>11</v>
      </c>
      <c r="H8" s="57"/>
      <c r="I8" s="56" t="s">
        <v>11</v>
      </c>
      <c r="K8" s="56" t="s">
        <v>11</v>
      </c>
      <c r="L8" s="57"/>
      <c r="M8" s="56" t="s">
        <v>11</v>
      </c>
    </row>
    <row r="9" spans="1:13" ht="6" customHeight="1" x14ac:dyDescent="0.65">
      <c r="A9" s="7"/>
      <c r="B9" s="7"/>
      <c r="C9" s="7"/>
      <c r="D9" s="7"/>
      <c r="E9" s="3"/>
      <c r="K9" s="4"/>
      <c r="L9" s="4"/>
      <c r="M9" s="4"/>
    </row>
    <row r="10" spans="1:13" ht="21.75" customHeight="1" x14ac:dyDescent="0.65">
      <c r="B10" s="2" t="s">
        <v>123</v>
      </c>
      <c r="D10" s="7"/>
      <c r="E10" s="3"/>
      <c r="G10" s="4">
        <v>2629614</v>
      </c>
      <c r="I10" s="4">
        <v>2573922</v>
      </c>
      <c r="J10" s="46"/>
      <c r="K10" s="4">
        <v>0</v>
      </c>
      <c r="L10" s="4"/>
      <c r="M10" s="4">
        <v>0</v>
      </c>
    </row>
    <row r="11" spans="1:13" ht="21.75" customHeight="1" x14ac:dyDescent="0.65">
      <c r="B11" s="2" t="s">
        <v>124</v>
      </c>
      <c r="D11" s="7"/>
      <c r="E11" s="3"/>
      <c r="G11" s="4">
        <v>-2315344</v>
      </c>
      <c r="I11" s="4">
        <v>-1915893</v>
      </c>
      <c r="J11" s="46"/>
      <c r="K11" s="4">
        <v>0</v>
      </c>
      <c r="L11" s="4"/>
      <c r="M11" s="4">
        <v>0</v>
      </c>
    </row>
    <row r="12" spans="1:13" ht="21.75" customHeight="1" x14ac:dyDescent="0.65">
      <c r="B12" s="2" t="s">
        <v>181</v>
      </c>
      <c r="D12" s="7"/>
      <c r="E12" s="3"/>
      <c r="G12" s="37">
        <v>-189937</v>
      </c>
      <c r="I12" s="37">
        <v>-445010</v>
      </c>
      <c r="J12" s="46"/>
      <c r="K12" s="37">
        <v>0</v>
      </c>
      <c r="L12" s="4"/>
      <c r="M12" s="37">
        <v>0</v>
      </c>
    </row>
    <row r="13" spans="1:13" ht="6" customHeight="1" x14ac:dyDescent="0.65">
      <c r="D13" s="7"/>
      <c r="E13" s="3"/>
      <c r="J13" s="46"/>
      <c r="K13" s="4"/>
      <c r="L13" s="4"/>
      <c r="M13" s="4"/>
    </row>
    <row r="14" spans="1:13" ht="21.75" customHeight="1" x14ac:dyDescent="0.65">
      <c r="A14" s="58" t="s">
        <v>126</v>
      </c>
      <c r="D14" s="7"/>
      <c r="E14" s="3"/>
      <c r="G14" s="37">
        <f>SUM(G10:G12)</f>
        <v>124333</v>
      </c>
      <c r="I14" s="37">
        <f>SUM(I10:I12)</f>
        <v>213019</v>
      </c>
      <c r="J14" s="46"/>
      <c r="K14" s="37">
        <f>SUM(K10:K12)</f>
        <v>0</v>
      </c>
      <c r="L14" s="4"/>
      <c r="M14" s="37">
        <f>SUM(M10:M12)</f>
        <v>0</v>
      </c>
    </row>
    <row r="15" spans="1:13" ht="6" customHeight="1" x14ac:dyDescent="0.65">
      <c r="D15" s="7"/>
      <c r="E15" s="3"/>
      <c r="J15" s="46"/>
      <c r="K15" s="4"/>
      <c r="L15" s="4"/>
      <c r="M15" s="4"/>
    </row>
    <row r="16" spans="1:13" ht="21.75" customHeight="1" x14ac:dyDescent="0.65">
      <c r="B16" s="33" t="s">
        <v>54</v>
      </c>
      <c r="D16" s="7"/>
      <c r="E16" s="3"/>
      <c r="G16" s="59">
        <v>42474</v>
      </c>
      <c r="H16" s="59"/>
      <c r="I16" s="59">
        <v>44663</v>
      </c>
      <c r="J16" s="46"/>
      <c r="K16" s="59">
        <v>586484</v>
      </c>
      <c r="L16" s="59"/>
      <c r="M16" s="59">
        <v>613297</v>
      </c>
    </row>
    <row r="17" spans="1:13" ht="21.75" customHeight="1" x14ac:dyDescent="0.65">
      <c r="B17" s="2" t="s">
        <v>127</v>
      </c>
      <c r="D17" s="7"/>
      <c r="E17" s="3"/>
      <c r="G17" s="4">
        <v>-78</v>
      </c>
      <c r="I17" s="4">
        <v>-697</v>
      </c>
      <c r="J17" s="46"/>
      <c r="K17" s="4">
        <v>-3751</v>
      </c>
      <c r="L17" s="4"/>
      <c r="M17" s="4">
        <v>1091</v>
      </c>
    </row>
    <row r="18" spans="1:13" ht="21.75" customHeight="1" x14ac:dyDescent="0.65">
      <c r="A18" s="33"/>
      <c r="B18" s="2" t="s">
        <v>106</v>
      </c>
      <c r="C18" s="33"/>
      <c r="D18" s="33"/>
      <c r="E18" s="34"/>
      <c r="F18" s="33"/>
      <c r="G18" s="37">
        <v>88</v>
      </c>
      <c r="I18" s="37">
        <v>64</v>
      </c>
      <c r="J18" s="46"/>
      <c r="K18" s="37">
        <v>-7</v>
      </c>
      <c r="L18" s="4"/>
      <c r="M18" s="37">
        <v>-8</v>
      </c>
    </row>
    <row r="19" spans="1:13" ht="6" customHeight="1" x14ac:dyDescent="0.65">
      <c r="D19" s="7"/>
      <c r="E19" s="3"/>
      <c r="J19" s="46"/>
      <c r="K19" s="4"/>
      <c r="L19" s="4"/>
      <c r="M19" s="4"/>
    </row>
    <row r="20" spans="1:13" ht="21.75" customHeight="1" x14ac:dyDescent="0.65">
      <c r="B20" s="58" t="s">
        <v>54</v>
      </c>
      <c r="C20" s="33"/>
      <c r="D20" s="33"/>
      <c r="E20" s="34"/>
      <c r="F20" s="33"/>
      <c r="G20" s="37">
        <f>SUM(G16:G18)</f>
        <v>42484</v>
      </c>
      <c r="I20" s="37">
        <f>SUM(I16:I18)</f>
        <v>44030</v>
      </c>
      <c r="J20" s="46"/>
      <c r="K20" s="37">
        <f>SUM(K16:K18)</f>
        <v>582726</v>
      </c>
      <c r="L20" s="4"/>
      <c r="M20" s="37">
        <f>SUM(M16:M18)</f>
        <v>614380</v>
      </c>
    </row>
    <row r="21" spans="1:13" ht="6" customHeight="1" x14ac:dyDescent="0.65">
      <c r="B21" s="60"/>
      <c r="D21" s="7"/>
      <c r="E21" s="3"/>
      <c r="J21" s="46"/>
      <c r="K21" s="4"/>
      <c r="L21" s="4"/>
      <c r="M21" s="4"/>
    </row>
    <row r="22" spans="1:13" ht="21.75" customHeight="1" x14ac:dyDescent="0.65">
      <c r="B22" s="60" t="s">
        <v>128</v>
      </c>
      <c r="C22" s="33"/>
      <c r="D22" s="33"/>
      <c r="E22" s="34"/>
      <c r="F22" s="33"/>
      <c r="G22" s="4">
        <v>-5942</v>
      </c>
      <c r="I22" s="4">
        <v>-5299</v>
      </c>
      <c r="J22" s="46"/>
      <c r="K22" s="4">
        <v>0</v>
      </c>
      <c r="L22" s="4"/>
      <c r="M22" s="4">
        <v>0</v>
      </c>
    </row>
    <row r="23" spans="1:13" ht="21.75" customHeight="1" x14ac:dyDescent="0.65">
      <c r="B23" s="60" t="s">
        <v>129</v>
      </c>
      <c r="D23" s="33"/>
      <c r="E23" s="34"/>
      <c r="F23" s="33"/>
      <c r="G23" s="61">
        <v>2462</v>
      </c>
      <c r="H23" s="59"/>
      <c r="I23" s="61">
        <v>2660</v>
      </c>
      <c r="J23" s="46"/>
      <c r="K23" s="61">
        <v>0</v>
      </c>
      <c r="L23" s="59"/>
      <c r="M23" s="61">
        <v>0</v>
      </c>
    </row>
    <row r="24" spans="1:13" ht="6" customHeight="1" x14ac:dyDescent="0.65">
      <c r="B24" s="60"/>
      <c r="D24" s="7"/>
      <c r="E24" s="3"/>
      <c r="J24" s="46"/>
      <c r="K24" s="4"/>
      <c r="L24" s="4"/>
      <c r="M24" s="4"/>
    </row>
    <row r="25" spans="1:13" ht="21.75" customHeight="1" x14ac:dyDescent="0.65">
      <c r="B25" s="58" t="s">
        <v>130</v>
      </c>
      <c r="D25" s="33"/>
      <c r="E25" s="34"/>
      <c r="F25" s="33"/>
      <c r="G25" s="61">
        <f>SUM(G22:G23)</f>
        <v>-3480</v>
      </c>
      <c r="H25" s="59"/>
      <c r="I25" s="61">
        <f>SUM(I22:I23)</f>
        <v>-2639</v>
      </c>
      <c r="J25" s="46"/>
      <c r="K25" s="61">
        <f>SUM(K22:K23)</f>
        <v>0</v>
      </c>
      <c r="L25" s="59"/>
      <c r="M25" s="61">
        <f>SUM(M22:M23)</f>
        <v>0</v>
      </c>
    </row>
    <row r="26" spans="1:13" ht="6" customHeight="1" x14ac:dyDescent="0.65">
      <c r="A26" s="33"/>
      <c r="C26" s="33"/>
      <c r="D26" s="33"/>
      <c r="E26" s="34"/>
      <c r="F26" s="33"/>
      <c r="G26" s="59"/>
      <c r="H26" s="59"/>
      <c r="I26" s="59"/>
      <c r="J26" s="46"/>
      <c r="K26" s="59"/>
      <c r="L26" s="59"/>
      <c r="M26" s="59"/>
    </row>
    <row r="27" spans="1:13" ht="21.75" customHeight="1" x14ac:dyDescent="0.65">
      <c r="A27" s="58" t="s">
        <v>131</v>
      </c>
      <c r="B27" s="60"/>
      <c r="C27" s="33"/>
      <c r="D27" s="33"/>
      <c r="E27" s="34"/>
      <c r="F27" s="33"/>
      <c r="G27" s="59"/>
      <c r="H27" s="59"/>
      <c r="I27" s="59"/>
      <c r="J27" s="46"/>
      <c r="K27" s="59"/>
      <c r="L27" s="59"/>
      <c r="M27" s="59"/>
    </row>
    <row r="28" spans="1:13" ht="21.75" customHeight="1" x14ac:dyDescent="0.65">
      <c r="A28" s="58"/>
      <c r="B28" s="58" t="s">
        <v>132</v>
      </c>
      <c r="C28" s="7"/>
      <c r="D28" s="7"/>
      <c r="E28" s="34"/>
      <c r="G28" s="37">
        <f>SUM(G20,G25)</f>
        <v>39004</v>
      </c>
      <c r="I28" s="37">
        <f>SUM(I20,I25)</f>
        <v>41391</v>
      </c>
      <c r="J28" s="46"/>
      <c r="K28" s="37">
        <f>SUM(K20,K25)</f>
        <v>582726</v>
      </c>
      <c r="L28" s="4"/>
      <c r="M28" s="37">
        <f>SUM(M20,M25)</f>
        <v>614380</v>
      </c>
    </row>
    <row r="29" spans="1:13" ht="6" customHeight="1" x14ac:dyDescent="0.65">
      <c r="A29" s="7"/>
      <c r="B29" s="7"/>
      <c r="C29" s="7"/>
      <c r="D29" s="7"/>
      <c r="E29" s="34"/>
      <c r="G29" s="46"/>
      <c r="I29" s="46"/>
      <c r="J29" s="46"/>
      <c r="K29" s="46"/>
      <c r="L29" s="46"/>
      <c r="M29" s="46"/>
    </row>
    <row r="30" spans="1:13" ht="21.75" customHeight="1" x14ac:dyDescent="0.65">
      <c r="B30" s="2" t="s">
        <v>55</v>
      </c>
      <c r="E30" s="45"/>
      <c r="F30" s="4"/>
      <c r="G30" s="4">
        <v>-1469</v>
      </c>
      <c r="I30" s="4">
        <v>-1902</v>
      </c>
      <c r="J30" s="46"/>
      <c r="K30" s="4">
        <v>0</v>
      </c>
      <c r="L30" s="4"/>
      <c r="M30" s="4">
        <v>0</v>
      </c>
    </row>
    <row r="31" spans="1:13" ht="21.75" customHeight="1" x14ac:dyDescent="0.65">
      <c r="B31" s="2" t="s">
        <v>133</v>
      </c>
      <c r="E31" s="3"/>
      <c r="F31" s="4"/>
      <c r="G31" s="4">
        <v>-92880</v>
      </c>
      <c r="I31" s="4">
        <v>-109489</v>
      </c>
      <c r="J31" s="46"/>
      <c r="K31" s="4">
        <v>-5369</v>
      </c>
      <c r="L31" s="4"/>
      <c r="M31" s="4">
        <v>-4790</v>
      </c>
    </row>
    <row r="32" spans="1:13" ht="21.75" customHeight="1" x14ac:dyDescent="0.65">
      <c r="B32" s="2" t="s">
        <v>56</v>
      </c>
      <c r="E32" s="3"/>
      <c r="G32" s="4">
        <v>716635</v>
      </c>
      <c r="I32" s="4">
        <v>686654</v>
      </c>
      <c r="J32" s="46"/>
      <c r="K32" s="4">
        <v>0</v>
      </c>
      <c r="L32" s="4"/>
      <c r="M32" s="4">
        <v>0</v>
      </c>
    </row>
    <row r="33" spans="1:13" ht="21.75" customHeight="1" x14ac:dyDescent="0.65">
      <c r="B33" s="2" t="s">
        <v>134</v>
      </c>
      <c r="E33" s="34"/>
      <c r="G33" s="4">
        <v>22176</v>
      </c>
      <c r="I33" s="4">
        <v>23051</v>
      </c>
      <c r="J33" s="46"/>
      <c r="K33" s="4">
        <v>0</v>
      </c>
      <c r="L33" s="4"/>
      <c r="M33" s="4">
        <v>0</v>
      </c>
    </row>
    <row r="34" spans="1:13" ht="21.75" customHeight="1" x14ac:dyDescent="0.65">
      <c r="B34" s="2" t="s">
        <v>101</v>
      </c>
      <c r="E34" s="34"/>
      <c r="G34" s="4">
        <v>-14205</v>
      </c>
      <c r="I34" s="4">
        <v>-15152</v>
      </c>
      <c r="J34" s="46"/>
      <c r="K34" s="4">
        <v>0</v>
      </c>
      <c r="L34" s="4"/>
      <c r="M34" s="4">
        <v>0</v>
      </c>
    </row>
    <row r="35" spans="1:13" ht="21.75" customHeight="1" x14ac:dyDescent="0.65">
      <c r="B35" s="2" t="s">
        <v>57</v>
      </c>
      <c r="E35" s="45"/>
      <c r="F35" s="36"/>
      <c r="G35" s="37">
        <v>8870</v>
      </c>
      <c r="I35" s="37">
        <v>559</v>
      </c>
      <c r="J35" s="46"/>
      <c r="K35" s="37">
        <v>7565</v>
      </c>
      <c r="L35" s="4"/>
      <c r="M35" s="37">
        <v>0</v>
      </c>
    </row>
    <row r="36" spans="1:13" ht="6" customHeight="1" x14ac:dyDescent="0.65">
      <c r="A36" s="33"/>
      <c r="E36" s="3"/>
      <c r="G36" s="59"/>
      <c r="H36" s="59"/>
      <c r="I36" s="59"/>
      <c r="J36" s="46"/>
      <c r="K36" s="46"/>
      <c r="L36" s="59"/>
      <c r="M36" s="59"/>
    </row>
    <row r="37" spans="1:13" ht="21.75" customHeight="1" x14ac:dyDescent="0.65">
      <c r="A37" s="1" t="s">
        <v>185</v>
      </c>
      <c r="B37" s="1"/>
      <c r="C37" s="1"/>
      <c r="D37" s="1"/>
      <c r="E37" s="34"/>
      <c r="F37" s="1"/>
      <c r="G37" s="4">
        <f>SUM(G14,G28,G30:G35)</f>
        <v>802464</v>
      </c>
      <c r="I37" s="4">
        <f>SUM(I14,I28,I30:I35)</f>
        <v>838131</v>
      </c>
      <c r="J37" s="46"/>
      <c r="K37" s="4">
        <f>SUM(K14,K28,K30:K35)</f>
        <v>584922</v>
      </c>
      <c r="L37" s="4"/>
      <c r="M37" s="4">
        <f>SUM(M14,M28,M30:M35)</f>
        <v>609590</v>
      </c>
    </row>
    <row r="38" spans="1:13" ht="21.75" customHeight="1" x14ac:dyDescent="0.65">
      <c r="A38" s="2" t="s">
        <v>135</v>
      </c>
      <c r="D38" s="7"/>
      <c r="E38" s="3"/>
      <c r="G38" s="61">
        <v>-14894</v>
      </c>
      <c r="H38" s="59"/>
      <c r="I38" s="61">
        <v>-17951</v>
      </c>
      <c r="J38" s="46"/>
      <c r="K38" s="61">
        <v>751</v>
      </c>
      <c r="L38" s="59"/>
      <c r="M38" s="61">
        <v>-217</v>
      </c>
    </row>
    <row r="39" spans="1:13" ht="6" customHeight="1" x14ac:dyDescent="0.65">
      <c r="D39" s="7"/>
      <c r="E39" s="3"/>
      <c r="G39" s="59"/>
      <c r="H39" s="59"/>
      <c r="I39" s="59"/>
      <c r="J39" s="46"/>
      <c r="K39" s="59"/>
      <c r="L39" s="59"/>
      <c r="M39" s="59"/>
    </row>
    <row r="40" spans="1:13" ht="21.75" customHeight="1" x14ac:dyDescent="0.65">
      <c r="A40" s="1" t="s">
        <v>107</v>
      </c>
      <c r="B40" s="1"/>
      <c r="C40" s="1"/>
      <c r="D40" s="7"/>
      <c r="E40" s="3"/>
      <c r="G40" s="37">
        <f>SUM(G37:G38)</f>
        <v>787570</v>
      </c>
      <c r="I40" s="37">
        <f>I37+I38</f>
        <v>820180</v>
      </c>
      <c r="J40" s="46"/>
      <c r="K40" s="37">
        <f>K37+K38</f>
        <v>585673</v>
      </c>
      <c r="L40" s="4"/>
      <c r="M40" s="37">
        <f>M37+M38</f>
        <v>609373</v>
      </c>
    </row>
    <row r="41" spans="1:13" ht="21.75" customHeight="1" x14ac:dyDescent="0.65">
      <c r="A41" s="1"/>
      <c r="B41" s="1"/>
      <c r="C41" s="1"/>
      <c r="D41" s="7"/>
      <c r="E41" s="3"/>
      <c r="M41" s="4"/>
    </row>
    <row r="42" spans="1:13" ht="26.5" customHeight="1" x14ac:dyDescent="0.65">
      <c r="A42" s="1"/>
      <c r="B42" s="1"/>
      <c r="C42" s="1"/>
      <c r="D42" s="7"/>
      <c r="E42" s="3"/>
      <c r="G42" s="62"/>
      <c r="K42" s="4"/>
      <c r="M42" s="4"/>
    </row>
    <row r="43" spans="1:13" ht="21.75" customHeight="1" x14ac:dyDescent="0.65">
      <c r="A43" s="1"/>
      <c r="B43" s="1"/>
      <c r="C43" s="1"/>
      <c r="D43" s="7"/>
      <c r="E43" s="3"/>
      <c r="K43" s="4"/>
      <c r="M43" s="4"/>
    </row>
    <row r="44" spans="1:13" ht="15" customHeight="1" x14ac:dyDescent="0.65">
      <c r="A44" s="1"/>
      <c r="B44" s="1"/>
      <c r="C44" s="1"/>
      <c r="D44" s="7"/>
      <c r="E44" s="3"/>
      <c r="K44" s="4"/>
      <c r="M44" s="4"/>
    </row>
    <row r="45" spans="1:13" ht="21.75" customHeight="1" x14ac:dyDescent="0.65">
      <c r="A45" s="63" t="s">
        <v>26</v>
      </c>
      <c r="B45" s="13"/>
      <c r="C45" s="13"/>
      <c r="D45" s="42"/>
      <c r="E45" s="43"/>
      <c r="F45" s="17"/>
      <c r="G45" s="14"/>
      <c r="H45" s="14"/>
      <c r="I45" s="14"/>
      <c r="J45" s="17"/>
      <c r="K45" s="17"/>
      <c r="L45" s="17"/>
      <c r="M45" s="17"/>
    </row>
    <row r="46" spans="1:13" ht="21.75" customHeight="1" x14ac:dyDescent="0.65">
      <c r="A46" s="1" t="s">
        <v>0</v>
      </c>
      <c r="B46" s="1"/>
      <c r="C46" s="1"/>
      <c r="F46" s="3"/>
    </row>
    <row r="47" spans="1:13" s="1" customFormat="1" ht="21.75" customHeight="1" x14ac:dyDescent="0.65">
      <c r="A47" s="122" t="s">
        <v>58</v>
      </c>
      <c r="B47" s="122"/>
      <c r="C47" s="122"/>
      <c r="D47" s="122"/>
      <c r="E47" s="122"/>
      <c r="F47" s="122"/>
      <c r="G47" s="122"/>
      <c r="H47" s="122"/>
      <c r="I47" s="122"/>
    </row>
    <row r="48" spans="1:13" ht="21.75" customHeight="1" x14ac:dyDescent="0.65">
      <c r="A48" s="49" t="str">
        <f>A3</f>
        <v>สำหรับรอบระยะเวลาสามเดือนสิ้นสุดวันที่ 30 มิถุนายน พ.ศ. 2568</v>
      </c>
      <c r="B48" s="64"/>
      <c r="C48" s="64"/>
      <c r="D48" s="64"/>
      <c r="E48" s="64"/>
      <c r="F48" s="64"/>
      <c r="G48" s="37"/>
      <c r="H48" s="37"/>
      <c r="I48" s="37"/>
      <c r="J48" s="17"/>
      <c r="K48" s="17"/>
      <c r="L48" s="17"/>
      <c r="M48" s="17"/>
    </row>
    <row r="49" spans="1:13" ht="21.75" customHeight="1" x14ac:dyDescent="0.65">
      <c r="A49" s="19"/>
      <c r="B49" s="65"/>
      <c r="C49" s="65"/>
      <c r="D49" s="65"/>
      <c r="E49" s="65"/>
      <c r="F49" s="65"/>
    </row>
    <row r="50" spans="1:13" ht="21.75" customHeight="1" x14ac:dyDescent="0.65">
      <c r="A50" s="19"/>
      <c r="B50" s="65"/>
      <c r="C50" s="65"/>
      <c r="D50" s="65"/>
      <c r="E50" s="65"/>
      <c r="F50" s="65"/>
      <c r="G50" s="121" t="s">
        <v>2</v>
      </c>
      <c r="H50" s="121"/>
      <c r="I50" s="121"/>
      <c r="K50" s="121" t="s">
        <v>3</v>
      </c>
      <c r="L50" s="121"/>
      <c r="M50" s="121"/>
    </row>
    <row r="51" spans="1:13" ht="21.75" customHeight="1" x14ac:dyDescent="0.65">
      <c r="A51" s="19"/>
      <c r="B51" s="65"/>
      <c r="C51" s="65"/>
      <c r="D51" s="65"/>
      <c r="E51" s="65"/>
      <c r="F51" s="65"/>
      <c r="G51" s="22"/>
      <c r="H51" s="22"/>
      <c r="I51" s="9" t="s">
        <v>104</v>
      </c>
      <c r="K51" s="22"/>
      <c r="L51" s="22"/>
      <c r="M51" s="22"/>
    </row>
    <row r="52" spans="1:13" ht="21.75" customHeight="1" x14ac:dyDescent="0.65">
      <c r="E52" s="51"/>
      <c r="F52" s="51"/>
      <c r="G52" s="52" t="s">
        <v>8</v>
      </c>
      <c r="H52" s="53"/>
      <c r="I52" s="52" t="s">
        <v>9</v>
      </c>
      <c r="K52" s="52" t="s">
        <v>8</v>
      </c>
      <c r="L52" s="53"/>
      <c r="M52" s="52" t="s">
        <v>9</v>
      </c>
    </row>
    <row r="53" spans="1:13" ht="21.75" customHeight="1" x14ac:dyDescent="0.65">
      <c r="E53" s="54" t="s">
        <v>10</v>
      </c>
      <c r="F53" s="55"/>
      <c r="G53" s="56" t="s">
        <v>11</v>
      </c>
      <c r="H53" s="57"/>
      <c r="I53" s="56" t="s">
        <v>11</v>
      </c>
      <c r="K53" s="56" t="s">
        <v>11</v>
      </c>
      <c r="L53" s="57"/>
      <c r="M53" s="56" t="s">
        <v>11</v>
      </c>
    </row>
    <row r="54" spans="1:13" ht="6" customHeight="1" x14ac:dyDescent="0.65">
      <c r="E54" s="55"/>
      <c r="F54" s="55"/>
      <c r="G54" s="57"/>
      <c r="H54" s="57"/>
      <c r="I54" s="57"/>
    </row>
    <row r="55" spans="1:13" ht="21.75" customHeight="1" x14ac:dyDescent="0.65">
      <c r="A55" s="7" t="s">
        <v>108</v>
      </c>
      <c r="E55" s="3"/>
    </row>
    <row r="56" spans="1:13" ht="21.75" customHeight="1" x14ac:dyDescent="0.65">
      <c r="A56" s="1" t="s">
        <v>59</v>
      </c>
      <c r="B56" s="1"/>
      <c r="D56" s="7"/>
      <c r="E56" s="3"/>
    </row>
    <row r="57" spans="1:13" ht="21.75" customHeight="1" x14ac:dyDescent="0.65">
      <c r="B57" s="33" t="s">
        <v>182</v>
      </c>
      <c r="D57" s="33"/>
      <c r="J57" s="46"/>
      <c r="K57" s="4"/>
      <c r="L57" s="4"/>
      <c r="M57" s="4"/>
    </row>
    <row r="58" spans="1:13" ht="21.75" customHeight="1" x14ac:dyDescent="0.65">
      <c r="B58" s="33"/>
      <c r="C58" s="2" t="s">
        <v>60</v>
      </c>
      <c r="D58" s="33"/>
      <c r="G58" s="4">
        <v>-455</v>
      </c>
      <c r="I58" s="4">
        <v>-3546</v>
      </c>
      <c r="J58" s="46"/>
      <c r="K58" s="4">
        <v>-497</v>
      </c>
      <c r="L58" s="4"/>
      <c r="M58" s="4">
        <v>-2615</v>
      </c>
    </row>
    <row r="59" spans="1:13" ht="21.75" customHeight="1" x14ac:dyDescent="0.65">
      <c r="B59" s="2" t="s">
        <v>138</v>
      </c>
      <c r="D59" s="33"/>
      <c r="G59" s="4">
        <v>76932</v>
      </c>
      <c r="I59" s="4">
        <v>-671654</v>
      </c>
      <c r="J59" s="46"/>
      <c r="K59" s="4">
        <v>0</v>
      </c>
      <c r="L59" s="4"/>
      <c r="M59" s="4">
        <v>0</v>
      </c>
    </row>
    <row r="60" spans="1:13" ht="21.75" customHeight="1" x14ac:dyDescent="0.65">
      <c r="B60" s="33" t="s">
        <v>61</v>
      </c>
      <c r="D60" s="33"/>
      <c r="E60" s="3"/>
      <c r="J60" s="46"/>
      <c r="K60" s="4"/>
      <c r="L60" s="4"/>
      <c r="M60" s="4"/>
    </row>
    <row r="61" spans="1:13" ht="21.75" customHeight="1" x14ac:dyDescent="0.65">
      <c r="B61" s="33" t="s">
        <v>62</v>
      </c>
      <c r="C61" s="2" t="s">
        <v>63</v>
      </c>
      <c r="D61" s="33"/>
      <c r="E61" s="3"/>
      <c r="G61" s="37">
        <v>-15295</v>
      </c>
      <c r="I61" s="37">
        <v>135040</v>
      </c>
      <c r="J61" s="46"/>
      <c r="K61" s="37">
        <v>100</v>
      </c>
      <c r="L61" s="4"/>
      <c r="M61" s="37">
        <v>523</v>
      </c>
    </row>
    <row r="62" spans="1:13" ht="6" customHeight="1" x14ac:dyDescent="0.65">
      <c r="C62" s="33"/>
      <c r="D62" s="33"/>
      <c r="E62" s="3"/>
      <c r="J62" s="46"/>
      <c r="K62" s="4"/>
      <c r="L62" s="4"/>
      <c r="M62" s="4"/>
    </row>
    <row r="63" spans="1:13" ht="21.75" customHeight="1" x14ac:dyDescent="0.65">
      <c r="A63" s="7" t="s">
        <v>64</v>
      </c>
      <c r="C63" s="33"/>
      <c r="D63" s="33"/>
      <c r="E63" s="3"/>
      <c r="G63" s="37">
        <f>SUM(G57:G61)</f>
        <v>61182</v>
      </c>
      <c r="I63" s="37">
        <f>SUM(I57:I61)</f>
        <v>-540160</v>
      </c>
      <c r="J63" s="46"/>
      <c r="K63" s="37">
        <f>SUM(K57:K61)</f>
        <v>-397</v>
      </c>
      <c r="L63" s="4"/>
      <c r="M63" s="37">
        <f>SUM(M57:M61)</f>
        <v>-2092</v>
      </c>
    </row>
    <row r="64" spans="1:13" ht="17" x14ac:dyDescent="0.65">
      <c r="E64" s="3"/>
      <c r="J64" s="46"/>
      <c r="K64" s="4"/>
      <c r="L64" s="4"/>
      <c r="M64" s="4"/>
    </row>
    <row r="65" spans="1:13" ht="21.75" customHeight="1" x14ac:dyDescent="0.65">
      <c r="A65" s="1" t="s">
        <v>65</v>
      </c>
      <c r="B65" s="1"/>
      <c r="C65" s="7"/>
      <c r="E65" s="3"/>
      <c r="J65" s="46"/>
      <c r="K65" s="4"/>
      <c r="L65" s="4"/>
      <c r="M65" s="4"/>
    </row>
    <row r="66" spans="1:13" ht="21.75" customHeight="1" x14ac:dyDescent="0.65">
      <c r="B66" s="33" t="s">
        <v>137</v>
      </c>
      <c r="C66" s="33"/>
      <c r="E66" s="3"/>
      <c r="J66" s="46"/>
      <c r="K66" s="4"/>
      <c r="L66" s="4"/>
      <c r="M66" s="4"/>
    </row>
    <row r="67" spans="1:13" ht="21.75" customHeight="1" x14ac:dyDescent="0.65">
      <c r="B67" s="33"/>
      <c r="C67" s="33" t="s">
        <v>60</v>
      </c>
      <c r="E67" s="3"/>
      <c r="G67" s="4">
        <v>14134</v>
      </c>
      <c r="I67" s="4">
        <v>-5603</v>
      </c>
      <c r="J67" s="46"/>
      <c r="K67" s="4">
        <v>-131</v>
      </c>
      <c r="L67" s="4"/>
      <c r="M67" s="4">
        <v>-11</v>
      </c>
    </row>
    <row r="68" spans="1:13" ht="21.75" customHeight="1" x14ac:dyDescent="0.65">
      <c r="B68" s="2" t="s">
        <v>138</v>
      </c>
      <c r="C68" s="33"/>
      <c r="E68" s="3"/>
      <c r="G68" s="4">
        <v>420079</v>
      </c>
      <c r="I68" s="4">
        <v>-271296</v>
      </c>
      <c r="J68" s="46"/>
      <c r="K68" s="4">
        <v>0</v>
      </c>
      <c r="L68" s="4"/>
      <c r="M68" s="4">
        <v>0</v>
      </c>
    </row>
    <row r="69" spans="1:13" ht="21.75" customHeight="1" x14ac:dyDescent="0.65">
      <c r="B69" s="2" t="s">
        <v>128</v>
      </c>
      <c r="C69" s="33"/>
      <c r="E69" s="3"/>
      <c r="G69" s="4">
        <v>-11236</v>
      </c>
      <c r="I69" s="4">
        <v>-348</v>
      </c>
      <c r="J69" s="46"/>
      <c r="K69" s="4">
        <v>0</v>
      </c>
      <c r="L69" s="4"/>
      <c r="M69" s="4">
        <v>0</v>
      </c>
    </row>
    <row r="70" spans="1:13" ht="21.75" customHeight="1" x14ac:dyDescent="0.65">
      <c r="B70" s="2" t="s">
        <v>129</v>
      </c>
      <c r="C70" s="33"/>
      <c r="E70" s="3"/>
      <c r="G70" s="4">
        <v>7105</v>
      </c>
      <c r="I70" s="4">
        <v>1218</v>
      </c>
      <c r="J70" s="46"/>
      <c r="K70" s="4">
        <v>0</v>
      </c>
      <c r="L70" s="4"/>
      <c r="M70" s="4">
        <v>0</v>
      </c>
    </row>
    <row r="71" spans="1:13" ht="21.75" customHeight="1" x14ac:dyDescent="0.65">
      <c r="B71" s="33" t="s">
        <v>66</v>
      </c>
      <c r="C71" s="33"/>
      <c r="E71" s="3"/>
      <c r="J71" s="46"/>
      <c r="K71" s="4"/>
      <c r="L71" s="4"/>
      <c r="M71" s="4"/>
    </row>
    <row r="72" spans="1:13" ht="21.75" customHeight="1" x14ac:dyDescent="0.65">
      <c r="C72" s="33" t="s">
        <v>67</v>
      </c>
      <c r="E72" s="3"/>
      <c r="G72" s="37">
        <v>-86016</v>
      </c>
      <c r="I72" s="37">
        <v>55206</v>
      </c>
      <c r="J72" s="46"/>
      <c r="K72" s="37">
        <v>26</v>
      </c>
      <c r="L72" s="4"/>
      <c r="M72" s="37">
        <v>2</v>
      </c>
    </row>
    <row r="73" spans="1:13" ht="6" customHeight="1" x14ac:dyDescent="0.65">
      <c r="C73" s="33"/>
      <c r="D73" s="33"/>
      <c r="E73" s="3"/>
      <c r="J73" s="46"/>
      <c r="K73" s="4"/>
      <c r="L73" s="4"/>
      <c r="M73" s="4"/>
    </row>
    <row r="74" spans="1:13" ht="21.75" customHeight="1" x14ac:dyDescent="0.65">
      <c r="A74" s="7" t="s">
        <v>68</v>
      </c>
      <c r="C74" s="33"/>
      <c r="D74" s="33"/>
      <c r="E74" s="3"/>
      <c r="G74" s="37">
        <f>SUM(G66:G72)</f>
        <v>344066</v>
      </c>
      <c r="I74" s="37">
        <f>SUM(I66:I72)</f>
        <v>-220823</v>
      </c>
      <c r="J74" s="46"/>
      <c r="K74" s="37">
        <f>SUM(K66:K72)</f>
        <v>-105</v>
      </c>
      <c r="L74" s="4"/>
      <c r="M74" s="37">
        <f>SUM(M66:M72)</f>
        <v>-9</v>
      </c>
    </row>
    <row r="75" spans="1:13" ht="6" customHeight="1" x14ac:dyDescent="0.65">
      <c r="C75" s="33"/>
      <c r="D75" s="33"/>
      <c r="E75" s="3"/>
      <c r="J75" s="46"/>
      <c r="K75" s="4"/>
      <c r="L75" s="4"/>
      <c r="M75" s="4"/>
    </row>
    <row r="76" spans="1:13" ht="21.75" customHeight="1" x14ac:dyDescent="0.65">
      <c r="A76" s="1" t="s">
        <v>139</v>
      </c>
      <c r="B76" s="1"/>
      <c r="C76" s="1"/>
      <c r="D76" s="7"/>
      <c r="G76" s="37">
        <f>G63+G74</f>
        <v>405248</v>
      </c>
      <c r="H76" s="9"/>
      <c r="I76" s="37">
        <f>I63+I74</f>
        <v>-760983</v>
      </c>
      <c r="J76" s="46"/>
      <c r="K76" s="37">
        <f>K63+K74</f>
        <v>-502</v>
      </c>
      <c r="L76" s="9"/>
      <c r="M76" s="37">
        <f>M63+M74</f>
        <v>-2101</v>
      </c>
    </row>
    <row r="77" spans="1:13" ht="6" customHeight="1" x14ac:dyDescent="0.65">
      <c r="A77" s="1"/>
      <c r="B77" s="1"/>
      <c r="C77" s="1"/>
      <c r="D77" s="7"/>
      <c r="H77" s="9"/>
      <c r="J77" s="46"/>
      <c r="K77" s="4"/>
      <c r="L77" s="9"/>
      <c r="M77" s="4"/>
    </row>
    <row r="78" spans="1:13" ht="21.75" customHeight="1" thickBot="1" x14ac:dyDescent="0.7">
      <c r="A78" s="1" t="s">
        <v>183</v>
      </c>
      <c r="B78" s="1"/>
      <c r="C78" s="1"/>
      <c r="D78" s="7"/>
      <c r="G78" s="40">
        <f>G40+G76</f>
        <v>1192818</v>
      </c>
      <c r="I78" s="40">
        <f>I40+I76</f>
        <v>59197</v>
      </c>
      <c r="J78" s="46"/>
      <c r="K78" s="40">
        <f>K40+K76</f>
        <v>585171</v>
      </c>
      <c r="L78" s="4"/>
      <c r="M78" s="40">
        <f>M40+M76</f>
        <v>607272</v>
      </c>
    </row>
    <row r="79" spans="1:13" ht="21.75" customHeight="1" thickTop="1" x14ac:dyDescent="0.65">
      <c r="A79" s="1"/>
      <c r="B79" s="1"/>
      <c r="C79" s="1"/>
      <c r="D79" s="7"/>
      <c r="E79" s="3"/>
      <c r="J79" s="46"/>
      <c r="K79" s="46"/>
      <c r="L79" s="46"/>
      <c r="M79" s="46"/>
    </row>
    <row r="80" spans="1:13" ht="21.75" customHeight="1" x14ac:dyDescent="0.65">
      <c r="A80" s="1" t="s">
        <v>102</v>
      </c>
      <c r="B80" s="66"/>
      <c r="C80" s="66"/>
      <c r="D80" s="1"/>
      <c r="F80" s="66"/>
      <c r="G80" s="59"/>
      <c r="H80" s="59"/>
      <c r="I80" s="59"/>
      <c r="J80" s="46"/>
      <c r="K80" s="46"/>
      <c r="L80" s="46"/>
      <c r="M80" s="46"/>
    </row>
    <row r="81" spans="1:13" ht="21.75" customHeight="1" x14ac:dyDescent="0.65">
      <c r="A81" s="7" t="s">
        <v>103</v>
      </c>
      <c r="E81" s="3">
        <v>20</v>
      </c>
      <c r="G81" s="62">
        <v>2.0232128590401959</v>
      </c>
      <c r="H81" s="62"/>
      <c r="I81" s="62">
        <v>2.1069856936241704</v>
      </c>
      <c r="J81" s="127"/>
      <c r="K81" s="62">
        <v>1.5045534299080066</v>
      </c>
      <c r="L81" s="127"/>
      <c r="M81" s="62">
        <v>1.5654370907372062</v>
      </c>
    </row>
    <row r="82" spans="1:13" ht="21.75" customHeight="1" x14ac:dyDescent="0.65">
      <c r="A82" s="2" t="s">
        <v>69</v>
      </c>
      <c r="G82" s="4">
        <v>389267</v>
      </c>
      <c r="I82" s="4">
        <v>389267</v>
      </c>
      <c r="J82" s="46"/>
      <c r="K82" s="4">
        <v>389267</v>
      </c>
      <c r="L82" s="46"/>
      <c r="M82" s="4">
        <v>389267</v>
      </c>
    </row>
    <row r="83" spans="1:13" ht="21.75" customHeight="1" x14ac:dyDescent="0.65">
      <c r="K83" s="4"/>
      <c r="M83" s="4"/>
    </row>
    <row r="84" spans="1:13" ht="21.75" customHeight="1" x14ac:dyDescent="0.65">
      <c r="K84" s="4"/>
      <c r="M84" s="4"/>
    </row>
    <row r="85" spans="1:13" ht="26.5" customHeight="1" x14ac:dyDescent="0.65">
      <c r="K85" s="4"/>
      <c r="M85" s="4"/>
    </row>
    <row r="86" spans="1:13" ht="6" customHeight="1" x14ac:dyDescent="0.65">
      <c r="K86" s="4"/>
      <c r="M86" s="4"/>
    </row>
    <row r="87" spans="1:13" ht="21.75" customHeight="1" x14ac:dyDescent="0.65">
      <c r="A87" s="17" t="s">
        <v>26</v>
      </c>
      <c r="B87" s="17"/>
      <c r="C87" s="17"/>
      <c r="D87" s="17"/>
      <c r="E87" s="17"/>
      <c r="F87" s="17"/>
      <c r="G87" s="37"/>
      <c r="H87" s="37"/>
      <c r="I87" s="37"/>
      <c r="J87" s="17"/>
      <c r="K87" s="17"/>
      <c r="L87" s="17"/>
      <c r="M87" s="17"/>
    </row>
  </sheetData>
  <mergeCells count="6">
    <mergeCell ref="A2:I2"/>
    <mergeCell ref="G5:I5"/>
    <mergeCell ref="K5:M5"/>
    <mergeCell ref="A47:I47"/>
    <mergeCell ref="G50:I50"/>
    <mergeCell ref="K50:M50"/>
  </mergeCells>
  <pageMargins left="0.8" right="0.5" top="0.5" bottom="0.6" header="0.49" footer="0.4"/>
  <pageSetup paperSize="9" scale="95" firstPageNumber="4" orientation="portrait" useFirstPageNumber="1" horizontalDpi="1200" verticalDpi="1200" r:id="rId1"/>
  <headerFooter>
    <oddFooter>&amp;R&amp;"Browallia New,Regular"&amp;12&amp;P</oddFooter>
  </headerFooter>
  <rowBreaks count="1" manualBreakCount="1">
    <brk id="45"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B4AB7-7B20-4AF3-98FA-579BE1D27DE4}">
  <dimension ref="A1:M86"/>
  <sheetViews>
    <sheetView topLeftCell="A71" zoomScaleNormal="100" zoomScaleSheetLayoutView="115" workbookViewId="0">
      <selection activeCell="N78" sqref="N78:O78"/>
    </sheetView>
  </sheetViews>
  <sheetFormatPr defaultColWidth="9.09765625" defaultRowHeight="21.75" customHeight="1" x14ac:dyDescent="0.65"/>
  <cols>
    <col min="1" max="3" width="1.3984375" style="2" customWidth="1"/>
    <col min="4" max="4" width="47.09765625" style="2" customWidth="1"/>
    <col min="5" max="5" width="8" style="2" customWidth="1"/>
    <col min="6" max="6" width="0.8984375" style="2" customWidth="1"/>
    <col min="7" max="7" width="10.296875" style="4" customWidth="1"/>
    <col min="8" max="8" width="0.8984375" style="4" customWidth="1"/>
    <col min="9" max="9" width="11.09765625" style="4" customWidth="1"/>
    <col min="10" max="10" width="0.8984375" style="2" customWidth="1"/>
    <col min="11" max="11" width="10.69921875" style="2" customWidth="1"/>
    <col min="12" max="12" width="0.8984375" style="2" customWidth="1"/>
    <col min="13" max="13" width="10.69921875" style="2" customWidth="1"/>
    <col min="14" max="16384" width="9.09765625" style="2"/>
  </cols>
  <sheetData>
    <row r="1" spans="1:13" ht="21.75" customHeight="1" x14ac:dyDescent="0.65">
      <c r="A1" s="1" t="s">
        <v>0</v>
      </c>
      <c r="B1" s="1"/>
      <c r="C1" s="1"/>
      <c r="F1" s="3"/>
    </row>
    <row r="2" spans="1:13" s="1" customFormat="1" ht="21.75" customHeight="1" x14ac:dyDescent="0.65">
      <c r="A2" s="122" t="s">
        <v>53</v>
      </c>
      <c r="B2" s="122"/>
      <c r="C2" s="122"/>
      <c r="D2" s="122"/>
      <c r="E2" s="122"/>
      <c r="F2" s="122"/>
      <c r="G2" s="122"/>
      <c r="H2" s="122"/>
      <c r="I2" s="122"/>
    </row>
    <row r="3" spans="1:13" ht="21.75" customHeight="1" x14ac:dyDescent="0.65">
      <c r="A3" s="49" t="s">
        <v>119</v>
      </c>
      <c r="B3" s="17"/>
      <c r="C3" s="17"/>
      <c r="D3" s="17"/>
      <c r="E3" s="17"/>
      <c r="F3" s="17"/>
      <c r="G3" s="37"/>
      <c r="H3" s="37"/>
      <c r="I3" s="37"/>
      <c r="J3" s="17"/>
      <c r="K3" s="17"/>
      <c r="L3" s="17"/>
      <c r="M3" s="17"/>
    </row>
    <row r="4" spans="1:13" ht="21.75" customHeight="1" x14ac:dyDescent="0.65">
      <c r="A4" s="50"/>
    </row>
    <row r="5" spans="1:13" ht="21.75" customHeight="1" x14ac:dyDescent="0.65">
      <c r="A5" s="50"/>
      <c r="G5" s="121" t="s">
        <v>2</v>
      </c>
      <c r="H5" s="121"/>
      <c r="I5" s="121"/>
      <c r="K5" s="121" t="s">
        <v>3</v>
      </c>
      <c r="L5" s="121"/>
      <c r="M5" s="121"/>
    </row>
    <row r="6" spans="1:13" ht="21.75" customHeight="1" x14ac:dyDescent="0.65">
      <c r="A6" s="50"/>
      <c r="G6" s="22"/>
      <c r="H6" s="22"/>
      <c r="I6" s="9" t="s">
        <v>104</v>
      </c>
      <c r="K6" s="22"/>
      <c r="L6" s="22"/>
      <c r="M6" s="9"/>
    </row>
    <row r="7" spans="1:13" ht="21.75" customHeight="1" x14ac:dyDescent="0.65">
      <c r="E7" s="51"/>
      <c r="F7" s="51"/>
      <c r="G7" s="52" t="s">
        <v>8</v>
      </c>
      <c r="H7" s="53"/>
      <c r="I7" s="52" t="s">
        <v>9</v>
      </c>
      <c r="K7" s="52" t="s">
        <v>8</v>
      </c>
      <c r="L7" s="53"/>
      <c r="M7" s="52" t="s">
        <v>9</v>
      </c>
    </row>
    <row r="8" spans="1:13" ht="21.75" customHeight="1" x14ac:dyDescent="0.65">
      <c r="E8" s="54" t="s">
        <v>10</v>
      </c>
      <c r="F8" s="55"/>
      <c r="G8" s="56" t="s">
        <v>11</v>
      </c>
      <c r="H8" s="57"/>
      <c r="I8" s="56" t="s">
        <v>11</v>
      </c>
      <c r="K8" s="56" t="s">
        <v>11</v>
      </c>
      <c r="L8" s="57"/>
      <c r="M8" s="56" t="s">
        <v>11</v>
      </c>
    </row>
    <row r="9" spans="1:13" ht="6" customHeight="1" x14ac:dyDescent="0.65">
      <c r="A9" s="7"/>
      <c r="B9" s="7"/>
      <c r="C9" s="7"/>
      <c r="D9" s="7"/>
      <c r="E9" s="3"/>
      <c r="K9" s="4"/>
      <c r="L9" s="4"/>
      <c r="M9" s="4"/>
    </row>
    <row r="10" spans="1:13" ht="21.75" customHeight="1" x14ac:dyDescent="0.65">
      <c r="B10" s="2" t="s">
        <v>123</v>
      </c>
      <c r="D10" s="7"/>
      <c r="E10" s="3">
        <v>16</v>
      </c>
      <c r="G10" s="4">
        <v>5210439</v>
      </c>
      <c r="I10" s="4">
        <v>5079279</v>
      </c>
      <c r="J10" s="46"/>
      <c r="K10" s="4">
        <v>0</v>
      </c>
      <c r="L10" s="4"/>
      <c r="M10" s="4">
        <v>0</v>
      </c>
    </row>
    <row r="11" spans="1:13" ht="21.75" customHeight="1" x14ac:dyDescent="0.65">
      <c r="B11" s="2" t="s">
        <v>124</v>
      </c>
      <c r="D11" s="7"/>
      <c r="E11" s="3">
        <v>16</v>
      </c>
      <c r="G11" s="4">
        <v>-5541407</v>
      </c>
      <c r="I11" s="4">
        <v>-4137015</v>
      </c>
      <c r="J11" s="46"/>
      <c r="K11" s="4">
        <v>0</v>
      </c>
      <c r="L11" s="4"/>
      <c r="M11" s="4">
        <v>0</v>
      </c>
    </row>
    <row r="12" spans="1:13" ht="21.75" customHeight="1" x14ac:dyDescent="0.65">
      <c r="B12" s="2" t="s">
        <v>125</v>
      </c>
      <c r="D12" s="7"/>
      <c r="E12" s="3">
        <v>16</v>
      </c>
      <c r="G12" s="37">
        <v>588679</v>
      </c>
      <c r="I12" s="37">
        <v>-627210</v>
      </c>
      <c r="J12" s="46"/>
      <c r="K12" s="37">
        <v>0</v>
      </c>
      <c r="L12" s="4"/>
      <c r="M12" s="37">
        <v>0</v>
      </c>
    </row>
    <row r="13" spans="1:13" ht="6" customHeight="1" x14ac:dyDescent="0.65">
      <c r="D13" s="7"/>
      <c r="E13" s="3"/>
      <c r="J13" s="46"/>
      <c r="K13" s="4"/>
      <c r="L13" s="4"/>
      <c r="M13" s="4"/>
    </row>
    <row r="14" spans="1:13" ht="21.75" customHeight="1" x14ac:dyDescent="0.65">
      <c r="A14" s="58" t="s">
        <v>126</v>
      </c>
      <c r="D14" s="7"/>
      <c r="E14" s="3"/>
      <c r="G14" s="37">
        <f>SUM(G10:G12)</f>
        <v>257711</v>
      </c>
      <c r="I14" s="37">
        <f>SUM(I10:I12)</f>
        <v>315054</v>
      </c>
      <c r="J14" s="46"/>
      <c r="K14" s="37">
        <f>SUM(K10:K12)</f>
        <v>0</v>
      </c>
      <c r="L14" s="4"/>
      <c r="M14" s="37">
        <f>SUM(M10:M12)</f>
        <v>0</v>
      </c>
    </row>
    <row r="15" spans="1:13" ht="6" customHeight="1" x14ac:dyDescent="0.65">
      <c r="D15" s="7"/>
      <c r="E15" s="3"/>
      <c r="J15" s="46"/>
      <c r="K15" s="4"/>
      <c r="L15" s="4"/>
      <c r="M15" s="4"/>
    </row>
    <row r="16" spans="1:13" ht="21.75" customHeight="1" x14ac:dyDescent="0.65">
      <c r="B16" s="33" t="s">
        <v>54</v>
      </c>
      <c r="D16" s="7"/>
      <c r="E16" s="3"/>
      <c r="G16" s="59">
        <v>81943</v>
      </c>
      <c r="H16" s="59"/>
      <c r="I16" s="59">
        <v>86094</v>
      </c>
      <c r="J16" s="46"/>
      <c r="K16" s="59">
        <v>593583</v>
      </c>
      <c r="L16" s="59"/>
      <c r="M16" s="59">
        <v>620699</v>
      </c>
    </row>
    <row r="17" spans="1:13" ht="21.75" customHeight="1" x14ac:dyDescent="0.65">
      <c r="B17" s="2" t="s">
        <v>127</v>
      </c>
      <c r="D17" s="7"/>
      <c r="E17" s="3"/>
      <c r="G17" s="4">
        <v>1837</v>
      </c>
      <c r="I17" s="4">
        <v>474</v>
      </c>
      <c r="J17" s="46"/>
      <c r="K17" s="4">
        <v>-1968</v>
      </c>
      <c r="L17" s="4"/>
      <c r="M17" s="4">
        <v>-3494</v>
      </c>
    </row>
    <row r="18" spans="1:13" ht="21.75" customHeight="1" x14ac:dyDescent="0.65">
      <c r="A18" s="33"/>
      <c r="B18" s="2" t="s">
        <v>106</v>
      </c>
      <c r="C18" s="33"/>
      <c r="D18" s="33"/>
      <c r="E18" s="34">
        <v>19</v>
      </c>
      <c r="F18" s="33"/>
      <c r="G18" s="37">
        <v>136</v>
      </c>
      <c r="I18" s="37">
        <v>122</v>
      </c>
      <c r="J18" s="46"/>
      <c r="K18" s="37">
        <v>-5</v>
      </c>
      <c r="L18" s="4"/>
      <c r="M18" s="37">
        <v>0</v>
      </c>
    </row>
    <row r="19" spans="1:13" ht="6" customHeight="1" x14ac:dyDescent="0.65">
      <c r="D19" s="7"/>
      <c r="E19" s="3"/>
      <c r="J19" s="46"/>
      <c r="K19" s="4"/>
      <c r="L19" s="4"/>
      <c r="M19" s="4"/>
    </row>
    <row r="20" spans="1:13" ht="21.75" customHeight="1" x14ac:dyDescent="0.65">
      <c r="B20" s="58" t="s">
        <v>54</v>
      </c>
      <c r="C20" s="33"/>
      <c r="D20" s="33"/>
      <c r="E20" s="34"/>
      <c r="F20" s="33"/>
      <c r="G20" s="37">
        <f>SUM(G16:G18)</f>
        <v>83916</v>
      </c>
      <c r="I20" s="37">
        <f>SUM(I16:I18)</f>
        <v>86690</v>
      </c>
      <c r="J20" s="46"/>
      <c r="K20" s="37">
        <f>SUM(K16:K18)</f>
        <v>591610</v>
      </c>
      <c r="L20" s="4"/>
      <c r="M20" s="37">
        <f>SUM(M16:M18)</f>
        <v>617205</v>
      </c>
    </row>
    <row r="21" spans="1:13" ht="6" customHeight="1" x14ac:dyDescent="0.65">
      <c r="B21" s="60"/>
      <c r="D21" s="7"/>
      <c r="E21" s="3"/>
      <c r="J21" s="46"/>
      <c r="K21" s="4"/>
      <c r="L21" s="4"/>
      <c r="M21" s="4"/>
    </row>
    <row r="22" spans="1:13" ht="21.75" customHeight="1" x14ac:dyDescent="0.65">
      <c r="B22" s="60" t="s">
        <v>128</v>
      </c>
      <c r="C22" s="33"/>
      <c r="D22" s="33"/>
      <c r="E22" s="34"/>
      <c r="F22" s="33"/>
      <c r="G22" s="4">
        <v>-19746</v>
      </c>
      <c r="I22" s="4">
        <v>-24125</v>
      </c>
      <c r="J22" s="46"/>
      <c r="K22" s="4">
        <v>0</v>
      </c>
      <c r="L22" s="4"/>
      <c r="M22" s="4">
        <v>0</v>
      </c>
    </row>
    <row r="23" spans="1:13" ht="21.75" customHeight="1" x14ac:dyDescent="0.65">
      <c r="B23" s="60" t="s">
        <v>129</v>
      </c>
      <c r="D23" s="33"/>
      <c r="E23" s="34"/>
      <c r="F23" s="33"/>
      <c r="G23" s="61">
        <v>7791</v>
      </c>
      <c r="H23" s="59"/>
      <c r="I23" s="61">
        <v>10565</v>
      </c>
      <c r="J23" s="46"/>
      <c r="K23" s="61">
        <v>0</v>
      </c>
      <c r="L23" s="59"/>
      <c r="M23" s="61">
        <v>0</v>
      </c>
    </row>
    <row r="24" spans="1:13" ht="6" customHeight="1" x14ac:dyDescent="0.65">
      <c r="B24" s="60"/>
      <c r="D24" s="7"/>
      <c r="E24" s="3"/>
      <c r="J24" s="46"/>
      <c r="K24" s="4"/>
      <c r="L24" s="4"/>
      <c r="M24" s="4"/>
    </row>
    <row r="25" spans="1:13" ht="21.75" customHeight="1" x14ac:dyDescent="0.65">
      <c r="B25" s="58" t="s">
        <v>130</v>
      </c>
      <c r="D25" s="33"/>
      <c r="E25" s="34"/>
      <c r="F25" s="33"/>
      <c r="G25" s="61">
        <f>SUM(G22:G23)</f>
        <v>-11955</v>
      </c>
      <c r="H25" s="59"/>
      <c r="I25" s="61">
        <f>SUM(I22:I23)</f>
        <v>-13560</v>
      </c>
      <c r="J25" s="46"/>
      <c r="K25" s="61">
        <f>SUM(K22:K23)</f>
        <v>0</v>
      </c>
      <c r="L25" s="59"/>
      <c r="M25" s="61">
        <f>SUM(M22:M23)</f>
        <v>0</v>
      </c>
    </row>
    <row r="26" spans="1:13" ht="6" customHeight="1" x14ac:dyDescent="0.65">
      <c r="A26" s="33"/>
      <c r="C26" s="33"/>
      <c r="D26" s="33"/>
      <c r="E26" s="34"/>
      <c r="F26" s="33"/>
      <c r="G26" s="59"/>
      <c r="H26" s="59"/>
      <c r="I26" s="59"/>
      <c r="J26" s="46"/>
      <c r="K26" s="59"/>
      <c r="L26" s="59"/>
      <c r="M26" s="59"/>
    </row>
    <row r="27" spans="1:13" ht="21.75" customHeight="1" x14ac:dyDescent="0.65">
      <c r="A27" s="58" t="s">
        <v>131</v>
      </c>
      <c r="B27" s="60"/>
      <c r="C27" s="33"/>
      <c r="D27" s="33"/>
      <c r="E27" s="34"/>
      <c r="F27" s="33"/>
      <c r="G27" s="59"/>
      <c r="H27" s="59"/>
      <c r="I27" s="59"/>
      <c r="J27" s="46"/>
      <c r="K27" s="59"/>
      <c r="L27" s="59"/>
      <c r="M27" s="59"/>
    </row>
    <row r="28" spans="1:13" ht="21.75" customHeight="1" x14ac:dyDescent="0.65">
      <c r="A28" s="58"/>
      <c r="B28" s="58" t="s">
        <v>132</v>
      </c>
      <c r="C28" s="7"/>
      <c r="D28" s="7"/>
      <c r="E28" s="34"/>
      <c r="G28" s="37">
        <f>SUM(G20,G25)</f>
        <v>71961</v>
      </c>
      <c r="I28" s="37">
        <f>SUM(I20,I25)</f>
        <v>73130</v>
      </c>
      <c r="J28" s="46"/>
      <c r="K28" s="37">
        <f>SUM(K20,K25)</f>
        <v>591610</v>
      </c>
      <c r="L28" s="4"/>
      <c r="M28" s="37">
        <f>SUM(M20,M25)</f>
        <v>617205</v>
      </c>
    </row>
    <row r="29" spans="1:13" ht="6" customHeight="1" x14ac:dyDescent="0.65">
      <c r="A29" s="7"/>
      <c r="B29" s="7"/>
      <c r="C29" s="7"/>
      <c r="D29" s="7"/>
      <c r="E29" s="34"/>
      <c r="G29" s="46"/>
      <c r="I29" s="46"/>
      <c r="J29" s="46"/>
      <c r="K29" s="46"/>
      <c r="L29" s="46"/>
      <c r="M29" s="46"/>
    </row>
    <row r="30" spans="1:13" ht="21.75" customHeight="1" x14ac:dyDescent="0.65">
      <c r="B30" s="2" t="s">
        <v>55</v>
      </c>
      <c r="E30" s="45"/>
      <c r="F30" s="4"/>
      <c r="G30" s="4">
        <v>-3083</v>
      </c>
      <c r="I30" s="4">
        <v>-3855</v>
      </c>
      <c r="J30" s="46"/>
      <c r="K30" s="4">
        <v>0</v>
      </c>
      <c r="L30" s="4"/>
      <c r="M30" s="4">
        <v>0</v>
      </c>
    </row>
    <row r="31" spans="1:13" ht="21.75" customHeight="1" x14ac:dyDescent="0.65">
      <c r="B31" s="2" t="s">
        <v>133</v>
      </c>
      <c r="E31" s="3">
        <v>18</v>
      </c>
      <c r="F31" s="4"/>
      <c r="G31" s="4">
        <v>-183399</v>
      </c>
      <c r="I31" s="4">
        <v>-208279</v>
      </c>
      <c r="J31" s="46"/>
      <c r="K31" s="4">
        <v>-9343</v>
      </c>
      <c r="L31" s="4"/>
      <c r="M31" s="4">
        <v>-8489</v>
      </c>
    </row>
    <row r="32" spans="1:13" ht="21.75" customHeight="1" x14ac:dyDescent="0.65">
      <c r="B32" s="2" t="s">
        <v>56</v>
      </c>
      <c r="E32" s="3"/>
      <c r="G32" s="4">
        <v>1356434</v>
      </c>
      <c r="I32" s="4">
        <v>1198179</v>
      </c>
      <c r="J32" s="46"/>
      <c r="K32" s="4">
        <v>0</v>
      </c>
      <c r="L32" s="4"/>
      <c r="M32" s="4">
        <v>0</v>
      </c>
    </row>
    <row r="33" spans="1:13" ht="21.75" customHeight="1" x14ac:dyDescent="0.65">
      <c r="B33" s="2" t="s">
        <v>134</v>
      </c>
      <c r="E33" s="34"/>
      <c r="G33" s="4">
        <v>52301</v>
      </c>
      <c r="I33" s="4">
        <v>45281</v>
      </c>
      <c r="J33" s="46"/>
      <c r="K33" s="4">
        <v>0</v>
      </c>
      <c r="L33" s="4"/>
      <c r="M33" s="4">
        <v>0</v>
      </c>
    </row>
    <row r="34" spans="1:13" ht="21.75" customHeight="1" x14ac:dyDescent="0.65">
      <c r="B34" s="2" t="s">
        <v>101</v>
      </c>
      <c r="E34" s="34"/>
      <c r="G34" s="4">
        <v>-35940</v>
      </c>
      <c r="I34" s="4">
        <v>-36021</v>
      </c>
      <c r="J34" s="46"/>
      <c r="K34" s="4">
        <v>0</v>
      </c>
      <c r="L34" s="4"/>
      <c r="M34" s="4">
        <v>0</v>
      </c>
    </row>
    <row r="35" spans="1:13" ht="21.75" customHeight="1" x14ac:dyDescent="0.65">
      <c r="B35" s="2" t="s">
        <v>99</v>
      </c>
      <c r="E35" s="45"/>
      <c r="F35" s="36"/>
      <c r="G35" s="37">
        <v>10643</v>
      </c>
      <c r="I35" s="37">
        <v>1653</v>
      </c>
      <c r="J35" s="46"/>
      <c r="K35" s="37">
        <v>7565</v>
      </c>
      <c r="L35" s="4"/>
      <c r="M35" s="37">
        <v>-2</v>
      </c>
    </row>
    <row r="36" spans="1:13" ht="6" customHeight="1" x14ac:dyDescent="0.65">
      <c r="A36" s="33"/>
      <c r="E36" s="3"/>
      <c r="G36" s="59"/>
      <c r="H36" s="59"/>
      <c r="I36" s="59"/>
      <c r="J36" s="46"/>
      <c r="K36" s="59"/>
      <c r="L36" s="59"/>
      <c r="M36" s="59"/>
    </row>
    <row r="37" spans="1:13" ht="21.75" customHeight="1" x14ac:dyDescent="0.65">
      <c r="A37" s="1" t="s">
        <v>185</v>
      </c>
      <c r="B37" s="1"/>
      <c r="C37" s="1"/>
      <c r="D37" s="1"/>
      <c r="E37" s="34"/>
      <c r="F37" s="1"/>
      <c r="G37" s="4">
        <f>SUM(G14,G28,G30:G35)</f>
        <v>1526628</v>
      </c>
      <c r="I37" s="4">
        <f>SUM(I14,I28,I30:I35)</f>
        <v>1385142</v>
      </c>
      <c r="J37" s="46"/>
      <c r="K37" s="4">
        <f>SUM(K14,K28,K30:K35)</f>
        <v>589832</v>
      </c>
      <c r="L37" s="4"/>
      <c r="M37" s="4">
        <f>SUM(M14,M28,M30:M35)</f>
        <v>608714</v>
      </c>
    </row>
    <row r="38" spans="1:13" ht="21.75" customHeight="1" x14ac:dyDescent="0.65">
      <c r="A38" s="2" t="s">
        <v>135</v>
      </c>
      <c r="D38" s="7"/>
      <c r="E38" s="3"/>
      <c r="G38" s="61">
        <v>-30551</v>
      </c>
      <c r="H38" s="59"/>
      <c r="I38" s="61">
        <v>-24475</v>
      </c>
      <c r="J38" s="46"/>
      <c r="K38" s="61">
        <v>394</v>
      </c>
      <c r="L38" s="59"/>
      <c r="M38" s="61">
        <v>699</v>
      </c>
    </row>
    <row r="39" spans="1:13" ht="6" customHeight="1" x14ac:dyDescent="0.65">
      <c r="D39" s="7"/>
      <c r="E39" s="3"/>
      <c r="G39" s="59"/>
      <c r="H39" s="59"/>
      <c r="I39" s="59"/>
      <c r="J39" s="46"/>
      <c r="K39" s="59"/>
      <c r="L39" s="59"/>
      <c r="M39" s="59"/>
    </row>
    <row r="40" spans="1:13" ht="21.75" customHeight="1" x14ac:dyDescent="0.65">
      <c r="A40" s="1" t="s">
        <v>107</v>
      </c>
      <c r="B40" s="1"/>
      <c r="C40" s="1"/>
      <c r="D40" s="7"/>
      <c r="E40" s="3"/>
      <c r="G40" s="37">
        <f>SUM(G37:G38)</f>
        <v>1496077</v>
      </c>
      <c r="I40" s="37">
        <f>I37+I38</f>
        <v>1360667</v>
      </c>
      <c r="J40" s="46"/>
      <c r="K40" s="37">
        <f>K37+K38</f>
        <v>590226</v>
      </c>
      <c r="L40" s="4"/>
      <c r="M40" s="37">
        <f>M37+M38</f>
        <v>609413</v>
      </c>
    </row>
    <row r="41" spans="1:13" ht="21.75" customHeight="1" x14ac:dyDescent="0.65">
      <c r="A41" s="1"/>
      <c r="B41" s="1"/>
      <c r="C41" s="1"/>
      <c r="D41" s="7"/>
      <c r="E41" s="3"/>
      <c r="M41" s="4"/>
    </row>
    <row r="42" spans="1:13" ht="21.75" customHeight="1" x14ac:dyDescent="0.65">
      <c r="A42" s="1"/>
      <c r="B42" s="1"/>
      <c r="C42" s="1"/>
      <c r="D42" s="7"/>
      <c r="E42" s="3"/>
      <c r="K42" s="4"/>
      <c r="M42" s="4"/>
    </row>
    <row r="43" spans="1:13" ht="28" customHeight="1" x14ac:dyDescent="0.65">
      <c r="A43" s="1"/>
      <c r="B43" s="1"/>
      <c r="C43" s="1"/>
      <c r="D43" s="7"/>
      <c r="E43" s="3"/>
      <c r="K43" s="4"/>
      <c r="M43" s="4"/>
    </row>
    <row r="44" spans="1:13" ht="13" customHeight="1" x14ac:dyDescent="0.65">
      <c r="A44" s="1"/>
      <c r="B44" s="1"/>
      <c r="C44" s="1"/>
      <c r="D44" s="7"/>
      <c r="E44" s="3"/>
      <c r="K44" s="4"/>
      <c r="M44" s="4"/>
    </row>
    <row r="45" spans="1:13" ht="21.75" customHeight="1" x14ac:dyDescent="0.65">
      <c r="A45" s="63" t="s">
        <v>26</v>
      </c>
      <c r="B45" s="13"/>
      <c r="C45" s="13"/>
      <c r="D45" s="42"/>
      <c r="E45" s="43"/>
      <c r="F45" s="17"/>
      <c r="G45" s="14"/>
      <c r="H45" s="14"/>
      <c r="I45" s="14"/>
      <c r="J45" s="17"/>
      <c r="K45" s="17"/>
      <c r="L45" s="17"/>
      <c r="M45" s="17"/>
    </row>
    <row r="46" spans="1:13" ht="21.75" customHeight="1" x14ac:dyDescent="0.65">
      <c r="A46" s="1" t="s">
        <v>0</v>
      </c>
      <c r="B46" s="1"/>
      <c r="C46" s="1"/>
      <c r="F46" s="3"/>
    </row>
    <row r="47" spans="1:13" s="1" customFormat="1" ht="21.75" customHeight="1" x14ac:dyDescent="0.65">
      <c r="A47" s="122" t="s">
        <v>58</v>
      </c>
      <c r="B47" s="122"/>
      <c r="C47" s="122"/>
      <c r="D47" s="122"/>
      <c r="E47" s="122"/>
      <c r="F47" s="122"/>
      <c r="G47" s="122"/>
      <c r="H47" s="122"/>
      <c r="I47" s="122"/>
    </row>
    <row r="48" spans="1:13" ht="21.75" customHeight="1" x14ac:dyDescent="0.65">
      <c r="A48" s="49" t="str">
        <f>A3</f>
        <v>สำหรับรอบระยะเวลาหกเดือนสิ้นสุดวันที่ 30 มิถุนายน พ.ศ. 2568</v>
      </c>
      <c r="B48" s="64"/>
      <c r="C48" s="64"/>
      <c r="D48" s="64"/>
      <c r="E48" s="64"/>
      <c r="F48" s="64"/>
      <c r="G48" s="37"/>
      <c r="H48" s="37"/>
      <c r="I48" s="37"/>
      <c r="J48" s="17"/>
      <c r="K48" s="17"/>
      <c r="L48" s="17"/>
      <c r="M48" s="17"/>
    </row>
    <row r="49" spans="1:13" ht="21.75" customHeight="1" x14ac:dyDescent="0.65">
      <c r="A49" s="19"/>
      <c r="B49" s="65"/>
      <c r="C49" s="65"/>
      <c r="D49" s="65"/>
      <c r="E49" s="65"/>
      <c r="F49" s="65"/>
    </row>
    <row r="50" spans="1:13" ht="21.75" customHeight="1" x14ac:dyDescent="0.65">
      <c r="A50" s="19"/>
      <c r="B50" s="65"/>
      <c r="C50" s="65"/>
      <c r="D50" s="65"/>
      <c r="E50" s="65"/>
      <c r="F50" s="65"/>
      <c r="G50" s="121" t="s">
        <v>2</v>
      </c>
      <c r="H50" s="121"/>
      <c r="I50" s="121"/>
      <c r="K50" s="121" t="s">
        <v>3</v>
      </c>
      <c r="L50" s="121"/>
      <c r="M50" s="121"/>
    </row>
    <row r="51" spans="1:13" ht="21.75" customHeight="1" x14ac:dyDescent="0.65">
      <c r="A51" s="19"/>
      <c r="B51" s="65"/>
      <c r="C51" s="65"/>
      <c r="D51" s="65"/>
      <c r="E51" s="65"/>
      <c r="F51" s="65"/>
      <c r="G51" s="22"/>
      <c r="H51" s="22"/>
      <c r="I51" s="9" t="s">
        <v>104</v>
      </c>
      <c r="K51" s="22"/>
      <c r="L51" s="22"/>
      <c r="M51" s="22"/>
    </row>
    <row r="52" spans="1:13" ht="21.75" customHeight="1" x14ac:dyDescent="0.65">
      <c r="E52" s="51"/>
      <c r="F52" s="51"/>
      <c r="G52" s="52" t="s">
        <v>8</v>
      </c>
      <c r="H52" s="53"/>
      <c r="I52" s="52" t="s">
        <v>9</v>
      </c>
      <c r="K52" s="52" t="s">
        <v>8</v>
      </c>
      <c r="L52" s="53"/>
      <c r="M52" s="52" t="s">
        <v>9</v>
      </c>
    </row>
    <row r="53" spans="1:13" ht="21.75" customHeight="1" x14ac:dyDescent="0.65">
      <c r="E53" s="54" t="s">
        <v>10</v>
      </c>
      <c r="F53" s="55"/>
      <c r="G53" s="56" t="s">
        <v>11</v>
      </c>
      <c r="H53" s="57"/>
      <c r="I53" s="56" t="s">
        <v>11</v>
      </c>
      <c r="K53" s="56" t="s">
        <v>11</v>
      </c>
      <c r="L53" s="57"/>
      <c r="M53" s="56" t="s">
        <v>11</v>
      </c>
    </row>
    <row r="54" spans="1:13" ht="6" customHeight="1" x14ac:dyDescent="0.65">
      <c r="E54" s="55"/>
      <c r="F54" s="55"/>
      <c r="G54" s="57"/>
      <c r="H54" s="57"/>
      <c r="I54" s="57"/>
    </row>
    <row r="55" spans="1:13" ht="21.75" customHeight="1" x14ac:dyDescent="0.65">
      <c r="A55" s="7" t="s">
        <v>108</v>
      </c>
      <c r="E55" s="3"/>
    </row>
    <row r="56" spans="1:13" ht="21.75" customHeight="1" x14ac:dyDescent="0.65">
      <c r="A56" s="1" t="s">
        <v>59</v>
      </c>
      <c r="B56" s="1"/>
      <c r="D56" s="7"/>
      <c r="E56" s="3"/>
    </row>
    <row r="57" spans="1:13" ht="21.75" customHeight="1" x14ac:dyDescent="0.65">
      <c r="B57" s="33" t="s">
        <v>136</v>
      </c>
      <c r="D57" s="33"/>
      <c r="K57" s="4"/>
      <c r="L57" s="4"/>
      <c r="M57" s="4"/>
    </row>
    <row r="58" spans="1:13" ht="21.75" customHeight="1" x14ac:dyDescent="0.65">
      <c r="B58" s="33"/>
      <c r="C58" s="2" t="s">
        <v>60</v>
      </c>
      <c r="D58" s="33"/>
      <c r="G58" s="4">
        <v>596</v>
      </c>
      <c r="I58" s="4">
        <v>-5239</v>
      </c>
      <c r="J58" s="46"/>
      <c r="K58" s="4">
        <v>396</v>
      </c>
      <c r="L58" s="4"/>
      <c r="M58" s="4">
        <v>-3833</v>
      </c>
    </row>
    <row r="59" spans="1:13" ht="21.75" customHeight="1" x14ac:dyDescent="0.65">
      <c r="B59" s="2" t="s">
        <v>105</v>
      </c>
      <c r="D59" s="33"/>
      <c r="G59" s="4">
        <v>-18030</v>
      </c>
      <c r="I59" s="4">
        <v>-676096</v>
      </c>
      <c r="J59" s="46"/>
      <c r="K59" s="4">
        <v>0</v>
      </c>
      <c r="L59" s="4"/>
      <c r="M59" s="4">
        <v>0</v>
      </c>
    </row>
    <row r="60" spans="1:13" ht="21.75" customHeight="1" x14ac:dyDescent="0.65">
      <c r="B60" s="33" t="s">
        <v>61</v>
      </c>
      <c r="D60" s="33"/>
      <c r="E60" s="3"/>
      <c r="J60" s="46"/>
      <c r="K60" s="4"/>
      <c r="L60" s="4"/>
      <c r="M60" s="4"/>
    </row>
    <row r="61" spans="1:13" ht="21.75" customHeight="1" x14ac:dyDescent="0.65">
      <c r="B61" s="33" t="s">
        <v>62</v>
      </c>
      <c r="C61" s="2" t="s">
        <v>63</v>
      </c>
      <c r="D61" s="33"/>
      <c r="E61" s="3"/>
      <c r="G61" s="37">
        <v>3487</v>
      </c>
      <c r="I61" s="37">
        <v>136267</v>
      </c>
      <c r="J61" s="46"/>
      <c r="K61" s="37">
        <v>-79</v>
      </c>
      <c r="L61" s="4"/>
      <c r="M61" s="37">
        <v>767</v>
      </c>
    </row>
    <row r="62" spans="1:13" ht="6" customHeight="1" x14ac:dyDescent="0.65">
      <c r="C62" s="33"/>
      <c r="D62" s="33"/>
      <c r="E62" s="3"/>
      <c r="J62" s="46"/>
      <c r="K62" s="4"/>
      <c r="L62" s="4"/>
      <c r="M62" s="4"/>
    </row>
    <row r="63" spans="1:13" ht="21.75" customHeight="1" x14ac:dyDescent="0.65">
      <c r="A63" s="7" t="s">
        <v>64</v>
      </c>
      <c r="C63" s="33"/>
      <c r="D63" s="33"/>
      <c r="E63" s="3"/>
      <c r="G63" s="37">
        <f>SUM(G57:G61)</f>
        <v>-13947</v>
      </c>
      <c r="I63" s="37">
        <f>SUM(I57:I61)</f>
        <v>-545068</v>
      </c>
      <c r="J63" s="46"/>
      <c r="K63" s="37">
        <f>SUM(K57:K61)</f>
        <v>317</v>
      </c>
      <c r="L63" s="4"/>
      <c r="M63" s="37">
        <f>SUM(M57:M61)</f>
        <v>-3066</v>
      </c>
    </row>
    <row r="64" spans="1:13" ht="17" x14ac:dyDescent="0.65">
      <c r="E64" s="3"/>
      <c r="J64" s="46"/>
      <c r="K64" s="4"/>
      <c r="L64" s="4"/>
      <c r="M64" s="4"/>
    </row>
    <row r="65" spans="1:13" ht="21.75" customHeight="1" x14ac:dyDescent="0.65">
      <c r="A65" s="1" t="s">
        <v>65</v>
      </c>
      <c r="B65" s="1"/>
      <c r="C65" s="7"/>
      <c r="E65" s="3"/>
      <c r="J65" s="46"/>
      <c r="K65" s="4"/>
      <c r="L65" s="4"/>
      <c r="M65" s="4"/>
    </row>
    <row r="66" spans="1:13" ht="21.75" customHeight="1" x14ac:dyDescent="0.65">
      <c r="B66" s="33" t="s">
        <v>137</v>
      </c>
      <c r="C66" s="33"/>
      <c r="E66" s="3"/>
      <c r="J66" s="46"/>
      <c r="K66" s="4"/>
      <c r="L66" s="4"/>
      <c r="M66" s="4"/>
    </row>
    <row r="67" spans="1:13" ht="21.75" customHeight="1" x14ac:dyDescent="0.65">
      <c r="B67" s="33"/>
      <c r="C67" s="33" t="s">
        <v>60</v>
      </c>
      <c r="E67" s="3"/>
      <c r="G67" s="4">
        <v>34849</v>
      </c>
      <c r="I67" s="4">
        <v>13597</v>
      </c>
      <c r="J67" s="46"/>
      <c r="K67" s="4">
        <v>-545</v>
      </c>
      <c r="L67" s="4"/>
      <c r="M67" s="4">
        <v>78</v>
      </c>
    </row>
    <row r="68" spans="1:13" ht="21.75" customHeight="1" x14ac:dyDescent="0.65">
      <c r="B68" s="2" t="s">
        <v>138</v>
      </c>
      <c r="C68" s="33"/>
      <c r="E68" s="3"/>
      <c r="G68" s="4">
        <v>342936</v>
      </c>
      <c r="I68" s="4">
        <v>-156995</v>
      </c>
      <c r="J68" s="46"/>
      <c r="K68" s="4">
        <v>0</v>
      </c>
      <c r="L68" s="4"/>
      <c r="M68" s="4">
        <v>0</v>
      </c>
    </row>
    <row r="69" spans="1:13" ht="21.75" customHeight="1" x14ac:dyDescent="0.65">
      <c r="B69" s="2" t="s">
        <v>128</v>
      </c>
      <c r="C69" s="33"/>
      <c r="E69" s="3"/>
      <c r="G69" s="4">
        <v>-15683</v>
      </c>
      <c r="I69" s="4">
        <v>-1752</v>
      </c>
      <c r="J69" s="46"/>
      <c r="K69" s="4">
        <v>0</v>
      </c>
      <c r="L69" s="4"/>
      <c r="M69" s="4">
        <v>0</v>
      </c>
    </row>
    <row r="70" spans="1:13" ht="21.75" customHeight="1" x14ac:dyDescent="0.65">
      <c r="B70" s="2" t="s">
        <v>129</v>
      </c>
      <c r="C70" s="33"/>
      <c r="E70" s="3"/>
      <c r="G70" s="4">
        <v>8411</v>
      </c>
      <c r="I70" s="4">
        <v>1800</v>
      </c>
      <c r="J70" s="46"/>
      <c r="K70" s="4">
        <v>0</v>
      </c>
      <c r="L70" s="4"/>
      <c r="M70" s="4">
        <v>0</v>
      </c>
    </row>
    <row r="71" spans="1:13" ht="21.75" customHeight="1" x14ac:dyDescent="0.65">
      <c r="B71" s="33" t="s">
        <v>66</v>
      </c>
      <c r="C71" s="33"/>
      <c r="E71" s="3"/>
      <c r="J71" s="46"/>
      <c r="K71" s="4"/>
      <c r="L71" s="4"/>
      <c r="M71" s="4"/>
    </row>
    <row r="72" spans="1:13" ht="21.75" customHeight="1" x14ac:dyDescent="0.65">
      <c r="C72" s="33" t="s">
        <v>67</v>
      </c>
      <c r="E72" s="3"/>
      <c r="G72" s="37">
        <v>-74102</v>
      </c>
      <c r="I72" s="37">
        <v>28670</v>
      </c>
      <c r="J72" s="46"/>
      <c r="K72" s="37">
        <v>109</v>
      </c>
      <c r="L72" s="4"/>
      <c r="M72" s="37">
        <v>-16</v>
      </c>
    </row>
    <row r="73" spans="1:13" ht="6" customHeight="1" x14ac:dyDescent="0.65">
      <c r="C73" s="33"/>
      <c r="D73" s="33"/>
      <c r="E73" s="3"/>
      <c r="J73" s="46"/>
      <c r="K73" s="4"/>
      <c r="L73" s="4"/>
      <c r="M73" s="4"/>
    </row>
    <row r="74" spans="1:13" ht="21.75" customHeight="1" x14ac:dyDescent="0.65">
      <c r="A74" s="7" t="s">
        <v>68</v>
      </c>
      <c r="C74" s="33"/>
      <c r="D74" s="33"/>
      <c r="E74" s="3"/>
      <c r="G74" s="37">
        <f>SUM(G66:G72)</f>
        <v>296411</v>
      </c>
      <c r="I74" s="37">
        <f>SUM(I66:I72)</f>
        <v>-114680</v>
      </c>
      <c r="J74" s="46"/>
      <c r="K74" s="37">
        <f>SUM(K66:K72)</f>
        <v>-436</v>
      </c>
      <c r="L74" s="4"/>
      <c r="M74" s="37">
        <f>SUM(M66:M72)</f>
        <v>62</v>
      </c>
    </row>
    <row r="75" spans="1:13" ht="6" customHeight="1" x14ac:dyDescent="0.65">
      <c r="C75" s="33"/>
      <c r="D75" s="33"/>
      <c r="E75" s="3"/>
      <c r="J75" s="46"/>
      <c r="K75" s="4"/>
      <c r="L75" s="4"/>
      <c r="M75" s="4"/>
    </row>
    <row r="76" spans="1:13" ht="21.75" customHeight="1" x14ac:dyDescent="0.65">
      <c r="A76" s="1" t="s">
        <v>139</v>
      </c>
      <c r="B76" s="1"/>
      <c r="C76" s="1"/>
      <c r="D76" s="7"/>
      <c r="G76" s="37">
        <f>G63+G74</f>
        <v>282464</v>
      </c>
      <c r="H76" s="9"/>
      <c r="I76" s="37">
        <f>I63+I74</f>
        <v>-659748</v>
      </c>
      <c r="J76" s="46"/>
      <c r="K76" s="37">
        <f>K63+K74</f>
        <v>-119</v>
      </c>
      <c r="L76" s="9"/>
      <c r="M76" s="37">
        <f>M63+M74</f>
        <v>-3004</v>
      </c>
    </row>
    <row r="77" spans="1:13" ht="6" customHeight="1" x14ac:dyDescent="0.65">
      <c r="A77" s="1"/>
      <c r="B77" s="1"/>
      <c r="C77" s="1"/>
      <c r="D77" s="7"/>
      <c r="H77" s="9"/>
      <c r="J77" s="46"/>
      <c r="K77" s="4"/>
      <c r="L77" s="9"/>
      <c r="M77" s="4"/>
    </row>
    <row r="78" spans="1:13" ht="21.75" customHeight="1" thickBot="1" x14ac:dyDescent="0.7">
      <c r="A78" s="1" t="s">
        <v>183</v>
      </c>
      <c r="B78" s="1"/>
      <c r="C78" s="1"/>
      <c r="D78" s="7"/>
      <c r="G78" s="40">
        <f>G40+G76</f>
        <v>1778541</v>
      </c>
      <c r="I78" s="40">
        <f>I40+I76</f>
        <v>700919</v>
      </c>
      <c r="J78" s="46"/>
      <c r="K78" s="40">
        <f>K40+K76</f>
        <v>590107</v>
      </c>
      <c r="L78" s="4"/>
      <c r="M78" s="40">
        <f>M40+M76</f>
        <v>606409</v>
      </c>
    </row>
    <row r="79" spans="1:13" ht="21.75" customHeight="1" thickTop="1" x14ac:dyDescent="0.65">
      <c r="A79" s="1"/>
      <c r="B79" s="1"/>
      <c r="C79" s="1"/>
      <c r="D79" s="7"/>
      <c r="E79" s="3"/>
      <c r="J79" s="46"/>
      <c r="K79" s="46"/>
      <c r="L79" s="46"/>
      <c r="M79" s="46"/>
    </row>
    <row r="80" spans="1:13" ht="21.75" customHeight="1" x14ac:dyDescent="0.65">
      <c r="A80" s="1" t="s">
        <v>102</v>
      </c>
      <c r="B80" s="66"/>
      <c r="C80" s="66"/>
      <c r="D80" s="1"/>
      <c r="F80" s="66"/>
      <c r="G80" s="59"/>
      <c r="H80" s="59"/>
      <c r="I80" s="59"/>
      <c r="J80" s="46"/>
      <c r="K80" s="46"/>
      <c r="L80" s="46"/>
      <c r="M80" s="46"/>
    </row>
    <row r="81" spans="1:13" ht="21.75" customHeight="1" x14ac:dyDescent="0.65">
      <c r="A81" s="7" t="s">
        <v>103</v>
      </c>
      <c r="E81" s="3">
        <v>20</v>
      </c>
      <c r="G81" s="62">
        <v>3.8433183393403501</v>
      </c>
      <c r="H81" s="62"/>
      <c r="I81" s="62">
        <v>3.4954594147461768</v>
      </c>
      <c r="J81" s="127"/>
      <c r="K81" s="62">
        <v>1.5162497720073882</v>
      </c>
      <c r="L81" s="127"/>
      <c r="M81" s="62">
        <v>1.565539847970673</v>
      </c>
    </row>
    <row r="82" spans="1:13" ht="21.75" customHeight="1" x14ac:dyDescent="0.65">
      <c r="A82" s="2" t="s">
        <v>69</v>
      </c>
      <c r="G82" s="4">
        <v>389267</v>
      </c>
      <c r="I82" s="4">
        <v>389267</v>
      </c>
      <c r="J82" s="46"/>
      <c r="K82" s="4">
        <v>389267</v>
      </c>
      <c r="L82" s="46"/>
      <c r="M82" s="4">
        <v>389267</v>
      </c>
    </row>
    <row r="83" spans="1:13" ht="25.5" customHeight="1" x14ac:dyDescent="0.65">
      <c r="K83" s="4"/>
      <c r="M83" s="4"/>
    </row>
    <row r="84" spans="1:13" ht="32.5" customHeight="1" x14ac:dyDescent="0.65">
      <c r="K84" s="4"/>
      <c r="M84" s="4"/>
    </row>
    <row r="85" spans="1:13" ht="18.75" customHeight="1" x14ac:dyDescent="0.65">
      <c r="K85" s="4"/>
      <c r="M85" s="4"/>
    </row>
    <row r="86" spans="1:13" ht="21.75" customHeight="1" x14ac:dyDescent="0.65">
      <c r="A86" s="17" t="s">
        <v>26</v>
      </c>
      <c r="B86" s="17"/>
      <c r="C86" s="17"/>
      <c r="D86" s="17"/>
      <c r="E86" s="17"/>
      <c r="F86" s="17"/>
      <c r="G86" s="37"/>
      <c r="H86" s="37"/>
      <c r="I86" s="37"/>
      <c r="J86" s="17"/>
      <c r="K86" s="17"/>
      <c r="L86" s="17"/>
      <c r="M86" s="17"/>
    </row>
  </sheetData>
  <mergeCells count="6">
    <mergeCell ref="A2:I2"/>
    <mergeCell ref="G5:I5"/>
    <mergeCell ref="K5:M5"/>
    <mergeCell ref="A47:I47"/>
    <mergeCell ref="G50:I50"/>
    <mergeCell ref="K50:M50"/>
  </mergeCells>
  <pageMargins left="0.8" right="0.5" top="0.5" bottom="0.6" header="0.49" footer="0.4"/>
  <pageSetup paperSize="9" scale="95" firstPageNumber="6" orientation="portrait" useFirstPageNumber="1" horizontalDpi="1200" verticalDpi="1200" r:id="rId1"/>
  <headerFooter>
    <oddFooter>&amp;R&amp;"Browallia New,Regular"&amp;12&amp;P</oddFooter>
  </headerFooter>
  <rowBreaks count="1" manualBreakCount="1">
    <brk id="45"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15766-6204-4F97-87EC-AE4A54973421}">
  <dimension ref="A1:W41"/>
  <sheetViews>
    <sheetView topLeftCell="D1" zoomScaleNormal="100" zoomScaleSheetLayoutView="70" workbookViewId="0">
      <selection activeCell="X14" sqref="X14"/>
    </sheetView>
  </sheetViews>
  <sheetFormatPr defaultColWidth="9.09765625" defaultRowHeight="21" customHeight="1" x14ac:dyDescent="0.65"/>
  <cols>
    <col min="1" max="3" width="1.69921875" style="2" customWidth="1"/>
    <col min="4" max="4" width="57.8984375" style="2" customWidth="1"/>
    <col min="5" max="5" width="10.69921875" style="4" customWidth="1"/>
    <col min="6" max="6" width="1" style="46" customWidth="1"/>
    <col min="7" max="7" width="10" style="46" customWidth="1"/>
    <col min="8" max="8" width="1" style="46" customWidth="1"/>
    <col min="9" max="9" width="11.09765625" style="4" customWidth="1"/>
    <col min="10" max="10" width="1" style="46" customWidth="1"/>
    <col min="11" max="11" width="11.09765625" style="4" customWidth="1"/>
    <col min="12" max="12" width="1" style="46" customWidth="1"/>
    <col min="13" max="13" width="17.69921875" style="46" customWidth="1"/>
    <col min="14" max="14" width="1" style="46" customWidth="1"/>
    <col min="15" max="15" width="15.69921875" style="46" customWidth="1"/>
    <col min="16" max="16" width="1" style="46" customWidth="1"/>
    <col min="17" max="17" width="15" style="4" customWidth="1"/>
    <col min="18" max="18" width="1" style="46" customWidth="1"/>
    <col min="19" max="19" width="17.69921875" style="4" customWidth="1"/>
    <col min="20" max="20" width="1" style="46" customWidth="1"/>
    <col min="21" max="21" width="15.8984375" style="46" customWidth="1"/>
    <col min="22" max="22" width="1" style="46" customWidth="1"/>
    <col min="23" max="23" width="12.69921875" style="4" customWidth="1"/>
    <col min="24" max="16384" width="9.09765625" style="2"/>
  </cols>
  <sheetData>
    <row r="1" spans="1:23" ht="20.149999999999999" customHeight="1" x14ac:dyDescent="0.65">
      <c r="A1" s="1" t="s">
        <v>0</v>
      </c>
      <c r="B1" s="1"/>
    </row>
    <row r="2" spans="1:23" s="1" customFormat="1" ht="20.149999999999999" customHeight="1" x14ac:dyDescent="0.65">
      <c r="A2" s="7" t="s">
        <v>70</v>
      </c>
      <c r="B2" s="7"/>
      <c r="C2" s="7"/>
      <c r="D2" s="7"/>
      <c r="E2" s="9"/>
      <c r="F2" s="67"/>
      <c r="G2" s="67"/>
      <c r="H2" s="67"/>
      <c r="I2" s="9"/>
      <c r="J2" s="67"/>
      <c r="K2" s="9"/>
      <c r="L2" s="67"/>
      <c r="M2" s="67"/>
      <c r="N2" s="67"/>
      <c r="O2" s="67"/>
      <c r="P2" s="67"/>
      <c r="Q2" s="9"/>
      <c r="R2" s="67"/>
      <c r="S2" s="9"/>
      <c r="T2" s="67"/>
      <c r="U2" s="67"/>
      <c r="V2" s="67"/>
      <c r="W2" s="9"/>
    </row>
    <row r="3" spans="1:23" s="1" customFormat="1" ht="20.149999999999999" customHeight="1" x14ac:dyDescent="0.65">
      <c r="A3" s="68" t="s">
        <v>119</v>
      </c>
      <c r="B3" s="42"/>
      <c r="C3" s="42"/>
      <c r="D3" s="42"/>
      <c r="E3" s="14"/>
      <c r="F3" s="69"/>
      <c r="G3" s="69"/>
      <c r="H3" s="69"/>
      <c r="I3" s="14"/>
      <c r="J3" s="69"/>
      <c r="K3" s="14"/>
      <c r="L3" s="69"/>
      <c r="M3" s="69"/>
      <c r="N3" s="69"/>
      <c r="O3" s="69"/>
      <c r="P3" s="69"/>
      <c r="Q3" s="14"/>
      <c r="R3" s="69"/>
      <c r="S3" s="14"/>
      <c r="T3" s="69"/>
      <c r="U3" s="69"/>
      <c r="V3" s="69"/>
      <c r="W3" s="14"/>
    </row>
    <row r="4" spans="1:23" s="1" customFormat="1" ht="18.75" customHeight="1" x14ac:dyDescent="0.65">
      <c r="A4" s="7" t="s">
        <v>140</v>
      </c>
      <c r="B4" s="7"/>
      <c r="C4" s="7"/>
      <c r="D4" s="7"/>
      <c r="E4" s="9"/>
      <c r="F4" s="67"/>
      <c r="G4" s="67"/>
      <c r="H4" s="67"/>
      <c r="I4" s="9"/>
      <c r="J4" s="67"/>
      <c r="K4" s="9"/>
      <c r="L4" s="67"/>
      <c r="M4" s="67"/>
      <c r="N4" s="67"/>
      <c r="O4" s="67"/>
      <c r="P4" s="67"/>
      <c r="Q4" s="9"/>
      <c r="R4" s="67"/>
      <c r="S4" s="9"/>
      <c r="T4" s="67"/>
      <c r="U4" s="67"/>
      <c r="V4" s="67"/>
      <c r="W4" s="9"/>
    </row>
    <row r="5" spans="1:23" s="71" customFormat="1" ht="18.649999999999999" customHeight="1" x14ac:dyDescent="0.65">
      <c r="A5" s="70"/>
      <c r="B5" s="70"/>
      <c r="C5" s="70"/>
      <c r="D5" s="70"/>
      <c r="E5" s="123" t="s">
        <v>2</v>
      </c>
      <c r="F5" s="123"/>
      <c r="G5" s="123"/>
      <c r="H5" s="123"/>
      <c r="I5" s="123"/>
      <c r="J5" s="123"/>
      <c r="K5" s="123"/>
      <c r="L5" s="123"/>
      <c r="M5" s="123"/>
      <c r="N5" s="123"/>
      <c r="O5" s="123"/>
      <c r="P5" s="123"/>
      <c r="Q5" s="123"/>
      <c r="R5" s="123"/>
      <c r="S5" s="123"/>
      <c r="T5" s="123"/>
      <c r="U5" s="123"/>
      <c r="V5" s="123"/>
      <c r="W5" s="123"/>
    </row>
    <row r="6" spans="1:23" s="72" customFormat="1" ht="18.649999999999999" customHeight="1" x14ac:dyDescent="0.65">
      <c r="E6" s="73"/>
      <c r="F6" s="73"/>
      <c r="G6" s="73"/>
      <c r="H6" s="73"/>
      <c r="I6" s="124" t="s">
        <v>45</v>
      </c>
      <c r="J6" s="124"/>
      <c r="K6" s="124"/>
      <c r="L6" s="74"/>
      <c r="M6" s="124" t="s">
        <v>49</v>
      </c>
      <c r="N6" s="124"/>
      <c r="O6" s="124"/>
      <c r="P6" s="124"/>
      <c r="Q6" s="124"/>
      <c r="R6" s="124"/>
      <c r="S6" s="124"/>
      <c r="T6" s="124"/>
      <c r="U6" s="124"/>
      <c r="V6" s="73"/>
      <c r="W6" s="73"/>
    </row>
    <row r="7" spans="1:23" s="72" customFormat="1" ht="18.649999999999999" customHeight="1" x14ac:dyDescent="0.65">
      <c r="E7" s="73"/>
      <c r="F7" s="73"/>
      <c r="G7" s="73"/>
      <c r="H7" s="73"/>
      <c r="I7" s="75"/>
      <c r="J7" s="75"/>
      <c r="K7" s="75"/>
      <c r="L7" s="74"/>
      <c r="M7" s="73" t="s">
        <v>112</v>
      </c>
      <c r="N7" s="74"/>
      <c r="O7" s="75"/>
      <c r="P7" s="75"/>
      <c r="Q7" s="75"/>
      <c r="R7" s="75"/>
      <c r="S7" s="75"/>
      <c r="T7" s="75"/>
      <c r="U7" s="75"/>
      <c r="V7" s="73"/>
      <c r="W7" s="73"/>
    </row>
    <row r="8" spans="1:23" s="72" customFormat="1" ht="18.649999999999999" customHeight="1" x14ac:dyDescent="0.65">
      <c r="E8" s="73" t="s">
        <v>141</v>
      </c>
      <c r="F8" s="73"/>
      <c r="G8" s="73" t="s">
        <v>71</v>
      </c>
      <c r="H8" s="73"/>
      <c r="I8" s="75"/>
      <c r="J8" s="75"/>
      <c r="K8" s="75"/>
      <c r="L8" s="73"/>
      <c r="M8" s="73" t="s">
        <v>113</v>
      </c>
      <c r="N8" s="73"/>
      <c r="O8" s="73" t="s">
        <v>142</v>
      </c>
      <c r="P8" s="73"/>
      <c r="Q8" s="73" t="s">
        <v>143</v>
      </c>
      <c r="R8" s="73"/>
      <c r="S8" s="75"/>
      <c r="T8" s="73"/>
      <c r="U8" s="73" t="s">
        <v>144</v>
      </c>
      <c r="V8" s="73"/>
      <c r="W8" s="73"/>
    </row>
    <row r="9" spans="1:23" s="72" customFormat="1" ht="18.649999999999999" customHeight="1" x14ac:dyDescent="0.65">
      <c r="E9" s="73" t="s">
        <v>145</v>
      </c>
      <c r="F9" s="73"/>
      <c r="G9" s="73" t="s">
        <v>146</v>
      </c>
      <c r="H9" s="73"/>
      <c r="I9" s="73" t="s">
        <v>72</v>
      </c>
      <c r="J9" s="73"/>
      <c r="K9" s="73"/>
      <c r="L9" s="73"/>
      <c r="M9" s="73" t="s">
        <v>114</v>
      </c>
      <c r="N9" s="73"/>
      <c r="O9" s="73" t="s">
        <v>147</v>
      </c>
      <c r="P9" s="73"/>
      <c r="Q9" s="73" t="s">
        <v>147</v>
      </c>
      <c r="R9" s="73"/>
      <c r="S9" s="73" t="s">
        <v>73</v>
      </c>
      <c r="T9" s="73"/>
      <c r="U9" s="73" t="s">
        <v>148</v>
      </c>
      <c r="V9" s="73"/>
      <c r="W9" s="73" t="s">
        <v>74</v>
      </c>
    </row>
    <row r="10" spans="1:23" s="72" customFormat="1" ht="18.649999999999999" customHeight="1" x14ac:dyDescent="0.65">
      <c r="E10" s="73" t="s">
        <v>75</v>
      </c>
      <c r="F10" s="73"/>
      <c r="G10" s="73" t="s">
        <v>149</v>
      </c>
      <c r="H10" s="73"/>
      <c r="I10" s="73" t="s">
        <v>76</v>
      </c>
      <c r="J10" s="73"/>
      <c r="K10" s="73" t="s">
        <v>48</v>
      </c>
      <c r="L10" s="73"/>
      <c r="M10" s="73" t="s">
        <v>77</v>
      </c>
      <c r="N10" s="73"/>
      <c r="O10" s="73" t="s">
        <v>77</v>
      </c>
      <c r="P10" s="73"/>
      <c r="Q10" s="73" t="s">
        <v>77</v>
      </c>
      <c r="R10" s="73"/>
      <c r="S10" s="73" t="s">
        <v>78</v>
      </c>
      <c r="T10" s="73"/>
      <c r="U10" s="73" t="s">
        <v>150</v>
      </c>
      <c r="V10" s="73"/>
      <c r="W10" s="73" t="s">
        <v>79</v>
      </c>
    </row>
    <row r="11" spans="1:23" s="72" customFormat="1" ht="18.649999999999999" customHeight="1" x14ac:dyDescent="0.65">
      <c r="E11" s="76" t="s">
        <v>11</v>
      </c>
      <c r="F11" s="77"/>
      <c r="G11" s="76" t="s">
        <v>11</v>
      </c>
      <c r="H11" s="77"/>
      <c r="I11" s="76" t="s">
        <v>11</v>
      </c>
      <c r="J11" s="78"/>
      <c r="K11" s="76" t="s">
        <v>11</v>
      </c>
      <c r="L11" s="77"/>
      <c r="M11" s="76" t="s">
        <v>11</v>
      </c>
      <c r="N11" s="77"/>
      <c r="O11" s="76" t="s">
        <v>11</v>
      </c>
      <c r="P11" s="77"/>
      <c r="Q11" s="76" t="s">
        <v>11</v>
      </c>
      <c r="R11" s="77"/>
      <c r="S11" s="76" t="s">
        <v>11</v>
      </c>
      <c r="T11" s="78"/>
      <c r="U11" s="76" t="s">
        <v>11</v>
      </c>
      <c r="V11" s="78"/>
      <c r="W11" s="76" t="s">
        <v>11</v>
      </c>
    </row>
    <row r="12" spans="1:23" s="72" customFormat="1" ht="5.15" customHeight="1" x14ac:dyDescent="0.65">
      <c r="A12" s="70"/>
      <c r="E12" s="79"/>
      <c r="F12" s="80"/>
      <c r="G12" s="80"/>
      <c r="H12" s="80"/>
      <c r="I12" s="79"/>
      <c r="J12" s="80"/>
      <c r="K12" s="79"/>
      <c r="L12" s="80"/>
      <c r="M12" s="79"/>
      <c r="N12" s="80"/>
      <c r="O12" s="79"/>
      <c r="P12" s="80"/>
      <c r="Q12" s="79"/>
      <c r="R12" s="80"/>
      <c r="S12" s="79"/>
      <c r="T12" s="80"/>
      <c r="U12" s="79"/>
      <c r="V12" s="80"/>
      <c r="W12" s="79"/>
    </row>
    <row r="13" spans="1:23" s="72" customFormat="1" ht="18.649999999999999" customHeight="1" x14ac:dyDescent="0.65">
      <c r="A13" s="70" t="s">
        <v>80</v>
      </c>
      <c r="E13" s="81">
        <v>389267</v>
      </c>
      <c r="F13" s="82"/>
      <c r="G13" s="82">
        <v>10066331</v>
      </c>
      <c r="H13" s="82"/>
      <c r="I13" s="81">
        <v>66200</v>
      </c>
      <c r="J13" s="83"/>
      <c r="K13" s="81">
        <v>2938154</v>
      </c>
      <c r="L13" s="82"/>
      <c r="M13" s="81">
        <v>-4231</v>
      </c>
      <c r="N13" s="82"/>
      <c r="O13" s="81">
        <v>0</v>
      </c>
      <c r="P13" s="82"/>
      <c r="Q13" s="81">
        <v>0</v>
      </c>
      <c r="R13" s="82"/>
      <c r="S13" s="81">
        <v>-831325</v>
      </c>
      <c r="T13" s="82"/>
      <c r="U13" s="81">
        <v>0</v>
      </c>
      <c r="V13" s="82"/>
      <c r="W13" s="81">
        <f>SUM(E13:U13)</f>
        <v>12624396</v>
      </c>
    </row>
    <row r="14" spans="1:23" s="72" customFormat="1" ht="18.649999999999999" customHeight="1" x14ac:dyDescent="0.65">
      <c r="A14" s="72" t="s">
        <v>151</v>
      </c>
      <c r="E14" s="84">
        <v>0</v>
      </c>
      <c r="F14" s="85"/>
      <c r="G14" s="84">
        <v>0</v>
      </c>
      <c r="H14" s="85"/>
      <c r="I14" s="84">
        <v>0</v>
      </c>
      <c r="J14" s="86"/>
      <c r="K14" s="84">
        <v>-1371134</v>
      </c>
      <c r="L14" s="85"/>
      <c r="M14" s="84">
        <v>4231</v>
      </c>
      <c r="N14" s="85"/>
      <c r="O14" s="84">
        <v>-28593</v>
      </c>
      <c r="P14" s="85"/>
      <c r="Q14" s="84">
        <v>13905</v>
      </c>
      <c r="R14" s="85"/>
      <c r="S14" s="84">
        <v>-869069</v>
      </c>
      <c r="T14" s="86"/>
      <c r="U14" s="84">
        <v>319</v>
      </c>
      <c r="V14" s="86"/>
      <c r="W14" s="87">
        <f>SUM(E14:U14)</f>
        <v>-2250341</v>
      </c>
    </row>
    <row r="15" spans="1:23" s="72" customFormat="1" ht="5.15" customHeight="1" x14ac:dyDescent="0.65">
      <c r="E15" s="81"/>
      <c r="F15" s="81"/>
      <c r="G15" s="81"/>
      <c r="H15" s="81"/>
      <c r="I15" s="81"/>
      <c r="J15" s="81"/>
      <c r="K15" s="81"/>
      <c r="L15" s="81"/>
      <c r="M15" s="81"/>
      <c r="N15" s="81"/>
      <c r="O15" s="81"/>
      <c r="P15" s="81"/>
      <c r="Q15" s="81"/>
      <c r="R15" s="81"/>
      <c r="S15" s="81"/>
      <c r="T15" s="81"/>
      <c r="U15" s="81"/>
      <c r="V15" s="81"/>
      <c r="W15" s="81"/>
    </row>
    <row r="16" spans="1:23" s="72" customFormat="1" ht="18.649999999999999" customHeight="1" x14ac:dyDescent="0.65">
      <c r="A16" s="70" t="s">
        <v>152</v>
      </c>
      <c r="E16" s="81">
        <f>SUM(E13:E14)</f>
        <v>389267</v>
      </c>
      <c r="F16" s="81"/>
      <c r="G16" s="81">
        <f>SUM(G13:G14)</f>
        <v>10066331</v>
      </c>
      <c r="H16" s="81"/>
      <c r="I16" s="81">
        <f>SUM(I13:I14)</f>
        <v>66200</v>
      </c>
      <c r="J16" s="81"/>
      <c r="K16" s="81">
        <v>1567020</v>
      </c>
      <c r="L16" s="81"/>
      <c r="M16" s="81">
        <f>SUM(M13:M14)</f>
        <v>0</v>
      </c>
      <c r="N16" s="81"/>
      <c r="O16" s="81">
        <f>SUM(O13:O14)</f>
        <v>-28593</v>
      </c>
      <c r="P16" s="81"/>
      <c r="Q16" s="81">
        <f>SUM(Q13:Q14)</f>
        <v>13905</v>
      </c>
      <c r="R16" s="81"/>
      <c r="S16" s="81">
        <f>SUM(S13:S14)</f>
        <v>-1700394</v>
      </c>
      <c r="T16" s="81"/>
      <c r="U16" s="81">
        <f>SUM(U13:U14)</f>
        <v>319</v>
      </c>
      <c r="V16" s="81"/>
      <c r="W16" s="81">
        <f>SUM(E16:U16)</f>
        <v>10374055</v>
      </c>
    </row>
    <row r="17" spans="1:23" s="72" customFormat="1" ht="18.649999999999999" customHeight="1" x14ac:dyDescent="0.65">
      <c r="A17" s="72" t="s">
        <v>178</v>
      </c>
      <c r="E17" s="81">
        <v>0</v>
      </c>
      <c r="F17" s="81"/>
      <c r="G17" s="81">
        <v>0</v>
      </c>
      <c r="H17" s="81"/>
      <c r="I17" s="81">
        <v>0</v>
      </c>
      <c r="J17" s="81"/>
      <c r="K17" s="81">
        <v>-650075</v>
      </c>
      <c r="L17" s="81"/>
      <c r="M17" s="81">
        <v>0</v>
      </c>
      <c r="N17" s="81"/>
      <c r="O17" s="81">
        <v>0</v>
      </c>
      <c r="P17" s="81"/>
      <c r="Q17" s="81">
        <v>0</v>
      </c>
      <c r="R17" s="81"/>
      <c r="S17" s="81">
        <v>0</v>
      </c>
      <c r="T17" s="81"/>
      <c r="U17" s="81">
        <v>0</v>
      </c>
      <c r="V17" s="81"/>
      <c r="W17" s="81">
        <f>SUM(E17:U17)</f>
        <v>-650075</v>
      </c>
    </row>
    <row r="18" spans="1:23" s="72" customFormat="1" ht="18.649999999999999" customHeight="1" x14ac:dyDescent="0.65">
      <c r="A18" s="72" t="s">
        <v>100</v>
      </c>
      <c r="E18" s="81">
        <v>0</v>
      </c>
      <c r="F18" s="82"/>
      <c r="G18" s="81">
        <v>0</v>
      </c>
      <c r="H18" s="82"/>
      <c r="I18" s="81">
        <v>0</v>
      </c>
      <c r="J18" s="83"/>
      <c r="K18" s="81">
        <v>1360667</v>
      </c>
      <c r="L18" s="82"/>
      <c r="M18" s="81">
        <v>0</v>
      </c>
      <c r="N18" s="82"/>
      <c r="O18" s="81">
        <v>0</v>
      </c>
      <c r="P18" s="82"/>
      <c r="Q18" s="81">
        <v>0</v>
      </c>
      <c r="R18" s="82"/>
      <c r="S18" s="81">
        <v>0</v>
      </c>
      <c r="T18" s="82"/>
      <c r="U18" s="81">
        <v>0</v>
      </c>
      <c r="V18" s="82"/>
      <c r="W18" s="81">
        <f>SUM(E18:U18)</f>
        <v>1360667</v>
      </c>
    </row>
    <row r="19" spans="1:23" s="72" customFormat="1" ht="18.649999999999999" customHeight="1" x14ac:dyDescent="0.65">
      <c r="A19" s="72" t="s">
        <v>153</v>
      </c>
      <c r="E19" s="81"/>
      <c r="F19" s="82"/>
      <c r="G19" s="81"/>
      <c r="H19" s="82"/>
      <c r="I19" s="81"/>
      <c r="J19" s="83"/>
      <c r="K19" s="81"/>
      <c r="L19" s="82"/>
      <c r="M19" s="81"/>
      <c r="N19" s="82"/>
      <c r="O19" s="81"/>
      <c r="P19" s="82"/>
      <c r="Q19" s="81"/>
      <c r="R19" s="82"/>
      <c r="S19" s="81"/>
      <c r="T19" s="82"/>
      <c r="U19" s="81"/>
      <c r="V19" s="82"/>
      <c r="W19" s="81"/>
    </row>
    <row r="20" spans="1:23" s="72" customFormat="1" ht="18.649999999999999" customHeight="1" x14ac:dyDescent="0.65">
      <c r="B20" s="72" t="s">
        <v>154</v>
      </c>
      <c r="C20" s="88"/>
      <c r="E20" s="81">
        <v>0</v>
      </c>
      <c r="F20" s="82"/>
      <c r="G20" s="81">
        <v>0</v>
      </c>
      <c r="H20" s="82"/>
      <c r="I20" s="81">
        <v>0</v>
      </c>
      <c r="J20" s="83"/>
      <c r="K20" s="81">
        <v>0</v>
      </c>
      <c r="L20" s="82"/>
      <c r="M20" s="81">
        <v>0</v>
      </c>
      <c r="N20" s="82"/>
      <c r="O20" s="81">
        <v>10878</v>
      </c>
      <c r="P20" s="82"/>
      <c r="Q20" s="81">
        <v>-4191</v>
      </c>
      <c r="R20" s="82"/>
      <c r="S20" s="81">
        <v>0</v>
      </c>
      <c r="T20" s="82"/>
      <c r="U20" s="81">
        <v>0</v>
      </c>
      <c r="V20" s="82"/>
      <c r="W20" s="81">
        <f>SUM(E20:U20)</f>
        <v>6687</v>
      </c>
    </row>
    <row r="21" spans="1:23" s="72" customFormat="1" ht="18.649999999999999" customHeight="1" x14ac:dyDescent="0.65">
      <c r="A21" s="89" t="s">
        <v>159</v>
      </c>
      <c r="E21" s="81">
        <v>0</v>
      </c>
      <c r="F21" s="82"/>
      <c r="G21" s="81">
        <v>0</v>
      </c>
      <c r="H21" s="82"/>
      <c r="I21" s="81">
        <v>0</v>
      </c>
      <c r="J21" s="83"/>
      <c r="K21" s="81">
        <v>-85494</v>
      </c>
      <c r="L21" s="82"/>
      <c r="M21" s="81">
        <v>0</v>
      </c>
      <c r="N21" s="82"/>
      <c r="O21" s="81">
        <v>0</v>
      </c>
      <c r="P21" s="82"/>
      <c r="Q21" s="81">
        <v>0</v>
      </c>
      <c r="R21" s="82"/>
      <c r="S21" s="81">
        <v>-666473</v>
      </c>
      <c r="T21" s="82"/>
      <c r="U21" s="81">
        <v>0</v>
      </c>
      <c r="V21" s="82"/>
      <c r="W21" s="81">
        <f>SUM(E21:U21)</f>
        <v>-751967</v>
      </c>
    </row>
    <row r="22" spans="1:23" s="72" customFormat="1" ht="18.649999999999999" customHeight="1" x14ac:dyDescent="0.65">
      <c r="A22" s="72" t="s">
        <v>155</v>
      </c>
      <c r="E22" s="81">
        <v>0</v>
      </c>
      <c r="F22" s="82"/>
      <c r="G22" s="81">
        <v>0</v>
      </c>
      <c r="H22" s="82"/>
      <c r="I22" s="81">
        <v>0</v>
      </c>
      <c r="J22" s="83"/>
      <c r="K22" s="81">
        <v>0</v>
      </c>
      <c r="L22" s="82"/>
      <c r="M22" s="81">
        <v>0</v>
      </c>
      <c r="N22" s="82"/>
      <c r="O22" s="81">
        <v>0</v>
      </c>
      <c r="P22" s="82"/>
      <c r="Q22" s="81">
        <v>0</v>
      </c>
      <c r="R22" s="82"/>
      <c r="S22" s="81">
        <v>0</v>
      </c>
      <c r="T22" s="82"/>
      <c r="U22" s="81">
        <v>-1402</v>
      </c>
      <c r="V22" s="82"/>
      <c r="W22" s="81">
        <f>SUM(E22:U22)</f>
        <v>-1402</v>
      </c>
    </row>
    <row r="23" spans="1:23" s="72" customFormat="1" ht="18.649999999999999" customHeight="1" x14ac:dyDescent="0.65">
      <c r="A23" s="72" t="s">
        <v>156</v>
      </c>
      <c r="E23" s="84">
        <v>0</v>
      </c>
      <c r="F23" s="85"/>
      <c r="G23" s="84">
        <v>0</v>
      </c>
      <c r="H23" s="85"/>
      <c r="I23" s="84">
        <v>0</v>
      </c>
      <c r="J23" s="86"/>
      <c r="K23" s="84">
        <v>0</v>
      </c>
      <c r="L23" s="85"/>
      <c r="M23" s="84">
        <v>0</v>
      </c>
      <c r="N23" s="85"/>
      <c r="O23" s="84">
        <v>0</v>
      </c>
      <c r="P23" s="85"/>
      <c r="Q23" s="84">
        <v>0</v>
      </c>
      <c r="R23" s="85"/>
      <c r="S23" s="84">
        <v>0</v>
      </c>
      <c r="T23" s="86"/>
      <c r="U23" s="84">
        <v>1440</v>
      </c>
      <c r="V23" s="86"/>
      <c r="W23" s="87">
        <f>SUM(E23:U23)</f>
        <v>1440</v>
      </c>
    </row>
    <row r="24" spans="1:23" s="72" customFormat="1" ht="5.15" customHeight="1" x14ac:dyDescent="0.65">
      <c r="E24" s="81"/>
      <c r="F24" s="81"/>
      <c r="G24" s="81"/>
      <c r="H24" s="81"/>
      <c r="I24" s="81"/>
      <c r="J24" s="81"/>
      <c r="K24" s="81"/>
      <c r="L24" s="81"/>
      <c r="M24" s="81"/>
      <c r="N24" s="81"/>
      <c r="O24" s="81"/>
      <c r="P24" s="81"/>
      <c r="Q24" s="81"/>
      <c r="R24" s="81"/>
      <c r="S24" s="81"/>
      <c r="T24" s="81"/>
      <c r="U24" s="81"/>
      <c r="V24" s="81"/>
      <c r="W24" s="81"/>
    </row>
    <row r="25" spans="1:23" s="72" customFormat="1" ht="18.649999999999999" customHeight="1" thickBot="1" x14ac:dyDescent="0.7">
      <c r="A25" s="70" t="s">
        <v>117</v>
      </c>
      <c r="E25" s="90">
        <f>SUM(E16:E23)</f>
        <v>389267</v>
      </c>
      <c r="F25" s="81"/>
      <c r="G25" s="90">
        <f>SUM(G16:G23)</f>
        <v>10066331</v>
      </c>
      <c r="H25" s="81"/>
      <c r="I25" s="90">
        <f>SUM(I16:I23)</f>
        <v>66200</v>
      </c>
      <c r="J25" s="81"/>
      <c r="K25" s="90">
        <f>SUM(K16:K23)</f>
        <v>2192118</v>
      </c>
      <c r="L25" s="81"/>
      <c r="M25" s="90">
        <f>SUM(M16:M23)</f>
        <v>0</v>
      </c>
      <c r="N25" s="81"/>
      <c r="O25" s="90">
        <f>SUM(O16:O23)</f>
        <v>-17715</v>
      </c>
      <c r="P25" s="81"/>
      <c r="Q25" s="90">
        <f>SUM(Q16:Q23)</f>
        <v>9714</v>
      </c>
      <c r="R25" s="81"/>
      <c r="S25" s="90">
        <f>SUM(S16:S23)</f>
        <v>-2366867</v>
      </c>
      <c r="T25" s="82"/>
      <c r="U25" s="90">
        <f>SUM(U16:U23)</f>
        <v>357</v>
      </c>
      <c r="V25" s="82"/>
      <c r="W25" s="90">
        <f>SUM(W16:W23)</f>
        <v>10339405</v>
      </c>
    </row>
    <row r="26" spans="1:23" s="72" customFormat="1" ht="17" thickTop="1" x14ac:dyDescent="0.65">
      <c r="A26" s="70"/>
      <c r="E26" s="81"/>
      <c r="F26" s="81"/>
      <c r="G26" s="81"/>
      <c r="H26" s="81"/>
      <c r="I26" s="81"/>
      <c r="J26" s="81"/>
      <c r="K26" s="81"/>
      <c r="L26" s="81"/>
      <c r="M26" s="81"/>
      <c r="N26" s="81"/>
      <c r="O26" s="81"/>
      <c r="P26" s="81"/>
      <c r="Q26" s="81"/>
      <c r="R26" s="81"/>
      <c r="S26" s="81"/>
      <c r="T26" s="82"/>
      <c r="U26" s="81"/>
      <c r="V26" s="82"/>
      <c r="W26" s="81"/>
    </row>
    <row r="27" spans="1:23" s="72" customFormat="1" ht="18.649999999999999" customHeight="1" x14ac:dyDescent="0.65">
      <c r="A27" s="70" t="s">
        <v>121</v>
      </c>
      <c r="E27" s="81">
        <v>389267</v>
      </c>
      <c r="F27" s="82"/>
      <c r="G27" s="81">
        <v>10066331</v>
      </c>
      <c r="H27" s="82"/>
      <c r="I27" s="81">
        <v>88950</v>
      </c>
      <c r="J27" s="82"/>
      <c r="K27" s="81">
        <v>2610969</v>
      </c>
      <c r="L27" s="82"/>
      <c r="M27" s="81">
        <v>39133</v>
      </c>
      <c r="N27" s="82"/>
      <c r="O27" s="81">
        <v>0</v>
      </c>
      <c r="P27" s="82"/>
      <c r="Q27" s="81">
        <v>0</v>
      </c>
      <c r="R27" s="82"/>
      <c r="S27" s="81">
        <v>1150041</v>
      </c>
      <c r="T27" s="82"/>
      <c r="U27" s="81">
        <v>0</v>
      </c>
      <c r="V27" s="82"/>
      <c r="W27" s="81">
        <f>SUM(E27:U27)</f>
        <v>14344691</v>
      </c>
    </row>
    <row r="28" spans="1:23" s="72" customFormat="1" ht="18.649999999999999" customHeight="1" x14ac:dyDescent="0.65">
      <c r="A28" s="72" t="s">
        <v>151</v>
      </c>
      <c r="E28" s="87">
        <v>0</v>
      </c>
      <c r="F28" s="82"/>
      <c r="G28" s="87">
        <v>0</v>
      </c>
      <c r="H28" s="82"/>
      <c r="I28" s="87">
        <v>0</v>
      </c>
      <c r="J28" s="82"/>
      <c r="K28" s="87">
        <v>234318</v>
      </c>
      <c r="L28" s="82"/>
      <c r="M28" s="87">
        <v>-39133</v>
      </c>
      <c r="N28" s="82"/>
      <c r="O28" s="87">
        <v>9647</v>
      </c>
      <c r="P28" s="82"/>
      <c r="Q28" s="87">
        <v>19018</v>
      </c>
      <c r="R28" s="82"/>
      <c r="S28" s="87">
        <v>-2211213</v>
      </c>
      <c r="T28" s="82"/>
      <c r="U28" s="87">
        <v>-1334</v>
      </c>
      <c r="V28" s="82"/>
      <c r="W28" s="87">
        <f>SUM(E28:U28)</f>
        <v>-1988697</v>
      </c>
    </row>
    <row r="29" spans="1:23" s="72" customFormat="1" ht="5.15" customHeight="1" x14ac:dyDescent="0.65">
      <c r="E29" s="81"/>
      <c r="F29" s="82"/>
      <c r="G29" s="81"/>
      <c r="H29" s="82"/>
      <c r="I29" s="81"/>
      <c r="J29" s="82"/>
      <c r="K29" s="81"/>
      <c r="L29" s="82"/>
      <c r="M29" s="81"/>
      <c r="N29" s="82"/>
      <c r="O29" s="81"/>
      <c r="P29" s="82"/>
      <c r="Q29" s="81"/>
      <c r="R29" s="82"/>
      <c r="S29" s="81"/>
      <c r="T29" s="82"/>
      <c r="U29" s="81"/>
      <c r="V29" s="82"/>
      <c r="W29" s="81"/>
    </row>
    <row r="30" spans="1:23" s="72" customFormat="1" ht="18.649999999999999" customHeight="1" x14ac:dyDescent="0.65">
      <c r="A30" s="70" t="s">
        <v>157</v>
      </c>
      <c r="E30" s="81">
        <f>SUM(E27:E28)</f>
        <v>389267</v>
      </c>
      <c r="F30" s="82"/>
      <c r="G30" s="81">
        <f>SUM(G27:G28)</f>
        <v>10066331</v>
      </c>
      <c r="H30" s="82"/>
      <c r="I30" s="81">
        <f>SUM(I27:I28)</f>
        <v>88950</v>
      </c>
      <c r="J30" s="82"/>
      <c r="K30" s="81">
        <f>SUM(K27:K28)</f>
        <v>2845287</v>
      </c>
      <c r="L30" s="82"/>
      <c r="M30" s="81">
        <f>SUM(M27:M28)</f>
        <v>0</v>
      </c>
      <c r="N30" s="82"/>
      <c r="O30" s="81">
        <f>SUM(O27:O28)</f>
        <v>9647</v>
      </c>
      <c r="P30" s="82"/>
      <c r="Q30" s="82">
        <v>19018</v>
      </c>
      <c r="R30" s="82"/>
      <c r="S30" s="81">
        <v>-1061172</v>
      </c>
      <c r="T30" s="82"/>
      <c r="U30" s="81">
        <v>-1334</v>
      </c>
      <c r="V30" s="82"/>
      <c r="W30" s="81">
        <f>SUM(E30:U30)</f>
        <v>12355994</v>
      </c>
    </row>
    <row r="31" spans="1:23" s="72" customFormat="1" ht="18.649999999999999" customHeight="1" x14ac:dyDescent="0.65">
      <c r="A31" s="72" t="s">
        <v>178</v>
      </c>
      <c r="E31" s="81">
        <v>0</v>
      </c>
      <c r="F31" s="81"/>
      <c r="G31" s="81">
        <v>0</v>
      </c>
      <c r="H31" s="81"/>
      <c r="I31" s="81">
        <v>0</v>
      </c>
      <c r="J31" s="81"/>
      <c r="K31" s="81">
        <v>-650075</v>
      </c>
      <c r="L31" s="81"/>
      <c r="M31" s="81">
        <v>0</v>
      </c>
      <c r="N31" s="81"/>
      <c r="O31" s="81">
        <v>0</v>
      </c>
      <c r="P31" s="81"/>
      <c r="Q31" s="81">
        <v>0</v>
      </c>
      <c r="R31" s="81"/>
      <c r="S31" s="81">
        <v>0</v>
      </c>
      <c r="T31" s="81"/>
      <c r="U31" s="81">
        <v>0</v>
      </c>
      <c r="V31" s="81"/>
      <c r="W31" s="81">
        <f>SUM(E31:U31)</f>
        <v>-650075</v>
      </c>
    </row>
    <row r="32" spans="1:23" s="72" customFormat="1" ht="18.649999999999999" customHeight="1" x14ac:dyDescent="0.65">
      <c r="A32" s="72" t="s">
        <v>100</v>
      </c>
      <c r="E32" s="81">
        <v>0</v>
      </c>
      <c r="F32" s="82"/>
      <c r="G32" s="81">
        <v>0</v>
      </c>
      <c r="H32" s="82"/>
      <c r="I32" s="81">
        <v>0</v>
      </c>
      <c r="J32" s="83"/>
      <c r="K32" s="81">
        <v>1496077</v>
      </c>
      <c r="L32" s="82"/>
      <c r="M32" s="81">
        <v>0</v>
      </c>
      <c r="N32" s="82"/>
      <c r="O32" s="81">
        <v>0</v>
      </c>
      <c r="P32" s="82"/>
      <c r="Q32" s="81">
        <v>0</v>
      </c>
      <c r="R32" s="82"/>
      <c r="S32" s="81">
        <v>0</v>
      </c>
      <c r="T32" s="82"/>
      <c r="U32" s="81">
        <v>0</v>
      </c>
      <c r="V32" s="82"/>
      <c r="W32" s="81">
        <f>SUM(E32:U32)</f>
        <v>1496077</v>
      </c>
    </row>
    <row r="33" spans="1:23" s="72" customFormat="1" ht="18.649999999999999" customHeight="1" x14ac:dyDescent="0.65">
      <c r="A33" s="89" t="s">
        <v>158</v>
      </c>
      <c r="E33" s="81"/>
      <c r="F33" s="82"/>
      <c r="G33" s="81"/>
      <c r="H33" s="82"/>
      <c r="I33" s="81"/>
      <c r="J33" s="83"/>
      <c r="K33" s="81"/>
      <c r="L33" s="82"/>
      <c r="M33" s="81"/>
      <c r="N33" s="82"/>
      <c r="O33" s="81"/>
      <c r="P33" s="82"/>
      <c r="Q33" s="81"/>
      <c r="R33" s="82"/>
      <c r="S33" s="81"/>
      <c r="T33" s="82"/>
      <c r="U33" s="81"/>
      <c r="V33" s="82"/>
      <c r="W33" s="81"/>
    </row>
    <row r="34" spans="1:23" s="72" customFormat="1" ht="18.649999999999999" customHeight="1" x14ac:dyDescent="0.65">
      <c r="B34" s="88" t="s">
        <v>154</v>
      </c>
      <c r="E34" s="81">
        <v>0</v>
      </c>
      <c r="F34" s="82"/>
      <c r="G34" s="81">
        <v>0</v>
      </c>
      <c r="H34" s="82"/>
      <c r="I34" s="81">
        <v>0</v>
      </c>
      <c r="J34" s="83"/>
      <c r="K34" s="81">
        <v>0</v>
      </c>
      <c r="L34" s="82"/>
      <c r="M34" s="81">
        <v>0</v>
      </c>
      <c r="N34" s="82"/>
      <c r="O34" s="81">
        <v>27879</v>
      </c>
      <c r="P34" s="82"/>
      <c r="Q34" s="81">
        <v>477</v>
      </c>
      <c r="R34" s="82"/>
      <c r="S34" s="81">
        <v>0</v>
      </c>
      <c r="T34" s="82"/>
      <c r="U34" s="81">
        <v>0</v>
      </c>
      <c r="V34" s="82"/>
      <c r="W34" s="81">
        <f>SUM(E34:U34)</f>
        <v>28356</v>
      </c>
    </row>
    <row r="35" spans="1:23" s="72" customFormat="1" ht="18.649999999999999" customHeight="1" x14ac:dyDescent="0.65">
      <c r="A35" s="89" t="s">
        <v>184</v>
      </c>
      <c r="B35" s="88"/>
      <c r="E35" s="81">
        <v>0</v>
      </c>
      <c r="F35" s="82"/>
      <c r="G35" s="81">
        <v>0</v>
      </c>
      <c r="H35" s="82"/>
      <c r="I35" s="81">
        <v>0</v>
      </c>
      <c r="J35" s="83"/>
      <c r="K35" s="81">
        <v>-94360</v>
      </c>
      <c r="L35" s="82"/>
      <c r="M35" s="81">
        <v>0</v>
      </c>
      <c r="N35" s="82"/>
      <c r="O35" s="81">
        <v>0</v>
      </c>
      <c r="P35" s="82"/>
      <c r="Q35" s="81">
        <v>0</v>
      </c>
      <c r="R35" s="82"/>
      <c r="S35" s="81">
        <v>259926</v>
      </c>
      <c r="T35" s="82"/>
      <c r="U35" s="81">
        <v>0</v>
      </c>
      <c r="V35" s="82"/>
      <c r="W35" s="81">
        <f>SUM(E35:U35)</f>
        <v>165566</v>
      </c>
    </row>
    <row r="36" spans="1:23" s="72" customFormat="1" ht="18.649999999999999" customHeight="1" x14ac:dyDescent="0.65">
      <c r="A36" s="72" t="s">
        <v>155</v>
      </c>
      <c r="C36" s="88"/>
      <c r="E36" s="81">
        <v>0</v>
      </c>
      <c r="F36" s="82"/>
      <c r="G36" s="81">
        <v>0</v>
      </c>
      <c r="H36" s="82"/>
      <c r="I36" s="81">
        <v>0</v>
      </c>
      <c r="J36" s="83"/>
      <c r="K36" s="81">
        <v>0</v>
      </c>
      <c r="L36" s="82"/>
      <c r="M36" s="81">
        <v>0</v>
      </c>
      <c r="N36" s="82"/>
      <c r="O36" s="81">
        <v>0</v>
      </c>
      <c r="P36" s="82"/>
      <c r="Q36" s="81">
        <v>0</v>
      </c>
      <c r="R36" s="82"/>
      <c r="S36" s="81">
        <v>0</v>
      </c>
      <c r="T36" s="82"/>
      <c r="U36" s="81">
        <v>-12547</v>
      </c>
      <c r="V36" s="82"/>
      <c r="W36" s="81">
        <f>SUM(E36:U36)</f>
        <v>-12547</v>
      </c>
    </row>
    <row r="37" spans="1:23" s="72" customFormat="1" ht="18.649999999999999" customHeight="1" x14ac:dyDescent="0.65">
      <c r="A37" s="72" t="s">
        <v>156</v>
      </c>
      <c r="E37" s="84">
        <v>0</v>
      </c>
      <c r="F37" s="85"/>
      <c r="G37" s="84">
        <v>0</v>
      </c>
      <c r="H37" s="85"/>
      <c r="I37" s="84">
        <v>0</v>
      </c>
      <c r="J37" s="86"/>
      <c r="K37" s="84">
        <v>0</v>
      </c>
      <c r="L37" s="85"/>
      <c r="M37" s="84">
        <v>0</v>
      </c>
      <c r="N37" s="85"/>
      <c r="O37" s="84">
        <v>0</v>
      </c>
      <c r="P37" s="85"/>
      <c r="Q37" s="84">
        <v>0</v>
      </c>
      <c r="R37" s="85"/>
      <c r="S37" s="84">
        <v>0</v>
      </c>
      <c r="T37" s="86"/>
      <c r="U37" s="84">
        <v>6729</v>
      </c>
      <c r="V37" s="86"/>
      <c r="W37" s="87">
        <f>SUM(E37:U37)</f>
        <v>6729</v>
      </c>
    </row>
    <row r="38" spans="1:23" s="72" customFormat="1" ht="5.15" customHeight="1" x14ac:dyDescent="0.65">
      <c r="E38" s="81"/>
      <c r="F38" s="81"/>
      <c r="G38" s="81"/>
      <c r="H38" s="81"/>
      <c r="I38" s="81"/>
      <c r="J38" s="81"/>
      <c r="K38" s="81"/>
      <c r="L38" s="81"/>
      <c r="M38" s="81"/>
      <c r="N38" s="81"/>
      <c r="O38" s="81"/>
      <c r="P38" s="81"/>
      <c r="Q38" s="81"/>
      <c r="R38" s="81"/>
      <c r="S38" s="81"/>
      <c r="T38" s="81"/>
      <c r="U38" s="81"/>
      <c r="V38" s="81"/>
      <c r="W38" s="81"/>
    </row>
    <row r="39" spans="1:23" s="72" customFormat="1" ht="18.649999999999999" customHeight="1" thickBot="1" x14ac:dyDescent="0.7">
      <c r="A39" s="70" t="s">
        <v>122</v>
      </c>
      <c r="E39" s="90">
        <f>SUM(E30:E37)</f>
        <v>389267</v>
      </c>
      <c r="F39" s="81"/>
      <c r="G39" s="90">
        <f>SUM(G30:G37)</f>
        <v>10066331</v>
      </c>
      <c r="H39" s="81"/>
      <c r="I39" s="90">
        <f>SUM(I30:I37)</f>
        <v>88950</v>
      </c>
      <c r="J39" s="81"/>
      <c r="K39" s="90">
        <f>SUM(K30:K37)</f>
        <v>3596929</v>
      </c>
      <c r="L39" s="81"/>
      <c r="M39" s="90">
        <f>SUM(M30:M37)</f>
        <v>0</v>
      </c>
      <c r="N39" s="81"/>
      <c r="O39" s="90">
        <f>SUM(O30:O37)</f>
        <v>37526</v>
      </c>
      <c r="P39" s="81"/>
      <c r="Q39" s="90">
        <f>SUM(Q30:Q37)</f>
        <v>19495</v>
      </c>
      <c r="R39" s="81"/>
      <c r="S39" s="90">
        <f>SUM(S30:S37)</f>
        <v>-801246</v>
      </c>
      <c r="T39" s="82"/>
      <c r="U39" s="90">
        <f>SUM(U30:U37)</f>
        <v>-7152</v>
      </c>
      <c r="V39" s="82"/>
      <c r="W39" s="90">
        <f>SUM(W30:W37)</f>
        <v>13390100</v>
      </c>
    </row>
    <row r="40" spans="1:23" ht="18" customHeight="1" thickTop="1" x14ac:dyDescent="0.65">
      <c r="A40" s="7"/>
      <c r="F40" s="4"/>
      <c r="G40" s="4"/>
      <c r="H40" s="4"/>
      <c r="J40" s="4"/>
      <c r="L40" s="4"/>
      <c r="M40" s="4"/>
      <c r="N40" s="4"/>
      <c r="O40" s="4"/>
      <c r="P40" s="4"/>
      <c r="R40" s="4"/>
      <c r="T40" s="2"/>
      <c r="U40" s="2"/>
      <c r="V40" s="2"/>
    </row>
    <row r="41" spans="1:23" ht="21.75" customHeight="1" x14ac:dyDescent="0.65">
      <c r="A41" s="17" t="s">
        <v>26</v>
      </c>
      <c r="B41" s="17"/>
      <c r="C41" s="17"/>
      <c r="D41" s="17"/>
      <c r="E41" s="37"/>
      <c r="F41" s="91"/>
      <c r="G41" s="91"/>
      <c r="H41" s="91"/>
      <c r="I41" s="37"/>
      <c r="J41" s="91"/>
      <c r="K41" s="37"/>
      <c r="L41" s="91"/>
      <c r="M41" s="91"/>
      <c r="N41" s="91"/>
      <c r="O41" s="91"/>
      <c r="P41" s="91"/>
      <c r="Q41" s="37"/>
      <c r="R41" s="91"/>
      <c r="S41" s="37"/>
      <c r="T41" s="91"/>
      <c r="U41" s="91"/>
      <c r="V41" s="91"/>
      <c r="W41" s="37"/>
    </row>
  </sheetData>
  <mergeCells count="3">
    <mergeCell ref="E5:W5"/>
    <mergeCell ref="I6:K6"/>
    <mergeCell ref="M6:U6"/>
  </mergeCells>
  <dataValidations count="1">
    <dataValidation type="textLength" errorStyle="information" allowBlank="1" showInputMessage="1" showErrorMessage="1" error="XLBVal:5=238456_x000d__x000a_" sqref="JL65302 TH65302 ADD65302 AMZ65302 AWV65302 BGR65302 BQN65302 CAJ65302 CKF65302 CUB65302 DDX65302 DNT65302 DXP65302 EHL65302 ERH65302 FBD65302 FKZ65302 FUV65302 GER65302 GON65302 GYJ65302 HIF65302 HSB65302 IBX65302 ILT65302 IVP65302 JFL65302 JPH65302 JZD65302 KIZ65302 KSV65302 LCR65302 LMN65302 LWJ65302 MGF65302 MQB65302 MZX65302 NJT65302 NTP65302 ODL65302 ONH65302 OXD65302 PGZ65302 PQV65302 QAR65302 QKN65302 QUJ65302 REF65302 ROB65302 RXX65302 SHT65302 SRP65302 TBL65302 TLH65302 TVD65302 UEZ65302 UOV65302 UYR65302 VIN65302 VSJ65302 WCF65302 WMB65302 JL130838 TH130838 ADD130838 AMZ130838 AWV130838 BGR130838 BQN130838 CAJ130838 CKF130838 CUB130838 DDX130838 DNT130838 DXP130838 EHL130838 ERH130838 FBD130838 FKZ130838 FUV130838 GER130838 GON130838 GYJ130838 HIF130838 HSB130838 IBX130838 ILT130838 IVP130838 JFL130838 JPH130838 JZD130838 KIZ130838 KSV130838 LCR130838 LMN130838 LWJ130838 MGF130838 MQB130838 MZX130838 NJT130838 NTP130838 ODL130838 ONH130838 OXD130838 PGZ130838 PQV130838 QAR130838 QKN130838 QUJ130838 REF130838 ROB130838 RXX130838 SHT130838 SRP130838 TBL130838 TLH130838 TVD130838 UEZ130838 UOV130838 UYR130838 VIN130838 VSJ130838 WCF130838 WMB130838 JL196374 TH196374 ADD196374 AMZ196374 AWV196374 BGR196374 BQN196374 CAJ196374 CKF196374 CUB196374 DDX196374 DNT196374 DXP196374 EHL196374 ERH196374 FBD196374 FKZ196374 FUV196374 GER196374 GON196374 GYJ196374 HIF196374 HSB196374 IBX196374 ILT196374 IVP196374 JFL196374 JPH196374 JZD196374 KIZ196374 KSV196374 LCR196374 LMN196374 LWJ196374 MGF196374 MQB196374 MZX196374 NJT196374 NTP196374 ODL196374 ONH196374 OXD196374 PGZ196374 PQV196374 QAR196374 QKN196374 QUJ196374 REF196374 ROB196374 RXX196374 SHT196374 SRP196374 TBL196374 TLH196374 TVD196374 UEZ196374 UOV196374 UYR196374 VIN196374 VSJ196374 WCF196374 WMB196374 JL261910 TH261910 ADD261910 AMZ261910 AWV261910 BGR261910 BQN261910 CAJ261910 CKF261910 CUB261910 DDX261910 DNT261910 DXP261910 EHL261910 ERH261910 FBD261910 FKZ261910 FUV261910 GER261910 GON261910 GYJ261910 HIF261910 HSB261910 IBX261910 ILT261910 IVP261910 JFL261910 JPH261910 JZD261910 KIZ261910 KSV261910 LCR261910 LMN261910 LWJ261910 MGF261910 MQB261910 MZX261910 NJT261910 NTP261910 ODL261910 ONH261910 OXD261910 PGZ261910 PQV261910 QAR261910 QKN261910 QUJ261910 REF261910 ROB261910 RXX261910 SHT261910 SRP261910 TBL261910 TLH261910 TVD261910 UEZ261910 UOV261910 UYR261910 VIN261910 VSJ261910 WCF261910 WMB261910 JL327446 TH327446 ADD327446 AMZ327446 AWV327446 BGR327446 BQN327446 CAJ327446 CKF327446 CUB327446 DDX327446 DNT327446 DXP327446 EHL327446 ERH327446 FBD327446 FKZ327446 FUV327446 GER327446 GON327446 GYJ327446 HIF327446 HSB327446 IBX327446 ILT327446 IVP327446 JFL327446 JPH327446 JZD327446 KIZ327446 KSV327446 LCR327446 LMN327446 LWJ327446 MGF327446 MQB327446 MZX327446 NJT327446 NTP327446 ODL327446 ONH327446 OXD327446 PGZ327446 PQV327446 QAR327446 QKN327446 QUJ327446 REF327446 ROB327446 RXX327446 SHT327446 SRP327446 TBL327446 TLH327446 TVD327446 UEZ327446 UOV327446 UYR327446 VIN327446 VSJ327446 WCF327446 WMB327446 JL392982 TH392982 ADD392982 AMZ392982 AWV392982 BGR392982 BQN392982 CAJ392982 CKF392982 CUB392982 DDX392982 DNT392982 DXP392982 EHL392982 ERH392982 FBD392982 FKZ392982 FUV392982 GER392982 GON392982 GYJ392982 HIF392982 HSB392982 IBX392982 ILT392982 IVP392982 JFL392982 JPH392982 JZD392982 KIZ392982 KSV392982 LCR392982 LMN392982 LWJ392982 MGF392982 MQB392982 MZX392982 NJT392982 NTP392982 ODL392982 ONH392982 OXD392982 PGZ392982 PQV392982 QAR392982 QKN392982 QUJ392982 REF392982 ROB392982 RXX392982 SHT392982 SRP392982 TBL392982 TLH392982 TVD392982 UEZ392982 UOV392982 UYR392982 VIN392982 VSJ392982 WCF392982 WMB392982 JL458518 TH458518 ADD458518 AMZ458518 AWV458518 BGR458518 BQN458518 CAJ458518 CKF458518 CUB458518 DDX458518 DNT458518 DXP458518 EHL458518 ERH458518 FBD458518 FKZ458518 FUV458518 GER458518 GON458518 GYJ458518 HIF458518 HSB458518 IBX458518 ILT458518 IVP458518 JFL458518 JPH458518 JZD458518 KIZ458518 KSV458518 LCR458518 LMN458518 LWJ458518 MGF458518 MQB458518 MZX458518 NJT458518 NTP458518 ODL458518 ONH458518 OXD458518 PGZ458518 PQV458518 QAR458518 QKN458518 QUJ458518 REF458518 ROB458518 RXX458518 SHT458518 SRP458518 TBL458518 TLH458518 TVD458518 UEZ458518 UOV458518 UYR458518 VIN458518 VSJ458518 WCF458518 WMB458518 JL524054 TH524054 ADD524054 AMZ524054 AWV524054 BGR524054 BQN524054 CAJ524054 CKF524054 CUB524054 DDX524054 DNT524054 DXP524054 EHL524054 ERH524054 FBD524054 FKZ524054 FUV524054 GER524054 GON524054 GYJ524054 HIF524054 HSB524054 IBX524054 ILT524054 IVP524054 JFL524054 JPH524054 JZD524054 KIZ524054 KSV524054 LCR524054 LMN524054 LWJ524054 MGF524054 MQB524054 MZX524054 NJT524054 NTP524054 ODL524054 ONH524054 OXD524054 PGZ524054 PQV524054 QAR524054 QKN524054 QUJ524054 REF524054 ROB524054 RXX524054 SHT524054 SRP524054 TBL524054 TLH524054 TVD524054 UEZ524054 UOV524054 UYR524054 VIN524054 VSJ524054 WCF524054 WMB524054 JL589590 TH589590 ADD589590 AMZ589590 AWV589590 BGR589590 BQN589590 CAJ589590 CKF589590 CUB589590 DDX589590 DNT589590 DXP589590 EHL589590 ERH589590 FBD589590 FKZ589590 FUV589590 GER589590 GON589590 GYJ589590 HIF589590 HSB589590 IBX589590 ILT589590 IVP589590 JFL589590 JPH589590 JZD589590 KIZ589590 KSV589590 LCR589590 LMN589590 LWJ589590 MGF589590 MQB589590 MZX589590 NJT589590 NTP589590 ODL589590 ONH589590 OXD589590 PGZ589590 PQV589590 QAR589590 QKN589590 QUJ589590 REF589590 ROB589590 RXX589590 SHT589590 SRP589590 TBL589590 TLH589590 TVD589590 UEZ589590 UOV589590 UYR589590 VIN589590 VSJ589590 WCF589590 WMB589590 JL655126 TH655126 ADD655126 AMZ655126 AWV655126 BGR655126 BQN655126 CAJ655126 CKF655126 CUB655126 DDX655126 DNT655126 DXP655126 EHL655126 ERH655126 FBD655126 FKZ655126 FUV655126 GER655126 GON655126 GYJ655126 HIF655126 HSB655126 IBX655126 ILT655126 IVP655126 JFL655126 JPH655126 JZD655126 KIZ655126 KSV655126 LCR655126 LMN655126 LWJ655126 MGF655126 MQB655126 MZX655126 NJT655126 NTP655126 ODL655126 ONH655126 OXD655126 PGZ655126 PQV655126 QAR655126 QKN655126 QUJ655126 REF655126 ROB655126 RXX655126 SHT655126 SRP655126 TBL655126 TLH655126 TVD655126 UEZ655126 UOV655126 UYR655126 VIN655126 VSJ655126 WCF655126 WMB655126 JL720662 TH720662 ADD720662 AMZ720662 AWV720662 BGR720662 BQN720662 CAJ720662 CKF720662 CUB720662 DDX720662 DNT720662 DXP720662 EHL720662 ERH720662 FBD720662 FKZ720662 FUV720662 GER720662 GON720662 GYJ720662 HIF720662 HSB720662 IBX720662 ILT720662 IVP720662 JFL720662 JPH720662 JZD720662 KIZ720662 KSV720662 LCR720662 LMN720662 LWJ720662 MGF720662 MQB720662 MZX720662 NJT720662 NTP720662 ODL720662 ONH720662 OXD720662 PGZ720662 PQV720662 QAR720662 QKN720662 QUJ720662 REF720662 ROB720662 RXX720662 SHT720662 SRP720662 TBL720662 TLH720662 TVD720662 UEZ720662 UOV720662 UYR720662 VIN720662 VSJ720662 WCF720662 WMB720662 JL786198 TH786198 ADD786198 AMZ786198 AWV786198 BGR786198 BQN786198 CAJ786198 CKF786198 CUB786198 DDX786198 DNT786198 DXP786198 EHL786198 ERH786198 FBD786198 FKZ786198 FUV786198 GER786198 GON786198 GYJ786198 HIF786198 HSB786198 IBX786198 ILT786198 IVP786198 JFL786198 JPH786198 JZD786198 KIZ786198 KSV786198 LCR786198 LMN786198 LWJ786198 MGF786198 MQB786198 MZX786198 NJT786198 NTP786198 ODL786198 ONH786198 OXD786198 PGZ786198 PQV786198 QAR786198 QKN786198 QUJ786198 REF786198 ROB786198 RXX786198 SHT786198 SRP786198 TBL786198 TLH786198 TVD786198 UEZ786198 UOV786198 UYR786198 VIN786198 VSJ786198 WCF786198 WMB786198 JL851734 TH851734 ADD851734 AMZ851734 AWV851734 BGR851734 BQN851734 CAJ851734 CKF851734 CUB851734 DDX851734 DNT851734 DXP851734 EHL851734 ERH851734 FBD851734 FKZ851734 FUV851734 GER851734 GON851734 GYJ851734 HIF851734 HSB851734 IBX851734 ILT851734 IVP851734 JFL851734 JPH851734 JZD851734 KIZ851734 KSV851734 LCR851734 LMN851734 LWJ851734 MGF851734 MQB851734 MZX851734 NJT851734 NTP851734 ODL851734 ONH851734 OXD851734 PGZ851734 PQV851734 QAR851734 QKN851734 QUJ851734 REF851734 ROB851734 RXX851734 SHT851734 SRP851734 TBL851734 TLH851734 TVD851734 UEZ851734 UOV851734 UYR851734 VIN851734 VSJ851734 WCF851734 WMB851734 JL917270 TH917270 ADD917270 AMZ917270 AWV917270 BGR917270 BQN917270 CAJ917270 CKF917270 CUB917270 DDX917270 DNT917270 DXP917270 EHL917270 ERH917270 FBD917270 FKZ917270 FUV917270 GER917270 GON917270 GYJ917270 HIF917270 HSB917270 IBX917270 ILT917270 IVP917270 JFL917270 JPH917270 JZD917270 KIZ917270 KSV917270 LCR917270 LMN917270 LWJ917270 MGF917270 MQB917270 MZX917270 NJT917270 NTP917270 ODL917270 ONH917270 OXD917270 PGZ917270 PQV917270 QAR917270 QKN917270 QUJ917270 REF917270 ROB917270 RXX917270 SHT917270 SRP917270 TBL917270 TLH917270 TVD917270 UEZ917270 UOV917270 UYR917270 VIN917270 VSJ917270 WCF917270 WMB917270 JL982806 TH982806 ADD982806 AMZ982806 AWV982806 BGR982806 BQN982806 CAJ982806 CKF982806 CUB982806 DDX982806 DNT982806 DXP982806 EHL982806 ERH982806 FBD982806 FKZ982806 FUV982806 GER982806 GON982806 GYJ982806 HIF982806 HSB982806 IBX982806 ILT982806 IVP982806 JFL982806 JPH982806 JZD982806 KIZ982806 KSV982806 LCR982806 LMN982806 LWJ982806 MGF982806 MQB982806 MZX982806 NJT982806 NTP982806 ODL982806 ONH982806 OXD982806 PGZ982806 PQV982806 QAR982806 QKN982806 QUJ982806 REF982806 ROB982806 RXX982806 SHT982806 SRP982806 TBL982806 TLH982806 TVD982806 UEZ982806 UOV982806 UYR982806 VIN982806 VSJ982806 WCF982806 WMB982806" xr:uid="{4CFB66D8-7F24-41B5-BB6F-03531370ABAC}">
      <formula1>0</formula1>
      <formula2>300</formula2>
    </dataValidation>
  </dataValidations>
  <pageMargins left="0.4" right="0.4" top="0.5" bottom="0.6" header="0.49" footer="0.4"/>
  <pageSetup paperSize="9" scale="75" firstPageNumber="8" fitToHeight="0" orientation="landscape" useFirstPageNumber="1" horizontalDpi="1200" verticalDpi="1200" r:id="rId1"/>
  <headerFooter>
    <oddFooter>&amp;R&amp;"Browallia New,Regular"&amp;12&amp;P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50F0C-0DE4-4FF2-BC9F-5A4C9DD8D560}">
  <dimension ref="A1:Q29"/>
  <sheetViews>
    <sheetView topLeftCell="A12" zoomScale="96" zoomScaleNormal="96" zoomScaleSheetLayoutView="100" workbookViewId="0">
      <selection activeCell="S23" sqref="S23"/>
    </sheetView>
  </sheetViews>
  <sheetFormatPr defaultColWidth="9.09765625" defaultRowHeight="21" customHeight="1" x14ac:dyDescent="0.65"/>
  <cols>
    <col min="1" max="3" width="1.3984375" style="2" customWidth="1"/>
    <col min="4" max="4" width="50.59765625" style="2" customWidth="1"/>
    <col min="5" max="5" width="12.69921875" style="4" customWidth="1"/>
    <col min="6" max="6" width="1" style="46" customWidth="1"/>
    <col min="7" max="7" width="12.69921875" style="4" customWidth="1"/>
    <col min="8" max="8" width="1" style="46" customWidth="1"/>
    <col min="9" max="9" width="12.69921875" style="4" customWidth="1"/>
    <col min="10" max="10" width="1" style="46" customWidth="1"/>
    <col min="11" max="11" width="12.69921875" style="4" customWidth="1"/>
    <col min="12" max="12" width="1.09765625" style="4" customWidth="1"/>
    <col min="13" max="13" width="18.3984375" style="4" customWidth="1"/>
    <col min="14" max="14" width="1" style="46" customWidth="1"/>
    <col min="15" max="15" width="18.3984375" style="4" customWidth="1"/>
    <col min="16" max="16" width="1" style="2" customWidth="1"/>
    <col min="17" max="17" width="13.69921875" style="2" customWidth="1"/>
    <col min="18" max="16384" width="9.09765625" style="2"/>
  </cols>
  <sheetData>
    <row r="1" spans="1:17" ht="21.75" customHeight="1" x14ac:dyDescent="0.65">
      <c r="A1" s="1" t="s">
        <v>0</v>
      </c>
      <c r="B1" s="1"/>
    </row>
    <row r="2" spans="1:17" s="1" customFormat="1" ht="21.75" customHeight="1" x14ac:dyDescent="0.65">
      <c r="A2" s="7" t="s">
        <v>81</v>
      </c>
      <c r="B2" s="7"/>
      <c r="C2" s="7"/>
      <c r="D2" s="7"/>
      <c r="E2" s="9"/>
      <c r="F2" s="67"/>
      <c r="G2" s="9"/>
      <c r="H2" s="67"/>
      <c r="I2" s="9"/>
      <c r="J2" s="67"/>
      <c r="K2" s="9"/>
      <c r="L2" s="9"/>
      <c r="M2" s="9"/>
      <c r="N2" s="67"/>
      <c r="O2" s="9"/>
    </row>
    <row r="3" spans="1:17" s="1" customFormat="1" ht="21.75" customHeight="1" x14ac:dyDescent="0.65">
      <c r="A3" s="68" t="s">
        <v>119</v>
      </c>
      <c r="B3" s="42"/>
      <c r="C3" s="42"/>
      <c r="D3" s="42"/>
      <c r="E3" s="14"/>
      <c r="F3" s="69"/>
      <c r="G3" s="14"/>
      <c r="H3" s="69"/>
      <c r="I3" s="14"/>
      <c r="J3" s="69"/>
      <c r="K3" s="14"/>
      <c r="L3" s="14"/>
      <c r="M3" s="14"/>
      <c r="N3" s="69"/>
      <c r="O3" s="14"/>
      <c r="P3" s="14"/>
      <c r="Q3" s="14"/>
    </row>
    <row r="4" spans="1:17" ht="21" customHeight="1" x14ac:dyDescent="0.65">
      <c r="E4" s="92"/>
      <c r="F4" s="93"/>
      <c r="G4" s="92"/>
      <c r="H4" s="93"/>
      <c r="I4" s="92"/>
      <c r="J4" s="93"/>
      <c r="K4" s="92"/>
      <c r="L4" s="92"/>
      <c r="M4" s="92"/>
      <c r="Q4" s="4"/>
    </row>
    <row r="5" spans="1:17" ht="21" customHeight="1" x14ac:dyDescent="0.65">
      <c r="E5" s="121" t="s">
        <v>3</v>
      </c>
      <c r="F5" s="121"/>
      <c r="G5" s="121"/>
      <c r="H5" s="121"/>
      <c r="I5" s="121"/>
      <c r="J5" s="121"/>
      <c r="K5" s="121"/>
      <c r="L5" s="121"/>
      <c r="M5" s="121"/>
      <c r="N5" s="121"/>
      <c r="O5" s="121"/>
      <c r="P5" s="121"/>
      <c r="Q5" s="121"/>
    </row>
    <row r="6" spans="1:17" s="94" customFormat="1" ht="17.5" x14ac:dyDescent="0.65">
      <c r="E6" s="95"/>
      <c r="F6" s="95"/>
      <c r="G6" s="95"/>
      <c r="H6" s="95"/>
      <c r="I6" s="125" t="s">
        <v>45</v>
      </c>
      <c r="J6" s="125"/>
      <c r="K6" s="125"/>
      <c r="L6" s="96"/>
      <c r="M6" s="126" t="s">
        <v>49</v>
      </c>
      <c r="N6" s="126"/>
      <c r="O6" s="126"/>
      <c r="P6" s="97"/>
    </row>
    <row r="7" spans="1:17" ht="17.5" x14ac:dyDescent="0.65">
      <c r="E7" s="9" t="s">
        <v>141</v>
      </c>
      <c r="F7" s="9"/>
      <c r="G7" s="9" t="s">
        <v>71</v>
      </c>
      <c r="H7" s="9"/>
      <c r="I7" s="9"/>
      <c r="J7" s="9"/>
      <c r="K7" s="9"/>
      <c r="L7" s="9"/>
      <c r="M7" s="9" t="s">
        <v>142</v>
      </c>
      <c r="N7" s="9"/>
      <c r="O7" s="9" t="s">
        <v>143</v>
      </c>
      <c r="P7" s="9"/>
      <c r="Q7" s="9"/>
    </row>
    <row r="8" spans="1:17" ht="17.5" x14ac:dyDescent="0.65">
      <c r="E8" s="9" t="s">
        <v>145</v>
      </c>
      <c r="F8" s="9"/>
      <c r="G8" s="9" t="s">
        <v>146</v>
      </c>
      <c r="H8" s="9"/>
      <c r="I8" s="9" t="s">
        <v>72</v>
      </c>
      <c r="J8" s="9"/>
      <c r="K8" s="9"/>
      <c r="L8" s="9"/>
      <c r="M8" s="9" t="s">
        <v>147</v>
      </c>
      <c r="N8" s="9"/>
      <c r="O8" s="9" t="s">
        <v>147</v>
      </c>
      <c r="P8" s="9"/>
      <c r="Q8" s="9" t="s">
        <v>74</v>
      </c>
    </row>
    <row r="9" spans="1:17" ht="17.5" x14ac:dyDescent="0.65">
      <c r="E9" s="9" t="s">
        <v>75</v>
      </c>
      <c r="F9" s="9"/>
      <c r="G9" s="9" t="s">
        <v>149</v>
      </c>
      <c r="H9" s="9"/>
      <c r="I9" s="9" t="s">
        <v>76</v>
      </c>
      <c r="J9" s="9"/>
      <c r="K9" s="9" t="s">
        <v>48</v>
      </c>
      <c r="L9" s="9"/>
      <c r="M9" s="9" t="s">
        <v>77</v>
      </c>
      <c r="N9" s="9"/>
      <c r="O9" s="9" t="s">
        <v>77</v>
      </c>
      <c r="P9" s="9"/>
      <c r="Q9" s="9" t="s">
        <v>79</v>
      </c>
    </row>
    <row r="10" spans="1:17" ht="17.5" x14ac:dyDescent="0.65">
      <c r="E10" s="98" t="s">
        <v>11</v>
      </c>
      <c r="F10" s="99"/>
      <c r="G10" s="98" t="s">
        <v>11</v>
      </c>
      <c r="H10" s="99"/>
      <c r="I10" s="98" t="s">
        <v>11</v>
      </c>
      <c r="J10" s="52"/>
      <c r="K10" s="98" t="s">
        <v>11</v>
      </c>
      <c r="L10" s="52"/>
      <c r="M10" s="98" t="s">
        <v>11</v>
      </c>
      <c r="N10" s="99"/>
      <c r="O10" s="98" t="s">
        <v>11</v>
      </c>
      <c r="P10" s="52"/>
      <c r="Q10" s="98" t="s">
        <v>11</v>
      </c>
    </row>
    <row r="11" spans="1:17" ht="6" customHeight="1" x14ac:dyDescent="0.65">
      <c r="A11" s="7"/>
      <c r="E11" s="100"/>
      <c r="F11" s="101"/>
      <c r="G11" s="100"/>
      <c r="H11" s="101"/>
      <c r="I11" s="100"/>
      <c r="J11" s="101"/>
      <c r="K11" s="100"/>
      <c r="L11" s="100"/>
      <c r="M11" s="100"/>
      <c r="N11" s="101"/>
      <c r="O11" s="100"/>
      <c r="P11" s="46"/>
      <c r="Q11" s="46"/>
    </row>
    <row r="12" spans="1:17" ht="21" customHeight="1" x14ac:dyDescent="0.65">
      <c r="A12" s="7" t="s">
        <v>80</v>
      </c>
      <c r="E12" s="4">
        <v>389267</v>
      </c>
      <c r="G12" s="4">
        <v>10066331</v>
      </c>
      <c r="I12" s="4">
        <v>50000</v>
      </c>
      <c r="K12" s="4">
        <v>1784968</v>
      </c>
      <c r="M12" s="4">
        <v>-240</v>
      </c>
      <c r="O12" s="4">
        <v>-4223</v>
      </c>
      <c r="P12" s="46"/>
      <c r="Q12" s="4">
        <f>SUM(E12:P12)</f>
        <v>12286103</v>
      </c>
    </row>
    <row r="13" spans="1:17" ht="21" customHeight="1" x14ac:dyDescent="0.65">
      <c r="A13" s="2" t="s">
        <v>178</v>
      </c>
      <c r="E13" s="4">
        <v>0</v>
      </c>
      <c r="G13" s="4">
        <v>0</v>
      </c>
      <c r="I13" s="4">
        <v>0</v>
      </c>
      <c r="K13" s="4">
        <v>-650075</v>
      </c>
      <c r="M13" s="4">
        <v>0</v>
      </c>
      <c r="O13" s="4">
        <v>0</v>
      </c>
      <c r="P13" s="46"/>
      <c r="Q13" s="4">
        <f>SUM(E13:P13)</f>
        <v>-650075</v>
      </c>
    </row>
    <row r="14" spans="1:17" ht="21" customHeight="1" x14ac:dyDescent="0.65">
      <c r="A14" s="2" t="s">
        <v>100</v>
      </c>
      <c r="E14" s="92">
        <v>0</v>
      </c>
      <c r="F14" s="93"/>
      <c r="G14" s="92">
        <v>0</v>
      </c>
      <c r="H14" s="93"/>
      <c r="I14" s="92">
        <v>0</v>
      </c>
      <c r="J14" s="93"/>
      <c r="K14" s="92">
        <v>609413</v>
      </c>
      <c r="L14" s="92"/>
      <c r="M14" s="92">
        <v>0</v>
      </c>
      <c r="O14" s="92">
        <v>0</v>
      </c>
      <c r="P14" s="46"/>
      <c r="Q14" s="4">
        <f>SUM(E14:P14)</f>
        <v>609413</v>
      </c>
    </row>
    <row r="15" spans="1:17" ht="21" customHeight="1" x14ac:dyDescent="0.65">
      <c r="A15" s="2" t="s">
        <v>153</v>
      </c>
      <c r="E15" s="92"/>
      <c r="F15" s="93"/>
      <c r="G15" s="92"/>
      <c r="H15" s="93"/>
      <c r="I15" s="92"/>
      <c r="J15" s="93"/>
      <c r="K15" s="92"/>
      <c r="L15" s="92"/>
      <c r="M15" s="92"/>
      <c r="O15" s="92"/>
      <c r="P15" s="46"/>
      <c r="Q15" s="4"/>
    </row>
    <row r="16" spans="1:17" ht="21" customHeight="1" x14ac:dyDescent="0.65">
      <c r="A16" s="7"/>
      <c r="B16" s="2" t="s">
        <v>154</v>
      </c>
      <c r="E16" s="102">
        <v>0</v>
      </c>
      <c r="F16" s="93"/>
      <c r="G16" s="102">
        <v>0</v>
      </c>
      <c r="H16" s="93"/>
      <c r="I16" s="102">
        <v>0</v>
      </c>
      <c r="J16" s="93"/>
      <c r="K16" s="102">
        <v>0</v>
      </c>
      <c r="L16" s="92"/>
      <c r="M16" s="102">
        <v>62</v>
      </c>
      <c r="O16" s="102">
        <v>-3066</v>
      </c>
      <c r="P16" s="46"/>
      <c r="Q16" s="37">
        <f>SUM(E16:P16)</f>
        <v>-3004</v>
      </c>
    </row>
    <row r="17" spans="1:17" ht="6" customHeight="1" x14ac:dyDescent="0.65">
      <c r="A17" s="1"/>
      <c r="E17" s="92"/>
      <c r="F17" s="93"/>
      <c r="G17" s="92"/>
      <c r="H17" s="93"/>
      <c r="I17" s="92"/>
      <c r="J17" s="93"/>
      <c r="K17" s="92"/>
      <c r="L17" s="92"/>
      <c r="P17" s="46"/>
      <c r="Q17" s="46"/>
    </row>
    <row r="18" spans="1:17" ht="21" customHeight="1" thickBot="1" x14ac:dyDescent="0.7">
      <c r="A18" s="7" t="s">
        <v>117</v>
      </c>
      <c r="E18" s="40">
        <f>SUM(E12:E16)</f>
        <v>389267</v>
      </c>
      <c r="F18" s="4"/>
      <c r="G18" s="40">
        <f>SUM(G12:G16)</f>
        <v>10066331</v>
      </c>
      <c r="H18" s="4"/>
      <c r="I18" s="40">
        <f>SUM(I12:I16)</f>
        <v>50000</v>
      </c>
      <c r="J18" s="4"/>
      <c r="K18" s="40">
        <f>SUM(K12:K16)</f>
        <v>1744306</v>
      </c>
      <c r="M18" s="40">
        <f>SUM(M12:M16)</f>
        <v>-178</v>
      </c>
      <c r="N18" s="4"/>
      <c r="O18" s="40">
        <f>SUM(O12:O16)</f>
        <v>-7289</v>
      </c>
      <c r="P18" s="46"/>
      <c r="Q18" s="40">
        <f>SUM(E18:P18)</f>
        <v>12242437</v>
      </c>
    </row>
    <row r="19" spans="1:17" ht="20.149999999999999" customHeight="1" thickTop="1" x14ac:dyDescent="0.65">
      <c r="A19" s="7"/>
      <c r="F19" s="4"/>
      <c r="H19" s="4"/>
      <c r="J19" s="4"/>
      <c r="N19" s="4"/>
      <c r="P19" s="46"/>
      <c r="Q19" s="4"/>
    </row>
    <row r="20" spans="1:17" ht="21" customHeight="1" x14ac:dyDescent="0.65">
      <c r="A20" s="7" t="s">
        <v>121</v>
      </c>
      <c r="E20" s="4">
        <v>389267</v>
      </c>
      <c r="G20" s="4">
        <v>10066331</v>
      </c>
      <c r="I20" s="4">
        <v>50000</v>
      </c>
      <c r="K20" s="4">
        <v>1800656</v>
      </c>
      <c r="M20" s="4">
        <v>446</v>
      </c>
      <c r="O20" s="4">
        <v>-7557</v>
      </c>
      <c r="P20" s="46"/>
      <c r="Q20" s="4">
        <f>SUM(E20:P20)</f>
        <v>12299143</v>
      </c>
    </row>
    <row r="21" spans="1:17" ht="21" customHeight="1" x14ac:dyDescent="0.65">
      <c r="A21" s="2" t="s">
        <v>178</v>
      </c>
      <c r="E21" s="4">
        <v>0</v>
      </c>
      <c r="G21" s="4">
        <v>0</v>
      </c>
      <c r="I21" s="4">
        <v>0</v>
      </c>
      <c r="K21" s="4">
        <v>-650075</v>
      </c>
      <c r="M21" s="4">
        <v>0</v>
      </c>
      <c r="O21" s="4">
        <v>0</v>
      </c>
      <c r="P21" s="46"/>
      <c r="Q21" s="4">
        <f>SUM(E21:P21)</f>
        <v>-650075</v>
      </c>
    </row>
    <row r="22" spans="1:17" ht="21" customHeight="1" x14ac:dyDescent="0.65">
      <c r="A22" s="2" t="s">
        <v>100</v>
      </c>
      <c r="E22" s="92">
        <v>0</v>
      </c>
      <c r="F22" s="93"/>
      <c r="G22" s="92">
        <v>0</v>
      </c>
      <c r="H22" s="93"/>
      <c r="I22" s="92">
        <v>0</v>
      </c>
      <c r="J22" s="93"/>
      <c r="K22" s="92">
        <v>590226</v>
      </c>
      <c r="L22" s="92"/>
      <c r="M22" s="92">
        <v>0</v>
      </c>
      <c r="O22" s="92">
        <v>0</v>
      </c>
      <c r="P22" s="46"/>
      <c r="Q22" s="4">
        <f>SUM(E22:P22)</f>
        <v>590226</v>
      </c>
    </row>
    <row r="23" spans="1:17" ht="21" customHeight="1" x14ac:dyDescent="0.65">
      <c r="A23" s="2" t="s">
        <v>153</v>
      </c>
      <c r="E23" s="92"/>
      <c r="F23" s="93"/>
      <c r="G23" s="92"/>
      <c r="H23" s="93"/>
      <c r="I23" s="92"/>
      <c r="J23" s="93"/>
      <c r="K23" s="92"/>
      <c r="L23" s="92"/>
      <c r="M23" s="92"/>
      <c r="O23" s="92"/>
      <c r="P23" s="46"/>
      <c r="Q23" s="4"/>
    </row>
    <row r="24" spans="1:17" ht="21" customHeight="1" x14ac:dyDescent="0.65">
      <c r="B24" s="2" t="s">
        <v>154</v>
      </c>
      <c r="E24" s="102">
        <v>0</v>
      </c>
      <c r="F24" s="93"/>
      <c r="G24" s="102">
        <v>0</v>
      </c>
      <c r="H24" s="93"/>
      <c r="I24" s="102">
        <v>0</v>
      </c>
      <c r="J24" s="93"/>
      <c r="K24" s="102">
        <v>0</v>
      </c>
      <c r="L24" s="92"/>
      <c r="M24" s="102">
        <v>-436</v>
      </c>
      <c r="O24" s="102">
        <v>317</v>
      </c>
      <c r="P24" s="46"/>
      <c r="Q24" s="37">
        <f>SUM(E24:P24)</f>
        <v>-119</v>
      </c>
    </row>
    <row r="25" spans="1:17" ht="6" customHeight="1" x14ac:dyDescent="0.65">
      <c r="A25" s="1"/>
      <c r="E25" s="92"/>
      <c r="F25" s="93"/>
      <c r="G25" s="92"/>
      <c r="H25" s="93"/>
      <c r="I25" s="92"/>
      <c r="J25" s="93"/>
      <c r="K25" s="92"/>
      <c r="L25" s="92"/>
      <c r="P25" s="46"/>
      <c r="Q25" s="46"/>
    </row>
    <row r="26" spans="1:17" ht="21" customHeight="1" thickBot="1" x14ac:dyDescent="0.7">
      <c r="A26" s="7" t="s">
        <v>122</v>
      </c>
      <c r="E26" s="40">
        <f>SUM(E20:E24)</f>
        <v>389267</v>
      </c>
      <c r="F26" s="4"/>
      <c r="G26" s="40">
        <f>SUM(G20:G24)</f>
        <v>10066331</v>
      </c>
      <c r="H26" s="4"/>
      <c r="I26" s="40">
        <f>SUM(I20:I24)</f>
        <v>50000</v>
      </c>
      <c r="J26" s="4"/>
      <c r="K26" s="40">
        <f>SUM(K20:K24)</f>
        <v>1740807</v>
      </c>
      <c r="M26" s="40">
        <f>SUM(M20:M24)</f>
        <v>10</v>
      </c>
      <c r="N26" s="4"/>
      <c r="O26" s="40">
        <f>SUM(O20:O24)</f>
        <v>-7240</v>
      </c>
      <c r="P26" s="46"/>
      <c r="Q26" s="40">
        <f>SUM(E26:P26)</f>
        <v>12239175</v>
      </c>
    </row>
    <row r="27" spans="1:17" ht="25" customHeight="1" thickTop="1" x14ac:dyDescent="0.65"/>
    <row r="28" spans="1:17" ht="20.25" customHeight="1" x14ac:dyDescent="0.65"/>
    <row r="29" spans="1:17" ht="21" customHeight="1" x14ac:dyDescent="0.65">
      <c r="A29" s="17" t="s">
        <v>26</v>
      </c>
      <c r="B29" s="17"/>
      <c r="C29" s="17"/>
      <c r="D29" s="17"/>
      <c r="E29" s="37"/>
      <c r="F29" s="91"/>
      <c r="G29" s="37"/>
      <c r="H29" s="91"/>
      <c r="I29" s="37"/>
      <c r="J29" s="91"/>
      <c r="K29" s="37"/>
      <c r="L29" s="37"/>
      <c r="M29" s="37"/>
      <c r="N29" s="91"/>
      <c r="O29" s="37"/>
      <c r="P29" s="17"/>
      <c r="Q29" s="17"/>
    </row>
  </sheetData>
  <mergeCells count="3">
    <mergeCell ref="E5:Q5"/>
    <mergeCell ref="I6:K6"/>
    <mergeCell ref="M6:O6"/>
  </mergeCells>
  <dataValidations disablePrompts="1" count="1">
    <dataValidation type="textLength" errorStyle="information" allowBlank="1" showInputMessage="1" showErrorMessage="1" error="XLBVal:5=238456_x000d__x000a_" sqref="AK65359 KG65359 UC65359 ADY65359 ANU65359 AXQ65359 BHM65359 BRI65359 CBE65359 CLA65359 CUW65359 DES65359 DOO65359 DYK65359 EIG65359 ESC65359 FBY65359 FLU65359 FVQ65359 GFM65359 GPI65359 GZE65359 HJA65359 HSW65359 ICS65359 IMO65359 IWK65359 JGG65359 JQC65359 JZY65359 KJU65359 KTQ65359 LDM65359 LNI65359 LXE65359 MHA65359 MQW65359 NAS65359 NKO65359 NUK65359 OEG65359 OOC65359 OXY65359 PHU65359 PRQ65359 QBM65359 QLI65359 QVE65359 RFA65359 ROW65359 RYS65359 SIO65359 SSK65359 TCG65359 TMC65359 TVY65359 UFU65359 UPQ65359 UZM65359 VJI65359 VTE65359 WDA65359 WMW65359 AK130895 KG130895 UC130895 ADY130895 ANU130895 AXQ130895 BHM130895 BRI130895 CBE130895 CLA130895 CUW130895 DES130895 DOO130895 DYK130895 EIG130895 ESC130895 FBY130895 FLU130895 FVQ130895 GFM130895 GPI130895 GZE130895 HJA130895 HSW130895 ICS130895 IMO130895 IWK130895 JGG130895 JQC130895 JZY130895 KJU130895 KTQ130895 LDM130895 LNI130895 LXE130895 MHA130895 MQW130895 NAS130895 NKO130895 NUK130895 OEG130895 OOC130895 OXY130895 PHU130895 PRQ130895 QBM130895 QLI130895 QVE130895 RFA130895 ROW130895 RYS130895 SIO130895 SSK130895 TCG130895 TMC130895 TVY130895 UFU130895 UPQ130895 UZM130895 VJI130895 VTE130895 WDA130895 WMW130895 AK196431 KG196431 UC196431 ADY196431 ANU196431 AXQ196431 BHM196431 BRI196431 CBE196431 CLA196431 CUW196431 DES196431 DOO196431 DYK196431 EIG196431 ESC196431 FBY196431 FLU196431 FVQ196431 GFM196431 GPI196431 GZE196431 HJA196431 HSW196431 ICS196431 IMO196431 IWK196431 JGG196431 JQC196431 JZY196431 KJU196431 KTQ196431 LDM196431 LNI196431 LXE196431 MHA196431 MQW196431 NAS196431 NKO196431 NUK196431 OEG196431 OOC196431 OXY196431 PHU196431 PRQ196431 QBM196431 QLI196431 QVE196431 RFA196431 ROW196431 RYS196431 SIO196431 SSK196431 TCG196431 TMC196431 TVY196431 UFU196431 UPQ196431 UZM196431 VJI196431 VTE196431 WDA196431 WMW196431 AK261967 KG261967 UC261967 ADY261967 ANU261967 AXQ261967 BHM261967 BRI261967 CBE261967 CLA261967 CUW261967 DES261967 DOO261967 DYK261967 EIG261967 ESC261967 FBY261967 FLU261967 FVQ261967 GFM261967 GPI261967 GZE261967 HJA261967 HSW261967 ICS261967 IMO261967 IWK261967 JGG261967 JQC261967 JZY261967 KJU261967 KTQ261967 LDM261967 LNI261967 LXE261967 MHA261967 MQW261967 NAS261967 NKO261967 NUK261967 OEG261967 OOC261967 OXY261967 PHU261967 PRQ261967 QBM261967 QLI261967 QVE261967 RFA261967 ROW261967 RYS261967 SIO261967 SSK261967 TCG261967 TMC261967 TVY261967 UFU261967 UPQ261967 UZM261967 VJI261967 VTE261967 WDA261967 WMW261967 AK327503 KG327503 UC327503 ADY327503 ANU327503 AXQ327503 BHM327503 BRI327503 CBE327503 CLA327503 CUW327503 DES327503 DOO327503 DYK327503 EIG327503 ESC327503 FBY327503 FLU327503 FVQ327503 GFM327503 GPI327503 GZE327503 HJA327503 HSW327503 ICS327503 IMO327503 IWK327503 JGG327503 JQC327503 JZY327503 KJU327503 KTQ327503 LDM327503 LNI327503 LXE327503 MHA327503 MQW327503 NAS327503 NKO327503 NUK327503 OEG327503 OOC327503 OXY327503 PHU327503 PRQ327503 QBM327503 QLI327503 QVE327503 RFA327503 ROW327503 RYS327503 SIO327503 SSK327503 TCG327503 TMC327503 TVY327503 UFU327503 UPQ327503 UZM327503 VJI327503 VTE327503 WDA327503 WMW327503 AK393039 KG393039 UC393039 ADY393039 ANU393039 AXQ393039 BHM393039 BRI393039 CBE393039 CLA393039 CUW393039 DES393039 DOO393039 DYK393039 EIG393039 ESC393039 FBY393039 FLU393039 FVQ393039 GFM393039 GPI393039 GZE393039 HJA393039 HSW393039 ICS393039 IMO393039 IWK393039 JGG393039 JQC393039 JZY393039 KJU393039 KTQ393039 LDM393039 LNI393039 LXE393039 MHA393039 MQW393039 NAS393039 NKO393039 NUK393039 OEG393039 OOC393039 OXY393039 PHU393039 PRQ393039 QBM393039 QLI393039 QVE393039 RFA393039 ROW393039 RYS393039 SIO393039 SSK393039 TCG393039 TMC393039 TVY393039 UFU393039 UPQ393039 UZM393039 VJI393039 VTE393039 WDA393039 WMW393039 AK458575 KG458575 UC458575 ADY458575 ANU458575 AXQ458575 BHM458575 BRI458575 CBE458575 CLA458575 CUW458575 DES458575 DOO458575 DYK458575 EIG458575 ESC458575 FBY458575 FLU458575 FVQ458575 GFM458575 GPI458575 GZE458575 HJA458575 HSW458575 ICS458575 IMO458575 IWK458575 JGG458575 JQC458575 JZY458575 KJU458575 KTQ458575 LDM458575 LNI458575 LXE458575 MHA458575 MQW458575 NAS458575 NKO458575 NUK458575 OEG458575 OOC458575 OXY458575 PHU458575 PRQ458575 QBM458575 QLI458575 QVE458575 RFA458575 ROW458575 RYS458575 SIO458575 SSK458575 TCG458575 TMC458575 TVY458575 UFU458575 UPQ458575 UZM458575 VJI458575 VTE458575 WDA458575 WMW458575 AK524111 KG524111 UC524111 ADY524111 ANU524111 AXQ524111 BHM524111 BRI524111 CBE524111 CLA524111 CUW524111 DES524111 DOO524111 DYK524111 EIG524111 ESC524111 FBY524111 FLU524111 FVQ524111 GFM524111 GPI524111 GZE524111 HJA524111 HSW524111 ICS524111 IMO524111 IWK524111 JGG524111 JQC524111 JZY524111 KJU524111 KTQ524111 LDM524111 LNI524111 LXE524111 MHA524111 MQW524111 NAS524111 NKO524111 NUK524111 OEG524111 OOC524111 OXY524111 PHU524111 PRQ524111 QBM524111 QLI524111 QVE524111 RFA524111 ROW524111 RYS524111 SIO524111 SSK524111 TCG524111 TMC524111 TVY524111 UFU524111 UPQ524111 UZM524111 VJI524111 VTE524111 WDA524111 WMW524111 AK589647 KG589647 UC589647 ADY589647 ANU589647 AXQ589647 BHM589647 BRI589647 CBE589647 CLA589647 CUW589647 DES589647 DOO589647 DYK589647 EIG589647 ESC589647 FBY589647 FLU589647 FVQ589647 GFM589647 GPI589647 GZE589647 HJA589647 HSW589647 ICS589647 IMO589647 IWK589647 JGG589647 JQC589647 JZY589647 KJU589647 KTQ589647 LDM589647 LNI589647 LXE589647 MHA589647 MQW589647 NAS589647 NKO589647 NUK589647 OEG589647 OOC589647 OXY589647 PHU589647 PRQ589647 QBM589647 QLI589647 QVE589647 RFA589647 ROW589647 RYS589647 SIO589647 SSK589647 TCG589647 TMC589647 TVY589647 UFU589647 UPQ589647 UZM589647 VJI589647 VTE589647 WDA589647 WMW589647 AK655183 KG655183 UC655183 ADY655183 ANU655183 AXQ655183 BHM655183 BRI655183 CBE655183 CLA655183 CUW655183 DES655183 DOO655183 DYK655183 EIG655183 ESC655183 FBY655183 FLU655183 FVQ655183 GFM655183 GPI655183 GZE655183 HJA655183 HSW655183 ICS655183 IMO655183 IWK655183 JGG655183 JQC655183 JZY655183 KJU655183 KTQ655183 LDM655183 LNI655183 LXE655183 MHA655183 MQW655183 NAS655183 NKO655183 NUK655183 OEG655183 OOC655183 OXY655183 PHU655183 PRQ655183 QBM655183 QLI655183 QVE655183 RFA655183 ROW655183 RYS655183 SIO655183 SSK655183 TCG655183 TMC655183 TVY655183 UFU655183 UPQ655183 UZM655183 VJI655183 VTE655183 WDA655183 WMW655183 AK720719 KG720719 UC720719 ADY720719 ANU720719 AXQ720719 BHM720719 BRI720719 CBE720719 CLA720719 CUW720719 DES720719 DOO720719 DYK720719 EIG720719 ESC720719 FBY720719 FLU720719 FVQ720719 GFM720719 GPI720719 GZE720719 HJA720719 HSW720719 ICS720719 IMO720719 IWK720719 JGG720719 JQC720719 JZY720719 KJU720719 KTQ720719 LDM720719 LNI720719 LXE720719 MHA720719 MQW720719 NAS720719 NKO720719 NUK720719 OEG720719 OOC720719 OXY720719 PHU720719 PRQ720719 QBM720719 QLI720719 QVE720719 RFA720719 ROW720719 RYS720719 SIO720719 SSK720719 TCG720719 TMC720719 TVY720719 UFU720719 UPQ720719 UZM720719 VJI720719 VTE720719 WDA720719 WMW720719 AK786255 KG786255 UC786255 ADY786255 ANU786255 AXQ786255 BHM786255 BRI786255 CBE786255 CLA786255 CUW786255 DES786255 DOO786255 DYK786255 EIG786255 ESC786255 FBY786255 FLU786255 FVQ786255 GFM786255 GPI786255 GZE786255 HJA786255 HSW786255 ICS786255 IMO786255 IWK786255 JGG786255 JQC786255 JZY786255 KJU786255 KTQ786255 LDM786255 LNI786255 LXE786255 MHA786255 MQW786255 NAS786255 NKO786255 NUK786255 OEG786255 OOC786255 OXY786255 PHU786255 PRQ786255 QBM786255 QLI786255 QVE786255 RFA786255 ROW786255 RYS786255 SIO786255 SSK786255 TCG786255 TMC786255 TVY786255 UFU786255 UPQ786255 UZM786255 VJI786255 VTE786255 WDA786255 WMW786255 AK851791 KG851791 UC851791 ADY851791 ANU851791 AXQ851791 BHM851791 BRI851791 CBE851791 CLA851791 CUW851791 DES851791 DOO851791 DYK851791 EIG851791 ESC851791 FBY851791 FLU851791 FVQ851791 GFM851791 GPI851791 GZE851791 HJA851791 HSW851791 ICS851791 IMO851791 IWK851791 JGG851791 JQC851791 JZY851791 KJU851791 KTQ851791 LDM851791 LNI851791 LXE851791 MHA851791 MQW851791 NAS851791 NKO851791 NUK851791 OEG851791 OOC851791 OXY851791 PHU851791 PRQ851791 QBM851791 QLI851791 QVE851791 RFA851791 ROW851791 RYS851791 SIO851791 SSK851791 TCG851791 TMC851791 TVY851791 UFU851791 UPQ851791 UZM851791 VJI851791 VTE851791 WDA851791 WMW851791 AK917327 KG917327 UC917327 ADY917327 ANU917327 AXQ917327 BHM917327 BRI917327 CBE917327 CLA917327 CUW917327 DES917327 DOO917327 DYK917327 EIG917327 ESC917327 FBY917327 FLU917327 FVQ917327 GFM917327 GPI917327 GZE917327 HJA917327 HSW917327 ICS917327 IMO917327 IWK917327 JGG917327 JQC917327 JZY917327 KJU917327 KTQ917327 LDM917327 LNI917327 LXE917327 MHA917327 MQW917327 NAS917327 NKO917327 NUK917327 OEG917327 OOC917327 OXY917327 PHU917327 PRQ917327 QBM917327 QLI917327 QVE917327 RFA917327 ROW917327 RYS917327 SIO917327 SSK917327 TCG917327 TMC917327 TVY917327 UFU917327 UPQ917327 UZM917327 VJI917327 VTE917327 WDA917327 WMW917327 AK982863 KG982863 UC982863 ADY982863 ANU982863 AXQ982863 BHM982863 BRI982863 CBE982863 CLA982863 CUW982863 DES982863 DOO982863 DYK982863 EIG982863 ESC982863 FBY982863 FLU982863 FVQ982863 GFM982863 GPI982863 GZE982863 HJA982863 HSW982863 ICS982863 IMO982863 IWK982863 JGG982863 JQC982863 JZY982863 KJU982863 KTQ982863 LDM982863 LNI982863 LXE982863 MHA982863 MQW982863 NAS982863 NKO982863 NUK982863 OEG982863 OOC982863 OXY982863 PHU982863 PRQ982863 QBM982863 QLI982863 QVE982863 RFA982863 ROW982863 RYS982863 SIO982863 SSK982863 TCG982863 TMC982863 TVY982863 UFU982863 UPQ982863 UZM982863 VJI982863 VTE982863 WDA982863 WMW982863" xr:uid="{F641C792-4119-4CFE-B7D7-924F5EEBB794}">
      <formula1>0</formula1>
      <formula2>300</formula2>
    </dataValidation>
  </dataValidations>
  <pageMargins left="0.5" right="0.5" top="0.5" bottom="0.6" header="0.49" footer="0.4"/>
  <pageSetup paperSize="9" scale="95" firstPageNumber="9" fitToHeight="2" orientation="landscape" useFirstPageNumber="1" horizontalDpi="1200" verticalDpi="1200" r:id="rId1"/>
  <headerFooter>
    <oddFooter>&amp;R&amp;"Browallia New,Regular"&amp;12&amp;P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BB4CF-0324-4895-8AC3-8DE1AF0C22EA}">
  <dimension ref="A1:L57"/>
  <sheetViews>
    <sheetView tabSelected="1" zoomScaleNormal="100" zoomScaleSheetLayoutView="115" workbookViewId="0">
      <selection activeCell="Q2" sqref="Q2"/>
    </sheetView>
  </sheetViews>
  <sheetFormatPr defaultColWidth="9.09765625" defaultRowHeight="21.75" customHeight="1" x14ac:dyDescent="0.65"/>
  <cols>
    <col min="1" max="2" width="1.3984375" style="2" customWidth="1"/>
    <col min="3" max="3" width="55" style="2" customWidth="1"/>
    <col min="4" max="4" width="8.296875" style="3" customWidth="1"/>
    <col min="5" max="5" width="0.8984375" style="2" customWidth="1"/>
    <col min="6" max="6" width="11.69921875" style="46" customWidth="1"/>
    <col min="7" max="7" width="0.8984375" style="46" customWidth="1"/>
    <col min="8" max="8" width="11.69921875" style="46" customWidth="1"/>
    <col min="9" max="9" width="0.8984375" style="2" customWidth="1"/>
    <col min="10" max="10" width="11.69921875" style="39" customWidth="1"/>
    <col min="11" max="11" width="0.8984375" style="2" customWidth="1"/>
    <col min="12" max="12" width="11.69921875" style="39" customWidth="1"/>
    <col min="13" max="16384" width="9.09765625" style="2"/>
  </cols>
  <sheetData>
    <row r="1" spans="1:12" ht="20.149999999999999" customHeight="1" x14ac:dyDescent="0.65">
      <c r="A1" s="1" t="s">
        <v>0</v>
      </c>
      <c r="B1" s="1"/>
      <c r="E1" s="103"/>
    </row>
    <row r="2" spans="1:12" ht="20.149999999999999" customHeight="1" x14ac:dyDescent="0.65">
      <c r="A2" s="104" t="s">
        <v>82</v>
      </c>
      <c r="B2" s="105"/>
      <c r="C2" s="105"/>
      <c r="D2" s="106"/>
    </row>
    <row r="3" spans="1:12" ht="20.149999999999999" customHeight="1" x14ac:dyDescent="0.65">
      <c r="A3" s="68" t="s">
        <v>119</v>
      </c>
      <c r="B3" s="107"/>
      <c r="C3" s="107"/>
      <c r="D3" s="108"/>
      <c r="E3" s="17"/>
      <c r="F3" s="91"/>
      <c r="G3" s="91"/>
      <c r="H3" s="91"/>
      <c r="I3" s="17"/>
      <c r="J3" s="109"/>
      <c r="K3" s="17"/>
      <c r="L3" s="109"/>
    </row>
    <row r="4" spans="1:12" ht="11.25" customHeight="1" x14ac:dyDescent="0.65">
      <c r="A4" s="104"/>
      <c r="B4" s="105"/>
      <c r="C4" s="105"/>
      <c r="D4" s="106"/>
    </row>
    <row r="5" spans="1:12" ht="18.649999999999999" customHeight="1" x14ac:dyDescent="0.65">
      <c r="A5" s="104"/>
      <c r="B5" s="105"/>
      <c r="C5" s="105"/>
      <c r="D5" s="106"/>
      <c r="F5" s="121" t="s">
        <v>2</v>
      </c>
      <c r="G5" s="121"/>
      <c r="H5" s="121"/>
      <c r="J5" s="121" t="s">
        <v>3</v>
      </c>
      <c r="K5" s="121"/>
      <c r="L5" s="121"/>
    </row>
    <row r="6" spans="1:12" ht="18.649999999999999" customHeight="1" x14ac:dyDescent="0.65">
      <c r="A6" s="104"/>
      <c r="B6" s="105"/>
      <c r="C6" s="105"/>
      <c r="D6" s="106"/>
      <c r="F6" s="22"/>
      <c r="G6" s="22"/>
      <c r="H6" s="9" t="s">
        <v>104</v>
      </c>
      <c r="J6" s="22"/>
      <c r="K6" s="22"/>
      <c r="L6" s="9" t="s">
        <v>104</v>
      </c>
    </row>
    <row r="7" spans="1:12" ht="18.649999999999999" customHeight="1" x14ac:dyDescent="0.65">
      <c r="A7" s="110"/>
      <c r="B7" s="110"/>
      <c r="C7" s="110"/>
      <c r="D7" s="111"/>
      <c r="E7" s="111"/>
      <c r="F7" s="52" t="s">
        <v>8</v>
      </c>
      <c r="G7" s="53"/>
      <c r="H7" s="52" t="s">
        <v>9</v>
      </c>
      <c r="J7" s="52" t="s">
        <v>8</v>
      </c>
      <c r="K7" s="53"/>
      <c r="L7" s="52" t="s">
        <v>9</v>
      </c>
    </row>
    <row r="8" spans="1:12" ht="18.649999999999999" customHeight="1" x14ac:dyDescent="0.65">
      <c r="A8" s="110"/>
      <c r="B8" s="110"/>
      <c r="C8" s="110"/>
      <c r="D8" s="112" t="s">
        <v>10</v>
      </c>
      <c r="E8" s="111"/>
      <c r="F8" s="56" t="s">
        <v>11</v>
      </c>
      <c r="G8" s="57"/>
      <c r="H8" s="56" t="s">
        <v>11</v>
      </c>
      <c r="J8" s="56" t="s">
        <v>11</v>
      </c>
      <c r="K8" s="57"/>
      <c r="L8" s="56" t="s">
        <v>11</v>
      </c>
    </row>
    <row r="9" spans="1:12" ht="18.649999999999999" customHeight="1" x14ac:dyDescent="0.65">
      <c r="A9" s="113" t="s">
        <v>160</v>
      </c>
      <c r="B9" s="114"/>
      <c r="C9" s="113"/>
      <c r="D9" s="115"/>
    </row>
    <row r="10" spans="1:12" ht="18.649999999999999" customHeight="1" x14ac:dyDescent="0.65">
      <c r="B10" s="116" t="s">
        <v>83</v>
      </c>
      <c r="C10" s="116"/>
      <c r="D10" s="115">
        <v>15</v>
      </c>
      <c r="F10" s="46">
        <v>5883651</v>
      </c>
      <c r="H10" s="46">
        <v>5625784</v>
      </c>
      <c r="I10" s="46"/>
      <c r="J10" s="46">
        <v>0</v>
      </c>
      <c r="K10" s="46"/>
      <c r="L10" s="46">
        <v>0</v>
      </c>
    </row>
    <row r="11" spans="1:12" ht="18.649999999999999" customHeight="1" x14ac:dyDescent="0.65">
      <c r="B11" s="116" t="s">
        <v>161</v>
      </c>
      <c r="C11" s="116"/>
      <c r="D11" s="115"/>
      <c r="I11" s="46"/>
      <c r="J11" s="46"/>
      <c r="K11" s="46"/>
      <c r="L11" s="46"/>
    </row>
    <row r="12" spans="1:12" ht="18.649999999999999" customHeight="1" x14ac:dyDescent="0.65">
      <c r="C12" s="116" t="s">
        <v>162</v>
      </c>
      <c r="D12" s="115">
        <v>15</v>
      </c>
      <c r="F12" s="46">
        <v>-867567</v>
      </c>
      <c r="H12" s="46">
        <v>-1071405</v>
      </c>
      <c r="I12" s="46"/>
      <c r="J12" s="46">
        <v>0</v>
      </c>
      <c r="K12" s="46"/>
      <c r="L12" s="46">
        <v>0</v>
      </c>
    </row>
    <row r="13" spans="1:12" ht="18.649999999999999" customHeight="1" x14ac:dyDescent="0.65">
      <c r="B13" s="116" t="s">
        <v>163</v>
      </c>
      <c r="C13" s="116"/>
      <c r="D13" s="115">
        <v>15</v>
      </c>
      <c r="F13" s="46">
        <v>480336</v>
      </c>
      <c r="H13" s="46">
        <v>313448</v>
      </c>
      <c r="I13" s="46"/>
      <c r="J13" s="46">
        <v>0</v>
      </c>
      <c r="K13" s="46"/>
      <c r="L13" s="46">
        <v>0</v>
      </c>
    </row>
    <row r="14" spans="1:12" ht="18.649999999999999" customHeight="1" x14ac:dyDescent="0.65">
      <c r="B14" s="116" t="s">
        <v>109</v>
      </c>
      <c r="C14" s="116"/>
      <c r="D14" s="117"/>
      <c r="F14" s="46">
        <v>60819</v>
      </c>
      <c r="H14" s="46">
        <v>47229</v>
      </c>
      <c r="I14" s="46"/>
      <c r="J14" s="46">
        <v>0</v>
      </c>
      <c r="K14" s="46"/>
      <c r="L14" s="46">
        <v>0</v>
      </c>
    </row>
    <row r="15" spans="1:12" ht="18.649999999999999" customHeight="1" x14ac:dyDescent="0.65">
      <c r="B15" s="116" t="s">
        <v>57</v>
      </c>
      <c r="C15" s="116"/>
      <c r="D15" s="117"/>
      <c r="F15" s="46">
        <v>8800</v>
      </c>
      <c r="H15" s="46">
        <v>-4942</v>
      </c>
      <c r="I15" s="46"/>
      <c r="J15" s="46">
        <v>0</v>
      </c>
      <c r="K15" s="46"/>
      <c r="L15" s="46">
        <v>0</v>
      </c>
    </row>
    <row r="16" spans="1:12" ht="18.649999999999999" customHeight="1" x14ac:dyDescent="0.65">
      <c r="B16" s="116" t="s">
        <v>164</v>
      </c>
      <c r="C16" s="116"/>
      <c r="D16" s="117"/>
      <c r="I16" s="46"/>
      <c r="J16" s="46"/>
      <c r="K16" s="46"/>
      <c r="L16" s="46"/>
    </row>
    <row r="17" spans="1:12" ht="18.649999999999999" customHeight="1" x14ac:dyDescent="0.65">
      <c r="B17" s="116"/>
      <c r="C17" s="116" t="s">
        <v>165</v>
      </c>
      <c r="D17" s="115">
        <v>15</v>
      </c>
      <c r="F17" s="46">
        <v>-3136647</v>
      </c>
      <c r="H17" s="46">
        <v>-3001753</v>
      </c>
      <c r="I17" s="46"/>
      <c r="J17" s="46">
        <v>0</v>
      </c>
      <c r="K17" s="46"/>
      <c r="L17" s="46">
        <v>0</v>
      </c>
    </row>
    <row r="18" spans="1:12" ht="18.649999999999999" customHeight="1" x14ac:dyDescent="0.65">
      <c r="B18" s="116" t="s">
        <v>166</v>
      </c>
      <c r="C18" s="116"/>
      <c r="D18" s="115">
        <v>15</v>
      </c>
      <c r="F18" s="46">
        <v>-1423595</v>
      </c>
      <c r="H18" s="46">
        <v>-1169300</v>
      </c>
      <c r="I18" s="46"/>
      <c r="J18" s="46">
        <v>0</v>
      </c>
      <c r="K18" s="46"/>
      <c r="L18" s="46">
        <v>0</v>
      </c>
    </row>
    <row r="19" spans="1:12" ht="18.649999999999999" customHeight="1" x14ac:dyDescent="0.65">
      <c r="B19" s="110" t="s">
        <v>167</v>
      </c>
      <c r="C19" s="110"/>
      <c r="D19" s="117"/>
      <c r="F19" s="46">
        <v>-34681</v>
      </c>
      <c r="H19" s="46">
        <v>-33408</v>
      </c>
      <c r="I19" s="46"/>
      <c r="J19" s="46">
        <v>0</v>
      </c>
      <c r="K19" s="46"/>
      <c r="L19" s="46">
        <v>0</v>
      </c>
    </row>
    <row r="20" spans="1:12" ht="18.649999999999999" customHeight="1" x14ac:dyDescent="0.65">
      <c r="B20" s="116" t="s">
        <v>133</v>
      </c>
      <c r="C20" s="116"/>
      <c r="D20" s="115"/>
      <c r="F20" s="46">
        <v>-163646</v>
      </c>
      <c r="H20" s="46">
        <v>-193546</v>
      </c>
      <c r="I20" s="46"/>
      <c r="J20" s="46">
        <v>-11832</v>
      </c>
      <c r="K20" s="46"/>
      <c r="L20" s="46">
        <v>-9962</v>
      </c>
    </row>
    <row r="21" spans="1:12" ht="18.649999999999999" customHeight="1" x14ac:dyDescent="0.65">
      <c r="B21" s="2" t="s">
        <v>84</v>
      </c>
      <c r="C21" s="116"/>
      <c r="D21" s="117"/>
      <c r="F21" s="46">
        <v>-21820</v>
      </c>
      <c r="H21" s="46">
        <v>-20933</v>
      </c>
      <c r="I21" s="46"/>
      <c r="J21" s="46">
        <v>0</v>
      </c>
      <c r="K21" s="46"/>
      <c r="L21" s="46">
        <v>0</v>
      </c>
    </row>
    <row r="22" spans="1:12" ht="18.649999999999999" customHeight="1" x14ac:dyDescent="0.65">
      <c r="B22" s="33" t="s">
        <v>168</v>
      </c>
      <c r="C22" s="116"/>
      <c r="F22" s="46">
        <v>-2689780</v>
      </c>
      <c r="H22" s="46">
        <v>-2898664</v>
      </c>
      <c r="I22" s="46"/>
      <c r="J22" s="46">
        <v>0</v>
      </c>
      <c r="K22" s="46"/>
      <c r="L22" s="46">
        <v>0</v>
      </c>
    </row>
    <row r="23" spans="1:12" ht="18.649999999999999" customHeight="1" x14ac:dyDescent="0.65">
      <c r="B23" s="33" t="s">
        <v>169</v>
      </c>
      <c r="C23" s="116"/>
      <c r="D23" s="115"/>
      <c r="F23" s="91">
        <v>2588761</v>
      </c>
      <c r="H23" s="91">
        <v>2929493</v>
      </c>
      <c r="I23" s="46"/>
      <c r="J23" s="91">
        <v>1023761</v>
      </c>
      <c r="K23" s="46"/>
      <c r="L23" s="91">
        <v>1057493</v>
      </c>
    </row>
    <row r="24" spans="1:12" ht="4" customHeight="1" x14ac:dyDescent="0.65">
      <c r="B24" s="33"/>
      <c r="C24" s="116"/>
      <c r="D24" s="115"/>
      <c r="I24" s="46"/>
      <c r="J24" s="46"/>
      <c r="K24" s="46"/>
      <c r="L24" s="46"/>
    </row>
    <row r="25" spans="1:12" ht="18.649999999999999" customHeight="1" x14ac:dyDescent="0.65">
      <c r="A25" s="105" t="s">
        <v>186</v>
      </c>
      <c r="B25" s="105"/>
      <c r="C25" s="105"/>
      <c r="D25" s="117"/>
      <c r="F25" s="91">
        <f>SUM(F10:F23)</f>
        <v>684631</v>
      </c>
      <c r="H25" s="91">
        <f>SUM(H10:H23)</f>
        <v>522003</v>
      </c>
      <c r="I25" s="46"/>
      <c r="J25" s="91">
        <f>SUM(J10:J23)</f>
        <v>1011929</v>
      </c>
      <c r="K25" s="46"/>
      <c r="L25" s="91">
        <f>SUM(L10:L23)</f>
        <v>1047531</v>
      </c>
    </row>
    <row r="26" spans="1:12" ht="4" customHeight="1" x14ac:dyDescent="0.65">
      <c r="A26" s="105"/>
      <c r="B26" s="105"/>
      <c r="C26" s="105"/>
      <c r="D26" s="117"/>
      <c r="F26" s="118"/>
      <c r="H26" s="118"/>
      <c r="I26" s="46"/>
      <c r="J26" s="118"/>
      <c r="K26" s="46"/>
      <c r="L26" s="118"/>
    </row>
    <row r="27" spans="1:12" ht="18.649999999999999" customHeight="1" x14ac:dyDescent="0.65">
      <c r="A27" s="105" t="s">
        <v>170</v>
      </c>
      <c r="B27" s="116"/>
      <c r="C27" s="116"/>
      <c r="D27" s="117"/>
      <c r="I27" s="46"/>
      <c r="J27" s="46"/>
      <c r="K27" s="46"/>
      <c r="L27" s="46"/>
    </row>
    <row r="28" spans="1:12" ht="18.649999999999999" customHeight="1" x14ac:dyDescent="0.65">
      <c r="B28" s="2" t="s">
        <v>85</v>
      </c>
      <c r="C28" s="113"/>
      <c r="D28" s="117"/>
      <c r="F28" s="46">
        <v>95790</v>
      </c>
      <c r="H28" s="46">
        <v>74807</v>
      </c>
      <c r="I28" s="46"/>
      <c r="J28" s="46">
        <v>11100</v>
      </c>
      <c r="K28" s="46"/>
      <c r="L28" s="46">
        <v>10777</v>
      </c>
    </row>
    <row r="29" spans="1:12" ht="18.649999999999999" customHeight="1" x14ac:dyDescent="0.65">
      <c r="B29" s="2" t="s">
        <v>179</v>
      </c>
      <c r="C29" s="113"/>
      <c r="D29" s="117"/>
      <c r="F29" s="46">
        <v>581049</v>
      </c>
      <c r="H29" s="46">
        <v>607461</v>
      </c>
      <c r="I29" s="46"/>
      <c r="J29" s="46">
        <v>581028</v>
      </c>
      <c r="K29" s="46"/>
      <c r="L29" s="46">
        <v>607441</v>
      </c>
    </row>
    <row r="30" spans="1:12" ht="18.649999999999999" customHeight="1" x14ac:dyDescent="0.65">
      <c r="B30" s="116" t="s">
        <v>86</v>
      </c>
      <c r="C30" s="116"/>
      <c r="D30" s="115"/>
      <c r="F30" s="46">
        <v>9250</v>
      </c>
      <c r="H30" s="46">
        <v>349</v>
      </c>
      <c r="I30" s="46"/>
      <c r="J30" s="46">
        <v>9000</v>
      </c>
      <c r="K30" s="46"/>
      <c r="L30" s="46">
        <v>0</v>
      </c>
    </row>
    <row r="31" spans="1:12" ht="18.649999999999999" customHeight="1" x14ac:dyDescent="0.65">
      <c r="B31" s="116" t="s">
        <v>171</v>
      </c>
      <c r="C31" s="116"/>
      <c r="D31" s="115">
        <v>11</v>
      </c>
      <c r="F31" s="46">
        <v>-1032</v>
      </c>
      <c r="H31" s="46">
        <v>-4886</v>
      </c>
      <c r="I31" s="46"/>
      <c r="J31" s="46">
        <v>0</v>
      </c>
      <c r="K31" s="46"/>
      <c r="L31" s="46">
        <v>0</v>
      </c>
    </row>
    <row r="32" spans="1:12" ht="18.649999999999999" customHeight="1" x14ac:dyDescent="0.65">
      <c r="B32" s="33" t="s">
        <v>172</v>
      </c>
      <c r="C32" s="116"/>
      <c r="D32" s="115">
        <v>13</v>
      </c>
      <c r="F32" s="91">
        <v>-19969</v>
      </c>
      <c r="H32" s="91">
        <v>-44865</v>
      </c>
      <c r="I32" s="46"/>
      <c r="J32" s="91">
        <v>0</v>
      </c>
      <c r="K32" s="46"/>
      <c r="L32" s="91">
        <v>0</v>
      </c>
    </row>
    <row r="33" spans="1:12" ht="4" customHeight="1" x14ac:dyDescent="0.65">
      <c r="B33" s="33"/>
      <c r="C33" s="116"/>
      <c r="D33" s="115"/>
      <c r="I33" s="46"/>
      <c r="J33" s="46"/>
      <c r="K33" s="46"/>
      <c r="L33" s="46"/>
    </row>
    <row r="34" spans="1:12" ht="18.649999999999999" customHeight="1" x14ac:dyDescent="0.65">
      <c r="A34" s="105" t="s">
        <v>87</v>
      </c>
      <c r="B34" s="116"/>
      <c r="C34" s="116"/>
      <c r="D34" s="115"/>
      <c r="F34" s="91">
        <f>SUM(F28:F32)</f>
        <v>665088</v>
      </c>
      <c r="H34" s="91">
        <f>SUM(H28:H32)</f>
        <v>632866</v>
      </c>
      <c r="I34" s="46"/>
      <c r="J34" s="91">
        <f>SUM(J28:J32)</f>
        <v>601128</v>
      </c>
      <c r="K34" s="46"/>
      <c r="L34" s="91">
        <f>SUM(L28:L32)</f>
        <v>618218</v>
      </c>
    </row>
    <row r="35" spans="1:12" ht="4" customHeight="1" x14ac:dyDescent="0.65">
      <c r="A35" s="105"/>
      <c r="B35" s="116"/>
      <c r="C35" s="116"/>
      <c r="D35" s="115"/>
      <c r="I35" s="46"/>
      <c r="J35" s="46"/>
      <c r="K35" s="46"/>
      <c r="L35" s="46"/>
    </row>
    <row r="36" spans="1:12" ht="18.649999999999999" customHeight="1" x14ac:dyDescent="0.65">
      <c r="A36" s="105" t="s">
        <v>173</v>
      </c>
      <c r="B36" s="116"/>
      <c r="C36" s="116"/>
      <c r="D36" s="115"/>
      <c r="I36" s="46"/>
      <c r="J36" s="46"/>
      <c r="K36" s="46"/>
      <c r="L36" s="46"/>
    </row>
    <row r="37" spans="1:12" ht="18.649999999999999" customHeight="1" x14ac:dyDescent="0.65">
      <c r="A37" s="105"/>
      <c r="B37" s="116" t="s">
        <v>120</v>
      </c>
      <c r="C37" s="116"/>
      <c r="D37" s="115">
        <v>26</v>
      </c>
      <c r="F37" s="46">
        <v>-650075</v>
      </c>
      <c r="H37" s="46">
        <v>-650075</v>
      </c>
      <c r="I37" s="46"/>
      <c r="J37" s="46">
        <v>-650075</v>
      </c>
      <c r="K37" s="46"/>
      <c r="L37" s="46">
        <v>-650075</v>
      </c>
    </row>
    <row r="38" spans="1:12" ht="18.649999999999999" customHeight="1" x14ac:dyDescent="0.65">
      <c r="A38" s="116"/>
      <c r="B38" s="116" t="s">
        <v>88</v>
      </c>
      <c r="C38" s="116"/>
      <c r="D38" s="115"/>
      <c r="F38" s="46">
        <v>-20696</v>
      </c>
      <c r="H38" s="46">
        <v>-20000</v>
      </c>
      <c r="I38" s="46"/>
      <c r="J38" s="46">
        <v>0</v>
      </c>
      <c r="K38" s="46"/>
      <c r="L38" s="46">
        <v>0</v>
      </c>
    </row>
    <row r="39" spans="1:12" ht="18.649999999999999" customHeight="1" x14ac:dyDescent="0.65">
      <c r="B39" s="116" t="s">
        <v>89</v>
      </c>
      <c r="C39" s="116"/>
      <c r="D39" s="117"/>
      <c r="F39" s="91">
        <v>-3051</v>
      </c>
      <c r="H39" s="91">
        <v>-3821</v>
      </c>
      <c r="I39" s="46"/>
      <c r="J39" s="91">
        <v>0</v>
      </c>
      <c r="K39" s="46"/>
      <c r="L39" s="91">
        <v>0</v>
      </c>
    </row>
    <row r="40" spans="1:12" ht="4" customHeight="1" x14ac:dyDescent="0.65">
      <c r="A40" s="105"/>
      <c r="B40" s="116"/>
      <c r="C40" s="116"/>
      <c r="D40" s="119"/>
      <c r="I40" s="46"/>
      <c r="J40" s="46"/>
      <c r="K40" s="46"/>
      <c r="L40" s="46"/>
    </row>
    <row r="41" spans="1:12" ht="18.649999999999999" customHeight="1" x14ac:dyDescent="0.65">
      <c r="A41" s="105" t="s">
        <v>90</v>
      </c>
      <c r="B41" s="116"/>
      <c r="C41" s="116"/>
      <c r="D41" s="117"/>
      <c r="F41" s="91">
        <f>SUM(F37:F39)</f>
        <v>-673822</v>
      </c>
      <c r="H41" s="91">
        <f>SUM(H37:H39)</f>
        <v>-673896</v>
      </c>
      <c r="I41" s="46"/>
      <c r="J41" s="91">
        <f>SUM(J37:J39)</f>
        <v>-650075</v>
      </c>
      <c r="K41" s="46"/>
      <c r="L41" s="91">
        <f>SUM(L37:L39)</f>
        <v>-650075</v>
      </c>
    </row>
    <row r="42" spans="1:12" ht="4.5" customHeight="1" x14ac:dyDescent="0.65">
      <c r="B42" s="116"/>
      <c r="C42" s="116"/>
      <c r="D42" s="117"/>
      <c r="I42" s="46"/>
      <c r="J42" s="46"/>
      <c r="K42" s="46"/>
      <c r="L42" s="46"/>
    </row>
    <row r="43" spans="1:12" ht="18.649999999999999" customHeight="1" x14ac:dyDescent="0.65">
      <c r="A43" s="105" t="s">
        <v>174</v>
      </c>
      <c r="B43" s="116"/>
      <c r="C43" s="116"/>
      <c r="D43" s="117"/>
      <c r="F43" s="4">
        <f>F25+F34+F41</f>
        <v>675897</v>
      </c>
      <c r="G43" s="4"/>
      <c r="H43" s="4">
        <f>H25+H34+H41</f>
        <v>480973</v>
      </c>
      <c r="I43" s="46"/>
      <c r="J43" s="4">
        <f>J25+J34+J41</f>
        <v>962982</v>
      </c>
      <c r="K43" s="4"/>
      <c r="L43" s="4">
        <f>L25+L34+L41</f>
        <v>1015674</v>
      </c>
    </row>
    <row r="44" spans="1:12" ht="18.649999999999999" customHeight="1" x14ac:dyDescent="0.65">
      <c r="A44" s="116" t="s">
        <v>175</v>
      </c>
      <c r="B44" s="116"/>
      <c r="C44" s="116"/>
      <c r="D44" s="117"/>
      <c r="F44" s="91">
        <v>3150640</v>
      </c>
      <c r="G44" s="4"/>
      <c r="H44" s="91">
        <v>2509893</v>
      </c>
      <c r="I44" s="46"/>
      <c r="J44" s="91">
        <v>288178</v>
      </c>
      <c r="K44" s="4"/>
      <c r="L44" s="91">
        <v>425137</v>
      </c>
    </row>
    <row r="45" spans="1:12" ht="4" customHeight="1" x14ac:dyDescent="0.65">
      <c r="A45" s="116"/>
      <c r="B45" s="116"/>
      <c r="C45" s="116"/>
      <c r="D45" s="117"/>
      <c r="F45" s="59"/>
      <c r="G45" s="4"/>
      <c r="H45" s="59"/>
      <c r="I45" s="46"/>
      <c r="J45" s="59"/>
      <c r="K45" s="4"/>
      <c r="L45" s="59"/>
    </row>
    <row r="46" spans="1:12" ht="18.649999999999999" customHeight="1" x14ac:dyDescent="0.65">
      <c r="A46" s="116" t="s">
        <v>176</v>
      </c>
      <c r="B46" s="116"/>
      <c r="C46" s="116"/>
      <c r="D46" s="117"/>
      <c r="F46" s="59">
        <f>SUM(F43:F44)</f>
        <v>3826537</v>
      </c>
      <c r="G46" s="4"/>
      <c r="H46" s="59">
        <f>SUM(H43:H44)</f>
        <v>2990866</v>
      </c>
      <c r="I46" s="46"/>
      <c r="J46" s="59">
        <f>SUM(J43:J44)</f>
        <v>1251160</v>
      </c>
      <c r="K46" s="4"/>
      <c r="L46" s="59">
        <f>SUM(L43:L44)</f>
        <v>1440811</v>
      </c>
    </row>
    <row r="47" spans="1:12" ht="18.649999999999999" customHeight="1" x14ac:dyDescent="0.65">
      <c r="A47" s="116" t="s">
        <v>111</v>
      </c>
      <c r="B47" s="116"/>
      <c r="C47" s="116"/>
      <c r="D47" s="117"/>
      <c r="F47" s="61">
        <v>-24</v>
      </c>
      <c r="G47" s="4"/>
      <c r="H47" s="61">
        <v>-27</v>
      </c>
      <c r="I47" s="46"/>
      <c r="J47" s="61">
        <v>-9</v>
      </c>
      <c r="K47" s="4"/>
      <c r="L47" s="61">
        <v>-9</v>
      </c>
    </row>
    <row r="48" spans="1:12" ht="4" customHeight="1" x14ac:dyDescent="0.65">
      <c r="A48" s="116"/>
      <c r="B48" s="116"/>
      <c r="C48" s="116"/>
      <c r="D48" s="117"/>
      <c r="F48" s="59"/>
      <c r="G48" s="4"/>
      <c r="H48" s="59"/>
      <c r="I48" s="46"/>
      <c r="J48" s="59"/>
      <c r="K48" s="4"/>
      <c r="L48" s="59"/>
    </row>
    <row r="49" spans="1:12" ht="18.649999999999999" customHeight="1" thickBot="1" x14ac:dyDescent="0.7">
      <c r="A49" s="105" t="s">
        <v>177</v>
      </c>
      <c r="B49" s="116"/>
      <c r="C49" s="116"/>
      <c r="D49" s="115">
        <v>7</v>
      </c>
      <c r="F49" s="120">
        <f>SUM(F46:F47)</f>
        <v>3826513</v>
      </c>
      <c r="G49" s="4"/>
      <c r="H49" s="120">
        <f>SUM(H46:H47)</f>
        <v>2990839</v>
      </c>
      <c r="I49" s="46"/>
      <c r="J49" s="120">
        <f>SUM(J46:J47)</f>
        <v>1251151</v>
      </c>
      <c r="K49" s="4"/>
      <c r="L49" s="120">
        <f>SUM(L46:L47)</f>
        <v>1440802</v>
      </c>
    </row>
    <row r="50" spans="1:12" ht="4.5" customHeight="1" thickTop="1" x14ac:dyDescent="0.65">
      <c r="A50" s="116"/>
      <c r="C50" s="116"/>
      <c r="D50" s="119"/>
      <c r="G50" s="67"/>
      <c r="I50" s="46"/>
      <c r="J50" s="46"/>
      <c r="K50" s="46"/>
      <c r="L50" s="46"/>
    </row>
    <row r="51" spans="1:12" ht="18.649999999999999" customHeight="1" x14ac:dyDescent="0.65">
      <c r="A51" s="105" t="s">
        <v>91</v>
      </c>
      <c r="B51" s="116"/>
      <c r="C51" s="116"/>
      <c r="D51" s="119"/>
      <c r="G51" s="67"/>
      <c r="I51" s="46"/>
      <c r="J51" s="32"/>
      <c r="K51" s="46"/>
      <c r="L51" s="32"/>
    </row>
    <row r="52" spans="1:12" ht="18.649999999999999" customHeight="1" x14ac:dyDescent="0.65">
      <c r="A52" s="105"/>
      <c r="B52" s="116" t="s">
        <v>180</v>
      </c>
      <c r="C52" s="116"/>
      <c r="D52" s="119"/>
      <c r="F52" s="59">
        <v>426141</v>
      </c>
      <c r="G52" s="59"/>
      <c r="H52" s="59">
        <v>597493</v>
      </c>
      <c r="I52" s="59"/>
      <c r="J52" s="59">
        <v>420095</v>
      </c>
      <c r="K52" s="59"/>
      <c r="L52" s="59">
        <v>597493</v>
      </c>
    </row>
    <row r="53" spans="1:12" ht="18.649999999999999" customHeight="1" x14ac:dyDescent="0.65">
      <c r="A53" s="105"/>
      <c r="B53" s="2" t="s">
        <v>93</v>
      </c>
      <c r="D53" s="115">
        <v>12</v>
      </c>
      <c r="F53" s="59">
        <v>4393</v>
      </c>
      <c r="G53" s="59"/>
      <c r="H53" s="59">
        <v>6668</v>
      </c>
      <c r="I53" s="59"/>
      <c r="J53" s="59">
        <v>0</v>
      </c>
      <c r="K53" s="59"/>
      <c r="L53" s="59">
        <v>0</v>
      </c>
    </row>
    <row r="54" spans="1:12" ht="18.649999999999999" customHeight="1" x14ac:dyDescent="0.65">
      <c r="A54" s="105"/>
      <c r="B54" s="116" t="s">
        <v>94</v>
      </c>
      <c r="C54" s="116"/>
      <c r="D54" s="115"/>
      <c r="F54" s="59"/>
      <c r="G54" s="59"/>
      <c r="H54" s="59"/>
      <c r="I54" s="59"/>
      <c r="J54" s="59"/>
      <c r="K54" s="59"/>
      <c r="L54" s="59"/>
    </row>
    <row r="55" spans="1:12" ht="18.649999999999999" customHeight="1" x14ac:dyDescent="0.65">
      <c r="A55" s="105"/>
      <c r="C55" s="116" t="s">
        <v>95</v>
      </c>
      <c r="D55" s="115">
        <v>12</v>
      </c>
      <c r="F55" s="59">
        <v>0</v>
      </c>
      <c r="G55" s="59"/>
      <c r="H55" s="59">
        <v>2428</v>
      </c>
      <c r="I55" s="59"/>
      <c r="J55" s="59">
        <v>0</v>
      </c>
      <c r="K55" s="59"/>
      <c r="L55" s="59">
        <v>0</v>
      </c>
    </row>
    <row r="56" spans="1:12" ht="8.15" customHeight="1" x14ac:dyDescent="0.65">
      <c r="I56" s="46"/>
      <c r="J56" s="32"/>
      <c r="K56" s="46"/>
      <c r="L56" s="32"/>
    </row>
    <row r="57" spans="1:12" ht="22" customHeight="1" x14ac:dyDescent="0.65">
      <c r="A57" s="17" t="s">
        <v>26</v>
      </c>
      <c r="B57" s="17"/>
      <c r="C57" s="17"/>
      <c r="D57" s="43"/>
      <c r="E57" s="17"/>
      <c r="F57" s="91"/>
      <c r="G57" s="91"/>
      <c r="H57" s="91"/>
      <c r="I57" s="17"/>
      <c r="J57" s="109"/>
      <c r="K57" s="17"/>
      <c r="L57" s="109"/>
    </row>
  </sheetData>
  <mergeCells count="2">
    <mergeCell ref="F5:H5"/>
    <mergeCell ref="J5:L5"/>
  </mergeCells>
  <pageMargins left="0.9" right="0.5" top="0.5" bottom="0.6" header="0.49" footer="0.4"/>
  <pageSetup paperSize="9" scale="85" firstPageNumber="10" orientation="portrait" useFirstPageNumber="1" horizontalDpi="1200" verticalDpi="1200" r:id="rId1"/>
  <headerFooter>
    <oddFooter>&amp;R&amp;"Browallia New,Regular"&amp;12&amp;P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BS2-3</vt:lpstr>
      <vt:lpstr>PL4-5 (3month)</vt:lpstr>
      <vt:lpstr>PL6-7 (6month)</vt:lpstr>
      <vt:lpstr>SH8</vt:lpstr>
      <vt:lpstr>SH9</vt:lpstr>
      <vt:lpstr>CF10</vt:lpstr>
      <vt:lpstr>'BS2-3'!Print_Area</vt:lpstr>
      <vt:lpstr>'CF10'!Print_Area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Anutida Takong</dc:creator>
  <cp:keywords/>
  <dc:description/>
  <cp:lastModifiedBy>Wannawitthaya, Angsama (Allianz Ayudhya General Insura</cp:lastModifiedBy>
  <cp:revision/>
  <cp:lastPrinted>2025-08-14T02:13:20Z</cp:lastPrinted>
  <dcterms:created xsi:type="dcterms:W3CDTF">2023-05-12T09:15:33Z</dcterms:created>
  <dcterms:modified xsi:type="dcterms:W3CDTF">2025-08-14T09:54:32Z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e5f591a-3248-43e9-9b70-1ad50135772d_Enabled">
    <vt:lpwstr>true</vt:lpwstr>
  </property>
  <property fmtid="{D5CDD505-2E9C-101B-9397-08002B2CF9AE}" pid="3" name="MSIP_Label_ce5f591a-3248-43e9-9b70-1ad50135772d_SetDate">
    <vt:lpwstr>2025-08-14T09:47:41Z</vt:lpwstr>
  </property>
  <property fmtid="{D5CDD505-2E9C-101B-9397-08002B2CF9AE}" pid="4" name="MSIP_Label_ce5f591a-3248-43e9-9b70-1ad50135772d_Method">
    <vt:lpwstr>Privileged</vt:lpwstr>
  </property>
  <property fmtid="{D5CDD505-2E9C-101B-9397-08002B2CF9AE}" pid="5" name="MSIP_Label_ce5f591a-3248-43e9-9b70-1ad50135772d_Name">
    <vt:lpwstr>ce5f591a-3248-43e9-9b70-1ad50135772d</vt:lpwstr>
  </property>
  <property fmtid="{D5CDD505-2E9C-101B-9397-08002B2CF9AE}" pid="6" name="MSIP_Label_ce5f591a-3248-43e9-9b70-1ad50135772d_SiteId">
    <vt:lpwstr>6e06e42d-6925-47c6-b9e7-9581c7ca302a</vt:lpwstr>
  </property>
  <property fmtid="{D5CDD505-2E9C-101B-9397-08002B2CF9AE}" pid="7" name="MSIP_Label_ce5f591a-3248-43e9-9b70-1ad50135772d_ActionId">
    <vt:lpwstr>418af7e7-90c7-4c3e-8045-7e809bbf80ac</vt:lpwstr>
  </property>
  <property fmtid="{D5CDD505-2E9C-101B-9397-08002B2CF9AE}" pid="8" name="MSIP_Label_ce5f591a-3248-43e9-9b70-1ad50135772d_ContentBits">
    <vt:lpwstr>0</vt:lpwstr>
  </property>
  <property fmtid="{D5CDD505-2E9C-101B-9397-08002B2CF9AE}" pid="9" name="MSIP_Label_ce5f591a-3248-43e9-9b70-1ad50135772d_Tag">
    <vt:lpwstr>10, 0, 1, 1</vt:lpwstr>
  </property>
</Properties>
</file>