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https://d.docs.live.net/440D6498EF32667F/Team ai mai waii/BTNC/Q2'68/FS/TH/Send to Client/"/>
    </mc:Choice>
  </mc:AlternateContent>
  <xr:revisionPtr revIDLastSave="21" documentId="8_{D766482C-CC40-4E19-A086-A7C945E450CD}" xr6:coauthVersionLast="47" xr6:coauthVersionMax="47" xr10:uidLastSave="{FA41B5FF-9F30-44C2-84B6-005AB282F077}"/>
  <bookViews>
    <workbookView xWindow="-108" yWindow="-108" windowWidth="23256" windowHeight="12456" firstSheet="3" xr2:uid="{10B700F3-6CA6-4D42-B787-1BBAA60A37CE}"/>
  </bookViews>
  <sheets>
    <sheet name="BS" sheetId="7" r:id="rId1"/>
    <sheet name="PL 3M)" sheetId="2" r:id="rId2"/>
    <sheet name="PL ( 6M)" sheetId="8" r:id="rId3"/>
    <sheet name="SH" sheetId="9" r:id="rId4"/>
    <sheet name="CF" sheetId="10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q">#REF!</definedName>
    <definedName name="\R">#REF!</definedName>
    <definedName name="\S">#REF!</definedName>
    <definedName name="\u">#REF!</definedName>
    <definedName name="\x">#REF!</definedName>
    <definedName name="_?">#REF!</definedName>
    <definedName name="_????">#REF!</definedName>
    <definedName name="_?????">#REF!</definedName>
    <definedName name="__?">#REF!</definedName>
    <definedName name="__????">#REF!</definedName>
    <definedName name="__?????">#REF!</definedName>
    <definedName name="___?">#REF!</definedName>
    <definedName name="___????">#REF!</definedName>
    <definedName name="___?????">#REF!</definedName>
    <definedName name="____?">#REF!</definedName>
    <definedName name="____????">#REF!</definedName>
    <definedName name="___________________________________________PPE2" hidden="1">#REF!</definedName>
    <definedName name="__________________________________________PPE2" hidden="1">#REF!</definedName>
    <definedName name="_________________________________________PPE2" hidden="1">#REF!</definedName>
    <definedName name="________________________________________PPE2" hidden="1">#REF!</definedName>
    <definedName name="_______________________________________PPE2" hidden="1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kkk1" hidden="1">#REF!</definedName>
    <definedName name="_________________________PPE2" hidden="1">#REF!</definedName>
    <definedName name="________________________kkk1" hidden="1">#REF!</definedName>
    <definedName name="________________________PPE2" hidden="1">#REF!</definedName>
    <definedName name="_______________________kkk1" hidden="1">#REF!</definedName>
    <definedName name="_______________________PPE2" hidden="1">#REF!</definedName>
    <definedName name="______________________kkk1" hidden="1">#REF!</definedName>
    <definedName name="______________________PPE2" hidden="1">#REF!</definedName>
    <definedName name="_____________________kkk1" hidden="1">#REF!</definedName>
    <definedName name="_____________________PPE2" hidden="1">#REF!</definedName>
    <definedName name="____________________kkk1" hidden="1">#REF!</definedName>
    <definedName name="____________________PPE2" hidden="1">#REF!</definedName>
    <definedName name="___________________kkk1" hidden="1">#REF!</definedName>
    <definedName name="___________________PPE2" hidden="1">#REF!</definedName>
    <definedName name="__________________a1" hidden="1">{"'Sheet1'!$L$16"}</definedName>
    <definedName name="__________________kkk1" hidden="1">#REF!</definedName>
    <definedName name="__________________NSO2" hidden="1">{"'Sheet1'!$L$16"}</definedName>
    <definedName name="__________________PPE2" hidden="1">#REF!</definedName>
    <definedName name="__________________PUR6" hidden="1">{#N/A,#N/A,FALSE,"Sheet2"}</definedName>
    <definedName name="__________________QUY3" hidden="1">{#N/A,#N/A,FALSE,"Sheet2"}</definedName>
    <definedName name="__________________zz1">#N/A</definedName>
    <definedName name="_________________kkk1" hidden="1">#REF!</definedName>
    <definedName name="_________________PPE2" hidden="1">#REF!</definedName>
    <definedName name="________________cpd2">#REF!</definedName>
    <definedName name="________________cpd3">#REF!</definedName>
    <definedName name="________________kkk1" hidden="1">#REF!</definedName>
    <definedName name="________________NSO2" hidden="1">{"'Sheet1'!$L$16"}</definedName>
    <definedName name="________________PPE2" hidden="1">#REF!</definedName>
    <definedName name="________________PUR6" hidden="1">{#N/A,#N/A,FALSE,"Sheet2"}</definedName>
    <definedName name="________________QUY3" hidden="1">{#N/A,#N/A,FALSE,"Sheet2"}</definedName>
    <definedName name="________________zz1">#N/A</definedName>
    <definedName name="_______________a1" hidden="1">{"'Sheet1'!$L$16"}</definedName>
    <definedName name="_______________cpd2">#REF!</definedName>
    <definedName name="_______________cpd3">#REF!</definedName>
    <definedName name="_______________kkk1" hidden="1">#REF!</definedName>
    <definedName name="_______________NSO2" hidden="1">{"'Sheet1'!$L$16"}</definedName>
    <definedName name="_______________PPE2" hidden="1">#REF!</definedName>
    <definedName name="_______________PUR6" hidden="1">{#N/A,#N/A,FALSE,"Sheet2"}</definedName>
    <definedName name="_______________QUY3" hidden="1">{#N/A,#N/A,FALSE,"Sheet2"}</definedName>
    <definedName name="_______________zz1">#N/A</definedName>
    <definedName name="______________a1" hidden="1">{"'Sheet1'!$L$16"}</definedName>
    <definedName name="______________cpd1">#REF!</definedName>
    <definedName name="______________cpd2">#REF!</definedName>
    <definedName name="______________cpd3">#REF!</definedName>
    <definedName name="______________kkk1" hidden="1">#REF!</definedName>
    <definedName name="______________NSO2" hidden="1">{"'Sheet1'!$L$16"}</definedName>
    <definedName name="______________PPE2" hidden="1">#REF!</definedName>
    <definedName name="______________PUR6" hidden="1">{#N/A,#N/A,FALSE,"Sheet2"}</definedName>
    <definedName name="______________QUY3" hidden="1">{#N/A,#N/A,FALSE,"Sheet2"}</definedName>
    <definedName name="______________zz1">#N/A</definedName>
    <definedName name="_____________a1" hidden="1">{"'Sheet1'!$L$16"}</definedName>
    <definedName name="_____________cpd1">#REF!</definedName>
    <definedName name="_____________cpd2">#REF!</definedName>
    <definedName name="_____________cpd3">#REF!</definedName>
    <definedName name="_____________DAT14">#REF!</definedName>
    <definedName name="_____________kkk1" hidden="1">#REF!</definedName>
    <definedName name="_____________NSO2" hidden="1">{"'Sheet1'!$L$16"}</definedName>
    <definedName name="_____________PPE2" hidden="1">#REF!</definedName>
    <definedName name="_____________PUR6" hidden="1">{#N/A,#N/A,FALSE,"Sheet2"}</definedName>
    <definedName name="_____________QUY3" hidden="1">{#N/A,#N/A,FALSE,"Sheet2"}</definedName>
    <definedName name="_____________zz1">#N/A</definedName>
    <definedName name="____________cpd1">#REF!</definedName>
    <definedName name="____________cpd2">#REF!</definedName>
    <definedName name="____________cpd3">#REF!</definedName>
    <definedName name="____________DAT14">#REF!</definedName>
    <definedName name="____________INC20">#REF!</definedName>
    <definedName name="____________INC21">#REF!</definedName>
    <definedName name="____________INC99">#REF!</definedName>
    <definedName name="____________ji1">#REF!</definedName>
    <definedName name="____________kkk1" hidden="1">#REF!</definedName>
    <definedName name="____________lap1">#REF!</definedName>
    <definedName name="____________lap2">#REF!</definedName>
    <definedName name="____________NET1">#REF!</definedName>
    <definedName name="____________NET2">#REF!</definedName>
    <definedName name="____________PPE2" hidden="1">#REF!</definedName>
    <definedName name="___________cpd1">#REF!</definedName>
    <definedName name="___________cpd2">#REF!</definedName>
    <definedName name="___________cpd3">#REF!</definedName>
    <definedName name="___________DAT14">#REF!</definedName>
    <definedName name="___________INC20">#REF!</definedName>
    <definedName name="___________INC21">#REF!</definedName>
    <definedName name="___________INC99">#REF!</definedName>
    <definedName name="___________ji1">#REF!</definedName>
    <definedName name="___________kkk1" hidden="1">#REF!</definedName>
    <definedName name="___________lap1">#REF!</definedName>
    <definedName name="___________lap2">#REF!</definedName>
    <definedName name="___________NET1">#REF!</definedName>
    <definedName name="___________NET2">#REF!</definedName>
    <definedName name="___________NSO2" hidden="1">{"'Sheet1'!$L$16"}</definedName>
    <definedName name="___________PPE2" hidden="1">#REF!</definedName>
    <definedName name="___________PUR6" hidden="1">{#N/A,#N/A,FALSE,"Sheet2"}</definedName>
    <definedName name="___________QUY3" hidden="1">{#N/A,#N/A,FALSE,"Sheet2"}</definedName>
    <definedName name="__________cpd1">#REF!</definedName>
    <definedName name="__________cpd2">#REF!</definedName>
    <definedName name="__________cpd3">#REF!</definedName>
    <definedName name="__________DAT14">#REF!</definedName>
    <definedName name="__________INC20">#REF!</definedName>
    <definedName name="__________INC21">#REF!</definedName>
    <definedName name="__________INC99">#REF!</definedName>
    <definedName name="__________ji1">#REF!</definedName>
    <definedName name="__________kkk1" hidden="1">#REF!</definedName>
    <definedName name="__________lap1">#REF!</definedName>
    <definedName name="__________lap2">#REF!</definedName>
    <definedName name="__________NET1">#REF!</definedName>
    <definedName name="__________NET2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zz1">IF(#REF!,#REF!+#REF!,#REF!)</definedName>
    <definedName name="_________cpd1">#REF!</definedName>
    <definedName name="_________cpd2">#REF!</definedName>
    <definedName name="_________cpd3">#REF!</definedName>
    <definedName name="_________DAT14">#REF!</definedName>
    <definedName name="_________INC20">#REF!</definedName>
    <definedName name="_________INC21">#REF!</definedName>
    <definedName name="_________INC99">#REF!</definedName>
    <definedName name="_________ji1">#REF!</definedName>
    <definedName name="_________kkk1" hidden="1">#REF!</definedName>
    <definedName name="_________lap1">#REF!</definedName>
    <definedName name="_________lap2">#REF!</definedName>
    <definedName name="_________NET1">#REF!</definedName>
    <definedName name="_________NET2">#REF!</definedName>
    <definedName name="_________NSO2" hidden="1">{"'Sheet1'!$L$16"}</definedName>
    <definedName name="_________PPE2" hidden="1">#REF!</definedName>
    <definedName name="_________PUR6" hidden="1">{#N/A,#N/A,FALSE,"Sheet2"}</definedName>
    <definedName name="_________QUY3" hidden="1">{#N/A,#N/A,FALSE,"Sheet2"}</definedName>
    <definedName name="_________RM2081">#REF!</definedName>
    <definedName name="_________zz1">#N/A</definedName>
    <definedName name="________a1" hidden="1">{"'Sheet1'!$L$16"}</definedName>
    <definedName name="________cpd1">#REF!</definedName>
    <definedName name="________cpd2">#REF!</definedName>
    <definedName name="________cpd3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8">#REF!</definedName>
    <definedName name="________DAT7">#REF!</definedName>
    <definedName name="________INC20">#REF!</definedName>
    <definedName name="________INC21">#REF!</definedName>
    <definedName name="________INC99">#REF!</definedName>
    <definedName name="________ji1">#REF!</definedName>
    <definedName name="________kkk1" hidden="1">#REF!</definedName>
    <definedName name="________lap1">#REF!</definedName>
    <definedName name="________lap2">#REF!</definedName>
    <definedName name="________LT1098">#REF!</definedName>
    <definedName name="________LT1137">#REF!</definedName>
    <definedName name="________LT8888">#REF!</definedName>
    <definedName name="________NET1">#REF!</definedName>
    <definedName name="________NET2">#REF!</definedName>
    <definedName name="________nn2" hidden="1">{"'Model'!$A$1:$N$53"}</definedName>
    <definedName name="________NSO2" hidden="1">{"'Sheet1'!$L$16"}</definedName>
    <definedName name="________PPE2" hidden="1">#REF!</definedName>
    <definedName name="________PUR6" hidden="1">{#N/A,#N/A,FALSE,"Sheet2"}</definedName>
    <definedName name="________QUY3" hidden="1">{#N/A,#N/A,FALSE,"Sheet2"}</definedName>
    <definedName name="________RM208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zz1">#N/A</definedName>
    <definedName name="_______a1" hidden="1">{"'Sheet1'!$L$16"}</definedName>
    <definedName name="_______cpd1">#REF!</definedName>
    <definedName name="_______cpd2">#REF!</definedName>
    <definedName name="_______cpd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INC20">#REF!</definedName>
    <definedName name="_______INC21">#REF!</definedName>
    <definedName name="_______INC99">#REF!</definedName>
    <definedName name="_______ji1">#REF!</definedName>
    <definedName name="_______JJ1">#REF!</definedName>
    <definedName name="_______JJ2">#REF!</definedName>
    <definedName name="_______kkk1" hidden="1">#REF!</definedName>
    <definedName name="_______lap1">#REF!</definedName>
    <definedName name="_______lap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T1">#REF!</definedName>
    <definedName name="_______NET2">#REF!</definedName>
    <definedName name="_______nn2" hidden="1">{"'Model'!$A$1:$N$53"}</definedName>
    <definedName name="_______NSO2" hidden="1">{"'Sheet1'!$L$16"}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PE2" hidden="1">#REF!</definedName>
    <definedName name="_______PUR6" hidden="1">{#N/A,#N/A,FALSE,"Sheet2"}</definedName>
    <definedName name="_______QUY3" hidden="1">{#N/A,#N/A,FALSE,"Sheet2"}</definedName>
    <definedName name="_______RM208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2">MATCH(0.01,#REF!,-1)+1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fn.BAHTTEXT" hidden="1">#NAME?</definedName>
    <definedName name="_______zz1">#N/A</definedName>
    <definedName name="______a1" hidden="1">{"'Sheet1'!$L$16"}</definedName>
    <definedName name="______AGM2" hidden="1">{#N/A,#N/A,TRUE,"M [OS-05]-00(1)"}</definedName>
    <definedName name="______cpd1">#REF!</definedName>
    <definedName name="______cpd2">#REF!</definedName>
    <definedName name="______cpd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JJ1">#REF!</definedName>
    <definedName name="______JJ2">#REF!</definedName>
    <definedName name="______kkk1" hidden="1">#REF!</definedName>
    <definedName name="______LT1098">#REF!</definedName>
    <definedName name="______LT1137">#REF!</definedName>
    <definedName name="______LT8888">#REF!</definedName>
    <definedName name="______N6">#REF!</definedName>
    <definedName name="______NSO2" hidden="1">{"'Sheet1'!$L$16"}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PE2" hidden="1">#REF!</definedName>
    <definedName name="______PUR6" hidden="1">{#N/A,#N/A,FALSE,"Sheet2"}</definedName>
    <definedName name="______Q3">#N/A</definedName>
    <definedName name="______QUY3" hidden="1">{#N/A,#N/A,FALSE,"Sheet2"}</definedName>
    <definedName name="______RM208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U2">#N/A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zz1">IF(#REF!,[0]!Header_Row+#REF!,[0]!Header_Row)</definedName>
    <definedName name="_____AGM2" hidden="1">{#N/A,#N/A,TRUE,"M [OS-05]-00(1)"}</definedName>
    <definedName name="_____cpd1">#REF!</definedName>
    <definedName name="_____cpd2">#REF!</definedName>
    <definedName name="_____cpd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JJ1">#REF!</definedName>
    <definedName name="_____JJ2">#REF!</definedName>
    <definedName name="_____kkk1" hidden="1">#REF!</definedName>
    <definedName name="_____LT1098">#REF!</definedName>
    <definedName name="_____LT1137">#REF!</definedName>
    <definedName name="_____LT8888">#REF!</definedName>
    <definedName name="_____N6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E2" hidden="1">#REF!</definedName>
    <definedName name="_____Q3">#N/A</definedName>
    <definedName name="_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RM208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U2">MATCH(0.01,#REF!,-1)+1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N1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fn.BAHTTEXT" hidden="1">#NAME?</definedName>
    <definedName name="_____zz1">IF([0]!cs,[0]!Header_Row+#REF!,[0]!Header_Row)</definedName>
    <definedName name="____a1" hidden="1">{"'Sheet1'!$L$16"}</definedName>
    <definedName name="____AGM2" hidden="1">{#N/A,#N/A,TRUE,"M [OS-05]-00(1)"}</definedName>
    <definedName name="____cpd1">#REF!</definedName>
    <definedName name="____cpd2">#REF!</definedName>
    <definedName name="____cpd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INC20">#REF!</definedName>
    <definedName name="____INC21">#REF!</definedName>
    <definedName name="____INC99">#REF!</definedName>
    <definedName name="____ji1">#REF!</definedName>
    <definedName name="____JJ1">#REF!</definedName>
    <definedName name="____JJ2">#REF!</definedName>
    <definedName name="____kkk1" hidden="1">#REF!</definedName>
    <definedName name="____lap1">#REF!</definedName>
    <definedName name="____lap2">#REF!</definedName>
    <definedName name="____LT1098">#REF!</definedName>
    <definedName name="____LT1137">#REF!</definedName>
    <definedName name="____LT8888">#REF!</definedName>
    <definedName name="____N6">#REF!</definedName>
    <definedName name="____NET1">#N/A</definedName>
    <definedName name="____NSO2" hidden="1">{"'Sheet1'!$L$16"}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PE2" hidden="1">#REF!</definedName>
    <definedName name="____PUR6" hidden="1">{#N/A,#N/A,FALSE,"Sheet2"}</definedName>
    <definedName name="____Q3">#N/A</definedName>
    <definedName name="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QUY3" hidden="1">{#N/A,#N/A,FALSE,"Sheet2"}</definedName>
    <definedName name="____RM2081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U2">#N/A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23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zz1">IF(cs,Header_Row+#REF!,Header_Row)</definedName>
    <definedName name="___a1" hidden="1">{"'Sheet1'!$L$16"}</definedName>
    <definedName name="___AGM2" hidden="1">{#N/A,#N/A,TRUE,"M [OS-05]-00(1)"}</definedName>
    <definedName name="___cpd1">#REF!</definedName>
    <definedName name="___cpd1_12">#REF!</definedName>
    <definedName name="___cpd2">#REF!</definedName>
    <definedName name="___cpd2_12">#REF!</definedName>
    <definedName name="___cpd3">#REF!</definedName>
    <definedName name="___cpd3_12">#REF!</definedName>
    <definedName name="___cpg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INC20">#REF!</definedName>
    <definedName name="___INC21">#REF!</definedName>
    <definedName name="___INC99">#REF!</definedName>
    <definedName name="___ji1">#REF!</definedName>
    <definedName name="___JJ1">#REF!</definedName>
    <definedName name="___JJ2">#REF!</definedName>
    <definedName name="___K2" hidden="1">#REF!</definedName>
    <definedName name="___key2" hidden="1">#REF!</definedName>
    <definedName name="___kkk1" hidden="1">#REF!</definedName>
    <definedName name="___lap1">#REF!</definedName>
    <definedName name="___lap2">#REF!</definedName>
    <definedName name="___LT1098">#REF!</definedName>
    <definedName name="___LT1137">#REF!</definedName>
    <definedName name="___LT8888">#REF!</definedName>
    <definedName name="___N6">#REF!</definedName>
    <definedName name="___NET1">#REF!</definedName>
    <definedName name="___NET2">#REF!</definedName>
    <definedName name="___NEW1">#REF!</definedName>
    <definedName name="___NEW2">#REF!</definedName>
    <definedName name="___nn2" hidden="1">{"'Model'!$A$1:$N$53"}</definedName>
    <definedName name="___NRV1">#REF!</definedName>
    <definedName name="___NSO2" hidden="1">{"'Sheet1'!$L$16"}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L1">#REF!</definedName>
    <definedName name="___PL2">#REF!</definedName>
    <definedName name="___PPE2" hidden="1">#REF!</definedName>
    <definedName name="___PUR6" hidden="1">{#N/A,#N/A,FALSE,"Sheet2"}</definedName>
    <definedName name="___Q3">#N/A</definedName>
    <definedName name="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QUY3" hidden="1">{#N/A,#N/A,FALSE,"Sheet2"}</definedName>
    <definedName name="___RM208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U2">#N/A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t123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zz1">#REF!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AGM2" hidden="1">{#N/A,#N/A,TRUE,"M [OS-05]-00(1)"}</definedName>
    <definedName name="__cpd1">#REF!</definedName>
    <definedName name="__cpd1_12">#REF!</definedName>
    <definedName name="__cpd2">#REF!</definedName>
    <definedName name="__cpd2_12">#REF!</definedName>
    <definedName name="__cpd3">#REF!</definedName>
    <definedName name="__cpd3_12">#REF!</definedName>
    <definedName name="__cpg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DS_HYPERLINK_TOGGLE_STATE__" hidden="1">"ON"</definedName>
    <definedName name="__INC20">#REF!</definedName>
    <definedName name="__INC21">#REF!</definedName>
    <definedName name="__INC99">#REF!</definedName>
    <definedName name="__IntlFixup" hidden="1">TRUE</definedName>
    <definedName name="__ji1">#REF!</definedName>
    <definedName name="__JJ1">#REF!</definedName>
    <definedName name="__JJ2">#REF!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lap1">#REF!</definedName>
    <definedName name="__lap2">#REF!</definedName>
    <definedName name="__LT1098">#REF!</definedName>
    <definedName name="__LT1137">#REF!</definedName>
    <definedName name="__LT8888">#REF!</definedName>
    <definedName name="__N6">#REF!</definedName>
    <definedName name="__NET1">#REF!</definedName>
    <definedName name="__NET2">#REF!</definedName>
    <definedName name="__NEW1">#REF!</definedName>
    <definedName name="__NEW2">#REF!</definedName>
    <definedName name="__nn2" hidden="1">{"'Model'!$A$1:$N$53"}</definedName>
    <definedName name="__NRV1">#REF!</definedName>
    <definedName name="__NSO2" hidden="1">{"'Sheet1'!$L$16"}</definedName>
    <definedName name="__OA1">#REF!</definedName>
    <definedName name="__OA2">#REF!</definedName>
    <definedName name="__OC1">#REF!</definedName>
    <definedName name="__OC2">#REF!</definedName>
    <definedName name="__ON1">#REF!</definedName>
    <definedName name="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L1">#REF!</definedName>
    <definedName name="__PL2">#REF!</definedName>
    <definedName name="__PP" hidden="1">#REF!</definedName>
    <definedName name="__PPE2" hidden="1">#REF!</definedName>
    <definedName name="__PUR6" hidden="1">{#N/A,#N/A,FALSE,"Sheet2"}</definedName>
    <definedName name="__Q3">#REF!</definedName>
    <definedName name="__Q41110" hidden="1">{"'Model'!$A$1:$N$53"}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2">MATCH(0.01,[0]!End_Bal,-1)+1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23">#REF!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_zz1">#REF!</definedName>
    <definedName name="_003">#REF!</definedName>
    <definedName name="_1">#REF!</definedName>
    <definedName name="_1_?">#REF!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_12.102">#REF!</definedName>
    <definedName name="_10__123Graph_Aｸﾞﾗﾌ_5" hidden="1">#REF!</definedName>
    <definedName name="_10__123Graph_CCHART_4" hidden="1">#REF!</definedName>
    <definedName name="_100">#REF!</definedName>
    <definedName name="_10Excel_BuiltIn_Print_Area_1_1">#REF!</definedName>
    <definedName name="_11">#REF!</definedName>
    <definedName name="_11__123Graph_Aｸﾞﾗﾌ_6" hidden="1">#REF!</definedName>
    <definedName name="_11__123Graph_DCHART_4" hidden="1">#REF!</definedName>
    <definedName name="_11_12">#REF!</definedName>
    <definedName name="_1102" hidden="1">#REF!</definedName>
    <definedName name="_111">#REF!</definedName>
    <definedName name="_11210221082">#REF!</definedName>
    <definedName name="_11Excel_BuiltIn_Print_Titles_1_1">#REF!</definedName>
    <definedName name="_11อ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5MAÕ_HAØNG">#REF!</definedName>
    <definedName name="_16__123Graph_Cｸﾞﾗﾌ_3" hidden="1">#REF!</definedName>
    <definedName name="_17__123Graph_Dｸﾞﾗﾌ_3" hidden="1">#REF!</definedName>
    <definedName name="_17MAÕ_SOÁ_THUEÁ">#REF!</definedName>
    <definedName name="_18_">#REF!</definedName>
    <definedName name="_18__123Graph_Eｸﾞﾗﾌ_3" hidden="1">#REF!</definedName>
    <definedName name="_19__123Graph_Fｸﾞﾗﾌ_3" hidden="1">#REF!</definedName>
    <definedName name="_191_03">#REF!</definedName>
    <definedName name="_198">#REF!</definedName>
    <definedName name="_19Excel_BuiltIn_Print_Area_1_1">#REF!</definedName>
    <definedName name="_19MAÕ_HAØNG">#REF!</definedName>
    <definedName name="_19Q_0L">#REF!</definedName>
    <definedName name="_1MAÕ_HAØNG">#REF!</definedName>
    <definedName name="_2">#REF!</definedName>
    <definedName name="_2_">#REF!</definedName>
    <definedName name="_2_????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2_12.120">#REF!</definedName>
    <definedName name="_2_25">#REF!</definedName>
    <definedName name="_20__123Graph_XBORE_EXH.VALVE" hidden="1">#REF!</definedName>
    <definedName name="_20Excel_BuiltIn_Print_Titles_1_1">#REF!</definedName>
    <definedName name="_21">#REF!</definedName>
    <definedName name="_21__123Graph_XBORE_I.VALVE" hidden="1">#REF!</definedName>
    <definedName name="_21_25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4MAÕ_SOÁ_THUEÁ">#REF!</definedName>
    <definedName name="_25__123Graph_Xｸﾞﾗﾌ_1" hidden="1">#REF!</definedName>
    <definedName name="_256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9k">#REF!</definedName>
    <definedName name="_2MAÕ_SOÁ_THUEÁ">#REF!</definedName>
    <definedName name="_3">#REF!</definedName>
    <definedName name="_3_?????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3_32.280">#REF!</definedName>
    <definedName name="_30Q_0L">#REF!</definedName>
    <definedName name="_31Q_0L">#REF!</definedName>
    <definedName name="_38อ">#REF!</definedName>
    <definedName name="_3Q__L">#REF!</definedName>
    <definedName name="_4">#REF!</definedName>
    <definedName name="_4_">#REF!</definedName>
    <definedName name="_4__123Graph_ACHART_4" hidden="1">#REF!</definedName>
    <definedName name="_4__123Graph_AVALVE_BORE" hidden="1">#REF!</definedName>
    <definedName name="_4_32.298">#REF!</definedName>
    <definedName name="_42540">#REF!</definedName>
    <definedName name="_433">#REF!</definedName>
    <definedName name="_453">#REF!</definedName>
    <definedName name="_491">#REF!</definedName>
    <definedName name="_4Q__L">#REF!</definedName>
    <definedName name="_5">#REF!</definedName>
    <definedName name="_5_">#REF!</definedName>
    <definedName name="_5__123Graph_Aｸﾞﾗﾌ_ጻ" hidden="1">#REF!</definedName>
    <definedName name="_5__123Graph_BCHART_1" hidden="1">#REF!</definedName>
    <definedName name="_5_32.300">#REF!</definedName>
    <definedName name="_511">#REF!</definedName>
    <definedName name="_5IQ_PERCENT_CHANGE_EST_RECO_12MONTH_蔧耼　UT" hidden="1">"c3945"</definedName>
    <definedName name="_6">#REF!</definedName>
    <definedName name="_6__123Graph_Aｸﾞﾗﾌ_1" hidden="1">#REF!</definedName>
    <definedName name="_6__123Graph_BCHART_2" hidden="1">#REF!</definedName>
    <definedName name="_6_32.303">#REF!</definedName>
    <definedName name="_6k">#REF!</definedName>
    <definedName name="_7">#REF!</definedName>
    <definedName name="_7_">#REF!</definedName>
    <definedName name="_7__123Graph_Aグラフ_2" hidden="1">#REF!</definedName>
    <definedName name="_7__123Graph_BCHART_3" hidden="1">#REF!</definedName>
    <definedName name="_7_32.305">#REF!</definedName>
    <definedName name="_8__123Graph_Aｸﾞﾗﾌ_3" hidden="1">#REF!</definedName>
    <definedName name="_8__123Graph_BCHART_4" hidden="1">#REF!</definedName>
    <definedName name="_8_32.306">#REF!</definedName>
    <definedName name="_8อ">#REF!</definedName>
    <definedName name="_9_">#REF!</definedName>
    <definedName name="_9__123Graph_Aｸﾞﾗﾌ_4" hidden="1">#REF!</definedName>
    <definedName name="_9__123Graph_CCHART_3" hidden="1">#REF!</definedName>
    <definedName name="_9k">#REF!</definedName>
    <definedName name="_a">#REF!</definedName>
    <definedName name="_a1" hidden="1">{"'Sheet1'!$L$16"}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c">#REF!</definedName>
    <definedName name="_cpd1">#REF!</definedName>
    <definedName name="_cpd1_12">#REF!</definedName>
    <definedName name="_cpd1_25">#REF!</definedName>
    <definedName name="_cpd2">#REF!</definedName>
    <definedName name="_cpd2_12">#REF!</definedName>
    <definedName name="_cpd2_25">#REF!</definedName>
    <definedName name="_cpd3">#REF!</definedName>
    <definedName name="_cpd3_12">#REF!</definedName>
    <definedName name="_cpd3_25">#REF!</definedName>
    <definedName name="_cpg1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ill" hidden="1">#REF!</definedName>
    <definedName name="_Fill_1">#REF!</definedName>
    <definedName name="_Fill2" hidden="1">#REF!</definedName>
    <definedName name="_Fills" hidden="1">#REF!</definedName>
    <definedName name="_xlnm._FilterDatabase" hidden="1">#REF!</definedName>
    <definedName name="_g">#REF!</definedName>
    <definedName name="_h">#REF!</definedName>
    <definedName name="_H3" hidden="1">{#N/A,#N/A,FALSE,"Sheet1"}</definedName>
    <definedName name="_i">#REF!</definedName>
    <definedName name="_INC20">#REF!</definedName>
    <definedName name="_INC21">#REF!</definedName>
    <definedName name="_INC99">#REF!</definedName>
    <definedName name="_j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i1">#REF!</definedName>
    <definedName name="_JJ1">#REF!</definedName>
    <definedName name="_JJ2">#REF!</definedName>
    <definedName name="_KA1" hidden="1">{#N/A,#N/A,FALSE,"Sheet1"}</definedName>
    <definedName name="_Key1" hidden="1">#REF!</definedName>
    <definedName name="_Key1_1">#REF!</definedName>
    <definedName name="_key111" hidden="1">#REF!</definedName>
    <definedName name="_Key2" hidden="1">#REF!</definedName>
    <definedName name="_Key2_1">#REF!</definedName>
    <definedName name="_key3" hidden="1">#REF!</definedName>
    <definedName name="_Key4" hidden="1">#REF!</definedName>
    <definedName name="_kkk1" hidden="1">#REF!</definedName>
    <definedName name="_lap1">#REF!</definedName>
    <definedName name="_lap2">#REF!</definedName>
    <definedName name="_LT1098">#REF!</definedName>
    <definedName name="_LT1098_12">#REF!</definedName>
    <definedName name="_LT1098_25">#REF!</definedName>
    <definedName name="_LT1137">#REF!</definedName>
    <definedName name="_LT1137_12">#REF!</definedName>
    <definedName name="_LT1137_25">#REF!</definedName>
    <definedName name="_LT8888">#REF!</definedName>
    <definedName name="_LT8888_12">#REF!</definedName>
    <definedName name="_LT8888_25">#REF!</definedName>
    <definedName name="_m">#REF!</definedName>
    <definedName name="_m_25">#REF!</definedName>
    <definedName name="_MatInverse_In" hidden="1">#REF!</definedName>
    <definedName name="_MatInverse_Out" hidden="1">#REF!</definedName>
    <definedName name="_N4" hidden="1">{#N/A,#N/A,FALSE,"Sheet1"}</definedName>
    <definedName name="_N6">#REF!</definedName>
    <definedName name="_NET1">#REF!</definedName>
    <definedName name="_NET2">#REF!</definedName>
    <definedName name="_NEW1">#REF!</definedName>
    <definedName name="_NEW2">#REF!</definedName>
    <definedName name="_NRV1">#REF!</definedName>
    <definedName name="_NSO2" hidden="1">{"'Sheet1'!$L$16"}</definedName>
    <definedName name="_OA1">#REF!</definedName>
    <definedName name="_OA2">#REF!</definedName>
    <definedName name="_OC1">#REF!</definedName>
    <definedName name="_OC2">#REF!</definedName>
    <definedName name="_ON1">#REF!</definedName>
    <definedName name="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2">#REF!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UR6" hidden="1">{#N/A,#N/A,FALSE,"Sheet2"}</definedName>
    <definedName name="_q">#REF!</definedName>
    <definedName name="_q_1">#REF!</definedName>
    <definedName name="_q_1_1">NA()</definedName>
    <definedName name="_q_2">#REF!</definedName>
    <definedName name="_q_2_1">NA()</definedName>
    <definedName name="_q_3">#REF!</definedName>
    <definedName name="_q_4">NA()</definedName>
    <definedName name="_Q3">#REF!</definedName>
    <definedName name="_Q32004">#REF!</definedName>
    <definedName name="_Q41110" hidden="1">{"'Model'!$A$1:$N$53"}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M2081">#REF!</definedName>
    <definedName name="_RM2081_12">#REF!</definedName>
    <definedName name="_RM2081_25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H1">#REF!</definedName>
    <definedName name="_SCH2">#REF!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ort2" hidden="1">#REF!</definedName>
    <definedName name="_sss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s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2">MATCH(0.01,[0]!End_Bal,-1)+1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t123">#REF!</definedName>
    <definedName name="_WN1">#REF!</definedName>
    <definedName name="_WN2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_25">#REF!</definedName>
    <definedName name="_X2" hidden="1">{"'Eng (page2)'!$A$1:$D$52"}</definedName>
    <definedName name="_ZH111" hidden="1">{"'Model'!$A$1:$N$53"}</definedName>
    <definedName name="_zz1">#REF!</definedName>
    <definedName name="A">#REF!</definedName>
    <definedName name="A.C.I.B.Carpet_Int.">#REF!</definedName>
    <definedName name="A_25">#REF!</definedName>
    <definedName name="A_Top_Paint">#REF!</definedName>
    <definedName name="A10_">#REF!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#REF!</definedName>
    <definedName name="aa.xl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_1">#REF!</definedName>
    <definedName name="aa_2">#REF!</definedName>
    <definedName name="aa_3">#REF!</definedName>
    <definedName name="aa_4">#REF!</definedName>
    <definedName name="aaa" hidden="1">{"conso",#N/A,FALSE,"cash flow"}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 hidden="1">{"cashflow",#N/A,FALSE,"cash flow"}</definedName>
    <definedName name="aaaa_1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a">#REF!</definedName>
    <definedName name="aaaaaaaaaaaaaaaaaaaaaaa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BC_12">#REF!</definedName>
    <definedName name="ac_line1.0_" hidden="1">{#N/A,#N/A,FALSE,"Eff-SSC2"}</definedName>
    <definedName name="Acc_Code">#REF!</definedName>
    <definedName name="Acc_Coe">#REF!</definedName>
    <definedName name="Access_Button" hidden="1">"tpds0409_RAW_DATA_0318_List"</definedName>
    <definedName name="AccessDatabase" hidden="1">"D:\車輌_famas\Exe_TEST.mdb"</definedName>
    <definedName name="ACCOUNT">#REF!</definedName>
    <definedName name="account_sum">#REF!</definedName>
    <definedName name="account_sum_12">#REF!</definedName>
    <definedName name="account_sum_25">#REF!</definedName>
    <definedName name="AccountingPeriod">#REF!</definedName>
    <definedName name="ACT__THAILAND__CO._LTD.">#REF!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ata">#REF!</definedName>
    <definedName name="ADD">#REF!</definedName>
    <definedName name="a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dj">#REF!</definedName>
    <definedName name="adj_eqty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_RE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ance_Paint___Chemical">#REF!</definedName>
    <definedName name="aeh">#REF!</definedName>
    <definedName name="AF">#REF!</definedName>
    <definedName name="AF_12">#REF!</definedName>
    <definedName name="AF_25">#REF!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erStatus">#REF!</definedName>
    <definedName name="aftrqg" hidden="1">#REF!</definedName>
    <definedName name="agdump">#REF!</definedName>
    <definedName name="ageaggeq" hidden="1">{#N/A,#N/A,FALSE,"Sheet1"}</definedName>
    <definedName name="agedump">#REF!</definedName>
    <definedName name="agencydump">#REF!</definedName>
    <definedName name="AGENCYLY">#REF!</definedName>
    <definedName name="AGENCYPLAN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">#REF!</definedName>
    <definedName name="AJHFkjDGHF" hidden="1">{"Annual_Income",#N/A,FALSE,"Report Page";"Balance_Cash_Flow",#N/A,FALSE,"Report Page";"Quarterly_Income",#N/A,FALSE,"Report Page"}</definedName>
    <definedName name="ak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IED_PRODUCTS_THAILAND__LTD.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">#REF!</definedName>
    <definedName name="App_Legal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{"'Model'!$A$1:$N$53"}</definedName>
    <definedName name="Areadata">#REF!</definedName>
    <definedName name="AreaFill">#REF!,#REF!,#REF!,#REF!</definedName>
    <definedName name="art" hidden="1">#REF!</definedName>
    <definedName name="ART_COLOUR_DESIGN_CO_.LTD.">"ART COLOUR DESIGN CO.,LTD."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2">#REF!</definedName>
    <definedName name="asd_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fdsd">#REF!</definedName>
    <definedName name="asgdsage" hidden="1">{#N/A,#N/A,FALSE,"Sheet1"}</definedName>
    <definedName name="ASHKALIT_CHEMIPROD_LTD.">#REF!</definedName>
    <definedName name="ass">IF(#REF!*#REF!*#REF!*#REF!&gt;0,1,0)</definedName>
    <definedName name="ass_1">IF(Loan_Amount_1*Interest_Rate_1*Loan_Years_1*Loan_Start_1&gt;0,1,0)</definedName>
    <definedName name="ass_2">IF(Loan_Amount_2*Interest_Rate_2*Loan_Years_2*Loan_Start_2&gt;0,1,0)</definedName>
    <definedName name="ass_3">IF(Loan_Amount_3*Interest_Rate_3*Loan_Years_3*Loan_Start_3&gt;0,1,0)</definedName>
    <definedName name="ass_4">IF(Loan_Amount_4*Interest_Rate_4*Loan_Years_4*Loan_Start_4&gt;0,1,0)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1">#REF!</definedName>
    <definedName name="ASSET2">#REF!</definedName>
    <definedName name="asso_1">#REF!</definedName>
    <definedName name="asso_2">#REF!</definedName>
    <definedName name="ATAC_CHEMICAL_CO._LTD.">#REF!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UTOEXEC">#REF!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Ｂ">#REF!</definedName>
    <definedName name="B1.1" hidden="1">#REF!</definedName>
    <definedName name="back_up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co_kimelrewaf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e">#REF!</definedName>
    <definedName name="BasicQuery">#REF!</definedName>
    <definedName name="BATT" hidden="1">{#N/A,#N/A,TRUE,"M [OS-05]-00(1)"}</definedName>
    <definedName name="bb">#REF!</definedName>
    <definedName name="bb_1">#REF!</definedName>
    <definedName name="bb_2">#REF!</definedName>
    <definedName name="bb_25">#REF!</definedName>
    <definedName name="bb_3">#REF!</definedName>
    <definedName name="bb_4">#REF!</definedName>
    <definedName name="BBB">#REF!</definedName>
    <definedName name="BBB_25">#REF!</definedName>
    <definedName name="BBBBBB">#REF!</definedName>
    <definedName name="BC">#REF!</definedName>
    <definedName name="BCExport">#REF!</definedName>
    <definedName name="bd" hidden="1">{"'Model'!$A$1:$N$53"}</definedName>
    <definedName name="bdms">#REF!</definedName>
    <definedName name="beau" hidden="1">{"'Model'!$A$1:$N$53"}</definedName>
    <definedName name="Beg_Bal">#REF!</definedName>
    <definedName name="Beg_Bal_1">#REF!</definedName>
    <definedName name="Beg_Bal_2">#REF!</definedName>
    <definedName name="Beg_Bal_3">#REF!</definedName>
    <definedName name="Beg_Bal_4">#REF!</definedName>
    <definedName name="BEGINNING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G3238_585">#REF!</definedName>
    <definedName name="BG3238_585_25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k_1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LUE_LABEL_LIMITED">#REF!</definedName>
    <definedName name="BN">#REF!</definedName>
    <definedName name="bnnn\">#REF!</definedName>
    <definedName name="bnnn_">#REF!</definedName>
    <definedName name="BOM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1">#REF!</definedName>
    <definedName name="book2">#REF!</definedName>
    <definedName name="boy">#REF!</definedName>
    <definedName name="boy_25">#REF!</definedName>
    <definedName name="br" hidden="1">{"'Model'!$A$1:$N$53"}</definedName>
    <definedName name="BR6020FIGHTE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heet">#REF!</definedName>
    <definedName name="BSsheet_1">#REF!</definedName>
    <definedName name="BSsheet_1_1">"#REF!"</definedName>
    <definedName name="BSsheet_2">#REF!</definedName>
    <definedName name="BSsheet_2_1">"#REF!"</definedName>
    <definedName name="BSsheet_3">#REF!</definedName>
    <definedName name="BSsheet_4">#REF!</definedName>
    <definedName name="BT">#REF!</definedName>
    <definedName name="BUDGET">#REF!</definedName>
    <definedName name="BUDGET_25">#REF!</definedName>
    <definedName name="BUDGET_COST_SHEET">#REF!</definedName>
    <definedName name="BUILDING_COAT_CO._LTD.">#REF!</definedName>
    <definedName name="BuiltIn_AutoFilter___1">#REF!</definedName>
    <definedName name="BuiltIn_AutoFilter___1_12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0_12">#REF!</definedName>
    <definedName name="BuiltIn_Print_Area___1___1">#REF!</definedName>
    <definedName name="BuiltIn_Print_Titles___0">#N/A</definedName>
    <definedName name="BuiltIn_Print_Titles___1___1">#REF!</definedName>
    <definedName name="C.G._Petrochemical_Co._Ltd">#REF!</definedName>
    <definedName name="CA">#REF!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je">ROW(#REF!)</definedName>
    <definedName name="CalcAgencyPrice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{"'SCBMF'!$A$1:$I$51","'SCBDA'!$A$1:$I$45","'SCBBA'!$A$1:$I$37"}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_4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IF(Loan_Amount_4*Interest_Rate_4*Loan_Years_4*Loan_Start_4&gt;0,1,0)</definedName>
    <definedName name="ccc_2">IF(Loan_Amount_3*Interest_Rate_3*Loan_Years_3*Loan_Start_3&gt;0,1,0)</definedName>
    <definedName name="ccc_3">IF(Loan_Amount_4*Interest_Rate_4*Loan_Years_4*Loan_Start_4&gt;0,1,0)</definedName>
    <definedName name="cccccc">#REF!</definedName>
    <definedName name="cccmkc" hidden="1">{"'Model'!$A$1:$N$53"}</definedName>
    <definedName name="CELL_PRO_INTERNATIONAL_CO._LTD.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in_12">#REF!</definedName>
    <definedName name="ChangeRange" hidden="1">#REF!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hutikarn" hidden="1">{#N/A,#N/A,FALSE,"Eff-SSC2"}</definedName>
    <definedName name="CIQWBGuid" hidden="1">"7e66b9a1-f9e1-42e0-b49c-8c4444b43c3a"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ss">#REF!</definedName>
    <definedName name="class_code_ry">#REF!</definedName>
    <definedName name="CLEANOSOL">#REF!</definedName>
    <definedName name="CLEANOSOL_TRAFFIC__THAILAND__CO._LTD.">#REF!</definedName>
    <definedName name="clear1">#REF!,#REF!</definedName>
    <definedName name="clerks">#REF!</definedName>
    <definedName name="cn">#REF!</definedName>
    <definedName name="cn_12">#REF!</definedName>
    <definedName name="Code">#REF!</definedName>
    <definedName name="codes">#REF!</definedName>
    <definedName name="cogs">#REF!</definedName>
    <definedName name="cogs_012010_alc">#REF!</definedName>
    <definedName name="Cogs_20_012010">#REF!</definedName>
    <definedName name="Commission">#REF!</definedName>
    <definedName name="ContentsHelp" hidden="1">#REF!</definedName>
    <definedName name="cop">#REF!</definedName>
    <definedName name="cop_by_item">#REF!</definedName>
    <definedName name="cop_wsal">#REF!</definedName>
    <definedName name="Cormix_Int.">#REF!</definedName>
    <definedName name="corporate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OSUB">#REF!</definedName>
    <definedName name="Cover">#REF!</definedName>
    <definedName name="Cover_1">#REF!</definedName>
    <definedName name="Cover_1_1">"#REF!"</definedName>
    <definedName name="Cover_2">#REF!</definedName>
    <definedName name="Cover_2_1">"#REF!"</definedName>
    <definedName name="Cover_3">#REF!</definedName>
    <definedName name="Cover_4">#REF!</definedName>
    <definedName name="cp91_ware_itemco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ateTable" hidden="1">#REF!</definedName>
    <definedName name="Credo_Int.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IF(Loan_Amount*Interest_Rate*Loan_Years*Loan_Start&gt;0,1,0)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tng1">#REF!</definedName>
    <definedName name="ctng2">#REF!</definedName>
    <definedName name="ctng3">#REF!</definedName>
    <definedName name="ctnga">#REF!</definedName>
    <definedName name="Cum_Depre">#REF!</definedName>
    <definedName name="CurrencyList">#REF!</definedName>
    <definedName name="CurrencyVlook">#REF!</definedName>
    <definedName name="Current">#REF!</definedName>
    <definedName name="CUSTOM1">#REF!</definedName>
    <definedName name="CUSTOM2">#REF!</definedName>
    <definedName name="CUSTOM3">#REF!</definedName>
    <definedName name="CUSTOM4">#REF!</definedName>
    <definedName name="CUSTOM5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">#REF!</definedName>
    <definedName name="D.D._Carpet_Industry">#REF!</definedName>
    <definedName name="D.G.I_PAINT">#REF!</definedName>
    <definedName name="D.O.P_Paint">#REF!</definedName>
    <definedName name="d_1">#REF!</definedName>
    <definedName name="d_2">#REF!</definedName>
    <definedName name="d_3">#REF!</definedName>
    <definedName name="d_4">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fas" hidden="1">#REF!</definedName>
    <definedName name="dat">#REF!</definedName>
    <definedName name="DATA">#REF!</definedName>
    <definedName name="Data_1">#REF!</definedName>
    <definedName name="Data_2">#REF!</definedName>
    <definedName name="DATA_25">#REF!</definedName>
    <definedName name="Data_3">#REF!</definedName>
    <definedName name="Data_4">#REF!</definedName>
    <definedName name="data_all">#REF!</definedName>
    <definedName name="data_main">#REF!</definedName>
    <definedName name="Data_TB___Report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2_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Wk7">#REF!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o_CUSTOMER">"$#REF!.$A$1:$H$307"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aa_25">#REF!</definedName>
    <definedName name="dcds" hidden="1">{"'Model'!$A$1:$N$53"}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 hidden="1">{"conso",#N/A,FALSE,"cash flow"}</definedName>
    <definedName name="dd_1">IF(Loan_Amount_1*Interest_Rate_1*Loan_Years_1*Loan_Start_1&gt;0,1,0)</definedName>
    <definedName name="dd_2">IF(Loan_Amount_2*Interest_Rate_2*Loan_Years_2*Loan_Start_2&gt;0,1,0)</definedName>
    <definedName name="dd_3">IF(Loan_Amount_3*Interest_Rate_3*Loan_Years_3*Loan_Start_3&gt;0,1,0)</definedName>
    <definedName name="dd_4">IF(Loan_Amount_4*Interest_Rate_4*Loan_Years_4*Loan_Start_4&gt;0,1,0)</definedName>
    <definedName name="ddafd" hidden="1">{#N/A,#N/A,TRUE,"M [OS-05]-00(1)";#N/A,#N/A,TRUE,"M [OS-05]-00(1)"}</definedName>
    <definedName name="DDBH">OFFSET(#REF!,0,0,COUNTA(#REF!),1)</definedName>
    <definedName name="DDD">#REF!</definedName>
    <definedName name="dddd">#REF!</definedName>
    <definedName name="dddddd" hidden="1">{"'Eng (page2)'!$A$1:$D$52"}</definedName>
    <definedName name="ddddddddddddddddddddddddddddd">#REF!</definedName>
    <definedName name="ddsf" hidden="1">{#N/A,#N/A,FALSE,"C_01 CASE 1";#N/A,#N/A,FALSE,"C_01 CASE 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egwfd" hidden="1">{"conso",#N/A,FALSE,"cash flow"}</definedName>
    <definedName name="Deferred" hidden="1">{#N/A,#N/A,FALSE,"Gesamt";#N/A,#N/A,FALSE,"Ree KG";#N/A,#N/A,FALSE,"Ree Inter";#N/A,#N/A,FALSE,"BTM";#N/A,#N/A,FALSE,"GmbH";#N/A,#N/A,FALSE,"Sonstige"}</definedName>
    <definedName name="DelDC">#REF!</definedName>
    <definedName name="DelDm">#REF!</definedName>
    <definedName name="DeleteRange" hidden="1">#REF!</definedName>
    <definedName name="DeleteTable" hidden="1">#REF!</definedName>
    <definedName name="Delivery">#REF!</definedName>
    <definedName name="DelType">#REF!</definedName>
    <definedName name="DEM">#REF!</definedName>
    <definedName name="DEPRE_YEAR">#REF!</definedName>
    <definedName name="Depreciation">#REF!</definedName>
    <definedName name="deptLookup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ofdf" hidden="1">{"'Eng (page2)'!$A$1:$D$52"}</definedName>
    <definedName name="dfdsa">#REF!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G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g">OFFSET(#REF!,0,0,#REF!)</definedName>
    <definedName name="dg_1">OFFSET(Full_Print_1,0,0,Last_Row_1)</definedName>
    <definedName name="dg_2">OFFSET(Full_Print_2,0,0,Last_Row_2)</definedName>
    <definedName name="dg_3">OFFSET(Full_Print_3,0,0,Last_Row_3)</definedName>
    <definedName name="dg_4">OFFSET(Full_Print_4,0,0,Last_Row_4)</definedName>
    <definedName name="dglory">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ividend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pack">#REF!</definedName>
    <definedName name="dpoly">#REF!</definedName>
    <definedName name="DRAGA_PAINT_CO._LTD.">#REF!</definedName>
    <definedName name="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is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#N/A</definedName>
    <definedName name="E_1">IF(Loan_Amount_1*Interest_Rate_1*Loan_Years_1*Loan_Start_1&gt;0,1,0)</definedName>
    <definedName name="E_2">IF(Loan_Amount_2*Interest_Rate_2*Loan_Years_2*Loan_Start_2&gt;0,1,0)</definedName>
    <definedName name="E_3">IF(Loan_Amount_3*Interest_Rate_3*Loan_Years_3*Loan_Start_3&gt;0,1,0)</definedName>
    <definedName name="E_4">IF(Loan_Amount_4*Interest_Rate_4*Loan_Years_4*Loan_Start_4&gt;0,1,0)</definedName>
    <definedName name="EAC_CHEMICALS_SINGAPORE_PTE_LTD.">#REF!</definedName>
    <definedName name="eak">OFFSET([0]!Full_Print,0,0,[0]!Last_Row)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tern_Marketing">#REF!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">#REF!</definedName>
    <definedName name="EBITDA">#REF!</definedName>
    <definedName name="EBT">#REF!</definedName>
    <definedName name="edeeder" hidden="1">{"cashflow",#N/A,FALSE,"cash flow"}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_CHEMICALS">#REF!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m_CPPC_BS">#REF!</definedName>
    <definedName name="Elim_CPPC_PL">#REF!</definedName>
    <definedName name="Elim_POLY_BS">#REF!</definedName>
    <definedName name="Elim_POLY_PL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nd">#REF!</definedName>
    <definedName name="End_Bal">#REF!</definedName>
    <definedName name="End_Bal_1">#REF!</definedName>
    <definedName name="End_Bal_2">#REF!</definedName>
    <definedName name="End_Bal_3">#REF!</definedName>
    <definedName name="End_Bal_4">#REF!</definedName>
    <definedName name="Ending_Pitem">#REF!</definedName>
    <definedName name="Enhanced_No_Charge_List_Excel">#REF!</definedName>
    <definedName name="EOC_Polymer_Inv">#REF!</definedName>
    <definedName name="EOCB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ty_total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v.Calculation" hidden="1">-4135</definedName>
    <definedName name="ev.Initialized" hidden="1">FALSE</definedName>
    <definedName name="EV__LASTREFTIME__" hidden="1">40703.6624305556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_25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#REF!</definedName>
    <definedName name="Excel_BuiltIn__FilterDatabase_1">#REF!</definedName>
    <definedName name="Excel_BuiltIn__FilterDatabase_12">#REF!</definedName>
    <definedName name="Excel_BuiltIn_Database">#REF!</definedName>
    <definedName name="Excel_BuiltIn_Database_1">"$#REF!.$A$1:$X$5955"</definedName>
    <definedName name="Excel_BuiltIn_Database_1_1">"$#REF!.$A$1:$X$5954"</definedName>
    <definedName name="Excel_BuiltIn_Database_12">#REF!</definedName>
    <definedName name="Excel_BuiltIn_Database_2">"$#REF!.$A$1:$X$5954"</definedName>
    <definedName name="Excel_BuiltIn_Print_Area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5">#REF!</definedName>
    <definedName name="Excel_BuiltIn_Print_Area_16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"$#REF!.$A$1:$IV$65521"</definedName>
    <definedName name="Excel_BuiltIn_Print_Area_29">"$#REF!.$A$1:$IV$65521"</definedName>
    <definedName name="Excel_BuiltIn_Print_Area_3">#REF!</definedName>
    <definedName name="Excel_BuiltIn_Print_Area_3_1">#REF!</definedName>
    <definedName name="Excel_BuiltIn_Print_Area_4">#REF!</definedName>
    <definedName name="Excel_BuiltIn_Print_Area_5">"$#REF!.$A$1:$IV$65521"</definedName>
    <definedName name="Excel_BuiltIn_Print_Area_6">#REF!</definedName>
    <definedName name="Excel_BuiltIn_Print_Area_7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0">"$#REF!.$A$1:$IV$6"</definedName>
    <definedName name="Excel_BuiltIn_Print_Titles_11">#REF!</definedName>
    <definedName name="Excel_BuiltIn_Print_Titles_15">#REF!</definedName>
    <definedName name="Excel_BuiltIn_Print_Titles_16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5">#REF!</definedName>
    <definedName name="Excel_BuiltIn_Print_Titles_3_1">#REF!</definedName>
    <definedName name="Excel_BuiltIn_Print_Titles_32">"$#REF!.$A$1:$IV$2"</definedName>
    <definedName name="Excel_BuiltIn_Print_Titles_34">"$#REF!.$A$1:$IV$3"</definedName>
    <definedName name="Excel_BuiltIn_Print_Titles_4">"$#REF!.$M$1:$M$65521"</definedName>
    <definedName name="Excel_BuiltIn_Print_Titles_4_1">"$#REF!.$A$1:$IV$5"</definedName>
    <definedName name="Excel_BuiltIn_Print_Titles_5">"$#REF!.$A$1:$IV$4"</definedName>
    <definedName name="Excel_BuiltIn_Print_Titles_6">"$#REF!.$A$314:$IV$318"</definedName>
    <definedName name="Excel_BuiltIn_Print_Titles_7">"$#REF!.$A$189:$IV$193"</definedName>
    <definedName name="Excel_BuiltIn_Print_Titles_8">"$#REF!.$A$188:$IV$192"</definedName>
    <definedName name="Excel_BuiltIn_Print_Titles_9">"$#REF!.$A$1:$IV$6"</definedName>
    <definedName name="Excel_BuiltIn_Recorder">#REF!</definedName>
    <definedName name="Existing_Gov">#REF!</definedName>
    <definedName name="Existing_TFB">#REF!</definedName>
    <definedName name="EXP.">#N/A</definedName>
    <definedName name="Export">#REF!</definedName>
    <definedName name="Extra_Pay">#REF!</definedName>
    <definedName name="Extra_Pay_1">#REF!</definedName>
    <definedName name="Extra_Pay_2">#REF!</definedName>
    <definedName name="Extra_Pay_3">#REF!</definedName>
    <definedName name="Extra_Pay_4">#REF!</definedName>
    <definedName name="EY" hidden="1">{"'Feb 99'!$A$1:$G$30"}</definedName>
    <definedName name="f">IF(Loan_Amount*Interest_Rate*Loan_Years*Loan_Start&gt;0,1,0)</definedName>
    <definedName name="f_1">IF(Loan_Amount_1*Interest_Rate_1*Loan_Years_1*Loan_Start_1&gt;0,1,0)</definedName>
    <definedName name="f_2">IF(Loan_Amount_2*Interest_Rate_2*Loan_Years_2*Loan_Start_2&gt;0,1,0)</definedName>
    <definedName name="f_3">IF(Loan_Amount_3*Interest_Rate_3*Loan_Years_3*Loan_Start_3&gt;0,1,0)</definedName>
    <definedName name="f_4">IF(Loan_Amount_4*Interest_Rate_4*Loan_Years_4*Loan_Start_4&gt;0,1,0)</definedName>
    <definedName name="FA">#REF!</definedName>
    <definedName name="fafaf">#REF!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cos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" hidden="1">{"b",#N/A,FALSE,"12.108"}</definedName>
    <definedName name="fdf" hidden="1">{"'Eng (page2)'!$A$1:$D$52"}</definedName>
    <definedName name="fdfdfhjdf" hidden="1">#REF!</definedName>
    <definedName name="fdgh" hidden="1">{"cashflow",#N/A,FALSE,"cash flow"}</definedName>
    <definedName name="FEB">#REF!</definedName>
    <definedName name="FELT___ROGS_SDN._BHD.">#REF!</definedName>
    <definedName name="Feltol">#REF!</definedName>
    <definedName name="FELTOL_MANUFACTURING_CO._LTD.">#REF!</definedName>
    <definedName name="ff">MATCH(0.01,End_Bal,-1)+1</definedName>
    <definedName name="ff_1">MATCH(0.01,End_Bal_1,-1)+1</definedName>
    <definedName name="ff_2">MATCH(0.01,End_Bal_2,-1)+1</definedName>
    <definedName name="ff_3">MATCH(0.01,End_Bal_3,-1)+1</definedName>
    <definedName name="ff_4">MATCH(0.01,End_Bal_4,-1)+1</definedName>
    <definedName name="ffddd" hidden="1">{"'Model'!$A$1:$N$53"}</definedName>
    <definedName name="ffdfff" hidden="1">{"'Model'!$A$1:$N$53"}</definedName>
    <definedName name="fff">IF(Loan_Amount*Interest_Rate*Loan_Years*Loan_Start&gt;0,1,0)</definedName>
    <definedName name="fffdd" hidden="1">{"'Eng (page2)'!$A$1:$D$52"}</definedName>
    <definedName name="FFFFFFFFFFFFFFF">IF(Loan_Amount*Interest_Rate*Loan_Years*Loan_Start&gt;0,1,0)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>#REF!</definedName>
    <definedName name="FNAME">#REF!</definedName>
    <definedName name="FNAME_25">#REF!</definedName>
    <definedName name="frgfewq" hidden="1">{#N/A,#N/A,FALSE,"Sheet1"}</definedName>
    <definedName name="From">#REF!</definedName>
    <definedName name="FSDFF">#REF!</definedName>
    <definedName name="fse" hidden="1">{"'Model'!$A$1:$N$53"}</definedName>
    <definedName name="FSoPacific" hidden="1">{"BS",#N/A,FALSE,"USA"}</definedName>
    <definedName name="Full_Print">#REF!</definedName>
    <definedName name="Full_Print_1">#REF!</definedName>
    <definedName name="Full_Print_2">#REF!</definedName>
    <definedName name="Full_Print_3">#REF!</definedName>
    <definedName name="Full_Print_4">#REF!</definedName>
    <definedName name="fwegew2" hidden="1">{#N/A,#N/A,FALSE,"Sheet1"}</definedName>
    <definedName name="fx" hidden="1">{"'Model'!$A$1:$N$53"}</definedName>
    <definedName name="G" hidden="1">{"'Model'!$A$1:$N$53"}</definedName>
    <definedName name="G_12">#REF!</definedName>
    <definedName name="gaeg" hidden="1">{"'Model'!$A$1:$N$53"}</definedName>
    <definedName name="GALLOT_CHEMICAL_LTD._PART.">#REF!</definedName>
    <definedName name="gbh" hidden="1">{"'Model'!$A$1:$N$53"}</definedName>
    <definedName name="GBP">#REF!</definedName>
    <definedName name="gdk">MATCH(0.01,#REF!,-1)+1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e" hidden="1">{"'Model'!$A$1:$N$53"}</definedName>
    <definedName name="gem">IF(#REF!*#REF!*#REF!*#REF!&gt;0,1,0)</definedName>
    <definedName name="gem_1">IF(Loan_Amount_1*Interest_Rate_1*Loan_Years_1*Loan_Start_1&gt;0,1,0)</definedName>
    <definedName name="gem_2">IF(Loan_Amount_2*Interest_Rate_2*Loan_Years_2*Loan_Start_2&gt;0,1,0)</definedName>
    <definedName name="gem_3">IF(Loan_Amount_3*Interest_Rate_3*Loan_Years_3*Loan_Start_3&gt;0,1,0)</definedName>
    <definedName name="gem_4">IF(Loan_Amount_4*Interest_Rate_4*Loan_Years_4*Loan_Start_4&gt;0,1,0)</definedName>
    <definedName name="gems">MATCH(0.01,#REF!,-1)+1</definedName>
    <definedName name="gems_1">MATCH(0.01,End_Bal_1,-1)+1</definedName>
    <definedName name="gems_2">MATCH(0.01,End_Bal_2,-1)+1</definedName>
    <definedName name="gems_3">MATCH(0.01,End_Bal_3,-1)+1</definedName>
    <definedName name="gems_4">MATCH(0.01,End_Bal_4,-1)+1</definedName>
    <definedName name="ges" hidden="1">{"'Model'!$A$1:$N$53"}</definedName>
    <definedName name="GET">#REF!</definedName>
    <definedName name="gew">IF(#REF!*#REF!*#REF!*#REF!&gt;0,1,0)</definedName>
    <definedName name="gew_1">IF(Loan_Amount_1*Interest_Rate_1*Loan_Years_1*Loan_Start_1&gt;0,1,0)</definedName>
    <definedName name="gew_2">IF(Loan_Amount_2*Interest_Rate_2*Loan_Years_2*Loan_Start_2&gt;0,1,0)</definedName>
    <definedName name="gew_3">IF(Loan_Amount_3*Interest_Rate_3*Loan_Years_3*Loan_Start_3&gt;0,1,0)</definedName>
    <definedName name="gew_4">IF(Loan_Amount_4*Interest_Rate_4*Loan_Years_4*Loan_Start_4&gt;0,1,0)</definedName>
    <definedName name="gfffgkf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s" hidden="1">#REF!</definedName>
    <definedName name="gh" hidden="1">{"'Eng (page2)'!$A$1:$D$52"}</definedName>
    <definedName name="ghuu" hidden="1">{"'Eng (page2)'!$A$1:$D$52"}</definedName>
    <definedName name="GIG" hidden="1">{#N/A,#N/A,FALSE,"Sheet1"}</definedName>
    <definedName name="gio_kcs">#REF!</definedName>
    <definedName name="gl">#REF!</definedName>
    <definedName name="glory1">#REF!</definedName>
    <definedName name="glory2">#REF!</definedName>
    <definedName name="glory3">#REF!</definedName>
    <definedName name="goi">NA()</definedName>
    <definedName name="goi_1">NA()</definedName>
    <definedName name="goi_2">NA()</definedName>
    <definedName name="goi_3">NA()</definedName>
    <definedName name="goi_4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_Total_12">#REF!</definedName>
    <definedName name="Grand_Total_25">#REF!</definedName>
    <definedName name="GRANDLITE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PROFIT">#REF!</definedName>
    <definedName name="GrphActSales">#REF!</definedName>
    <definedName name="GrphActStk">#REF!</definedName>
    <definedName name="GrphPlanSales">#REF!</definedName>
    <definedName name="GrphTgtStk">#REF!</definedName>
    <definedName name="gsktxd">#REF!</definedName>
    <definedName name="GTXL">#REF!</definedName>
    <definedName name="gvl">#REF!</definedName>
    <definedName name="gw" hidden="1">{"'Model'!$A$1:$N$53"}</definedName>
    <definedName name="h">IF(Loan_Amount*Interest_Rate*Loan_Years*Loan_Start&gt;0,1,0)</definedName>
    <definedName name="H.B.FULLER__THAILAND_CO._LTD.">#REF!</definedName>
    <definedName name="H_ng_mòc_cáng_trÖnh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i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#REF!</definedName>
    <definedName name="HDCCT">#REF!</definedName>
    <definedName name="HDCD">#REF!</definedName>
    <definedName name="Header_Row">ROW(#REF!)</definedName>
    <definedName name="Header_Row_1">ROW(#REF!)</definedName>
    <definedName name="Header_Row_2">ROW(#REF!)</definedName>
    <definedName name="Header_Row_3">ROW(#REF!)</definedName>
    <definedName name="Header_Row_4">ROW(#REF!)</definedName>
    <definedName name="heart">#REF!,#REF!</definedName>
    <definedName name="heart_NPAT">#REF!</definedName>
    <definedName name="heart_NS">#REF!</definedName>
    <definedName name="heart1">#REF!,#REF!,#REF!</definedName>
    <definedName name="hg" hidden="1">{"'Model'!$A$1:$N$53"}</definedName>
    <definedName name="hh">#REF!</definedName>
    <definedName name="hhcv">#REF!</definedName>
    <definedName name="hhda4x6">#REF!</definedName>
    <definedName name="hhh">#REF!</definedName>
    <definedName name="hho" hidden="1">#REF!</definedName>
    <definedName name="hhxm">#REF!</definedName>
    <definedName name="hi" hidden="1">#REF!</definedName>
    <definedName name="hien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M">#REF!</definedName>
    <definedName name="hn.ModelVersion" hidden="1">1</definedName>
    <definedName name="hn.NoUpload" hidden="1">0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ME_MANP">#REF!</definedName>
    <definedName name="HOMEOFFICE_COST">#REF!</definedName>
    <definedName name="HOP" hidden="1">{#N/A,#N/A,FALSE,"Sheet1"}</definedName>
    <definedName name="HOSPITALITY_CO._LTD.">#REF!</definedName>
    <definedName name="hsdc">#REF!</definedName>
    <definedName name="hsdc1">#REF!</definedName>
    <definedName name="hsk">#REF!</definedName>
    <definedName name="HSKK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Control_Mar" hidden="1">{"'Sheet1'!$A$14:$L$181"}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y" hidden="1">{"'Sheet1'!$L$16"}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i">#REF!</definedName>
    <definedName name="i_25">#REF!</definedName>
    <definedName name="ICP">#REF!</definedName>
    <definedName name="ID_NUM">#REF!</definedName>
    <definedName name="idkkh" hidden="1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SP">#REF!</definedName>
    <definedName name="Ig">#REF!</definedName>
    <definedName name="ii">#REF!</definedName>
    <definedName name="ii_12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">#REF!,#REF!,#REF!,#REF!,#REF!,#REF!,#REF!,#REF!,#REF!,#REF!,#REF!,#REF!,#REF!,#REF!,#REF!,#REF!,#REF!,#REF!,#REF!</definedName>
    <definedName name="income_from_operations">#REF!</definedName>
    <definedName name="income3">#REF!,#REF!,#REF!,#REF!,#REF!,#REF!,#REF!,#REF!,#REF!,#REF!,#REF!</definedName>
    <definedName name="IND_LAB">#REF!</definedName>
    <definedName name="indirectlabourcost">#REF!</definedName>
    <definedName name="INDMANP">#REF!</definedName>
    <definedName name="INFINITE_CHEMICAL_LTD.__PART.">#REF!</definedName>
    <definedName name="Information">#REF!</definedName>
    <definedName name="inj">#REF!</definedName>
    <definedName name="INN">#REF!</definedName>
    <definedName name="input">#REF!</definedName>
    <definedName name="inputdata_all">OFFSET([0]!zeroref_all,COUNTA(data_all)+1,0,1,8)</definedName>
    <definedName name="inputdata_all_12">OFFSET([0]!zeroref_all,COUNTA([0]!data_all)+1,0,1,8)</definedName>
    <definedName name="inputdata_all_12_13">OFFSET([0]!zeroref_all,COUNTA(data_all)+1,0,1,8)</definedName>
    <definedName name="inputdata_all_12_13_16">OFFSET([0]!zeroref_all,COUNTA(data_all)+1,0,1,8)</definedName>
    <definedName name="inputdata_all_12_16">OFFSET([0]!zeroref_all,COUNTA(data_all)+1,0,1,8)</definedName>
    <definedName name="inputdata_all_13">OFFSET([0]!zeroref_all,COUNTA(data_all)+1,0,1,8)</definedName>
    <definedName name="inputdata_all_13_16">OFFSET([0]!zeroref_all,COUNTA(data_all)+1,0,1,8)</definedName>
    <definedName name="inputdata_all_14">OFFSET([0]!zeroref_all,COUNTA([0]!data_all)+1,0,1,8)</definedName>
    <definedName name="inputdata_all_14_13">OFFSET([0]!zeroref_all,COUNTA(data_all)+1,0,1,8)</definedName>
    <definedName name="inputdata_all_14_13_16">OFFSET([0]!zeroref_all,COUNTA(data_all)+1,0,1,8)</definedName>
    <definedName name="inputdata_all_14_16">OFFSET([0]!zeroref_all,COUNTA(data_all)+1,0,1,8)</definedName>
    <definedName name="inputdata_all_16">OFFSET([0]!zeroref_all,COUNTA(data_all)+1,0,1,8)</definedName>
    <definedName name="inputdata_all_2">OFFSET([0]!zeroref_all,COUNTA([0]!data_all)+1,0,1,8)</definedName>
    <definedName name="inputdata_all_2_13">OFFSET([0]!zeroref_all,COUNTA(data_all)+1,0,1,8)</definedName>
    <definedName name="inputdata_all_2_13_16">OFFSET([0]!zeroref_all,COUNTA(data_all)+1,0,1,8)</definedName>
    <definedName name="inputdata_all_2_16">OFFSET([0]!zeroref_all,COUNTA(data_all)+1,0,1,8)</definedName>
    <definedName name="inputdata_all_25">OFFSET([0]!zeroref_all_25,COUNTA([0]!data_all)+1,0,1,8)</definedName>
    <definedName name="inputdata_all_25_13">OFFSET([0]!zeroref_all_25,COUNTA(data_all)+1,0,1,8)</definedName>
    <definedName name="inputdata_all_25_13_16">OFFSET([0]!zeroref_all_25,COUNTA(data_all)+1,0,1,8)</definedName>
    <definedName name="inputdata_all_25_16">OFFSET([0]!zeroref_all_25,COUNTA(data_all)+1,0,1,8)</definedName>
    <definedName name="inputdata_main">OFFSET(zeroref_main,COUNTA(data_main)+1,0,1,6)</definedName>
    <definedName name="inputdata_main_12">OFFSET([0]!zeroref_main,COUNTA([0]!data_main)+1,0,1,6)</definedName>
    <definedName name="inputdata_main_12_13">OFFSET(zeroref_main,COUNTA(data_main)+1,0,1,6)</definedName>
    <definedName name="inputdata_main_12_13_16">OFFSET(zeroref_main,COUNTA(data_main)+1,0,1,6)</definedName>
    <definedName name="inputdata_main_12_16">OFFSET(zeroref_main,COUNTA(data_main)+1,0,1,6)</definedName>
    <definedName name="inputdata_main_13">OFFSET(zeroref_main,COUNTA(data_main)+1,0,1,6)</definedName>
    <definedName name="inputdata_main_13_16">OFFSET(zeroref_main,COUNTA(data_main)+1,0,1,6)</definedName>
    <definedName name="inputdata_main_14">OFFSET([0]!zeroref_main,COUNTA([0]!data_main)+1,0,1,6)</definedName>
    <definedName name="inputdata_main_14_13">OFFSET(zeroref_main,COUNTA(data_main)+1,0,1,6)</definedName>
    <definedName name="inputdata_main_14_13_16">OFFSET(zeroref_main,COUNTA(data_main)+1,0,1,6)</definedName>
    <definedName name="inputdata_main_14_16">OFFSET(zeroref_main,COUNTA(data_main)+1,0,1,6)</definedName>
    <definedName name="inputdata_main_16">OFFSET(zeroref_main,COUNTA(data_main)+1,0,1,6)</definedName>
    <definedName name="inputdata_main_2">OFFSET([0]!zeroref_main,COUNTA([0]!data_main)+1,0,1,6)</definedName>
    <definedName name="inputdata_main_2_13">OFFSET(zeroref_main,COUNTA(data_main)+1,0,1,6)</definedName>
    <definedName name="inputdata_main_2_13_16">OFFSET(zeroref_main,COUNTA(data_main)+1,0,1,6)</definedName>
    <definedName name="inputdata_main_2_16">OFFSET(zeroref_main,COUNTA(data_main)+1,0,1,6)</definedName>
    <definedName name="INPUTDATER">#REF!</definedName>
    <definedName name="INPUTKEY">#REF!</definedName>
    <definedName name="InputMethod">#REF!</definedName>
    <definedName name="INPUTS">#REF!</definedName>
    <definedName name="inputunit">#REF!</definedName>
    <definedName name="Int">#REF!</definedName>
    <definedName name="Int_1">#REF!</definedName>
    <definedName name="Int_2">#REF!</definedName>
    <definedName name="Int_3">#REF!</definedName>
    <definedName name="Int_4">#REF!</definedName>
    <definedName name="Intangble">#REF!</definedName>
    <definedName name="Inter_Aerosol_Products">#REF!</definedName>
    <definedName name="Inter_Ink">#REF!</definedName>
    <definedName name="INTER_KRAI_CO._LTD.">#REF!</definedName>
    <definedName name="Inter_payable">#REF!</definedName>
    <definedName name="IntercoMar06">#REF!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3">#REF!</definedName>
    <definedName name="Interest_Rate_4">#REF!</definedName>
    <definedName name="InteriorWork">#REF!</definedName>
    <definedName name="IntFreeCred">#REF!</definedName>
    <definedName name="Inv.No.">#REF!,#REF!,#REF!</definedName>
    <definedName name="Inventory">#REF!</definedName>
    <definedName name="invert_e" hidden="1">{"'SCBMF'!$A$1:$I$51","'SCBDA'!$A$1:$I$45","'SCBBA'!$A$1:$I$37"}</definedName>
    <definedName name="investment">#REF!</definedName>
    <definedName name="INVTYPE">#REF!</definedName>
    <definedName name="INY">#REF!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is">#REF!</definedName>
    <definedName name="issue">#REF!</definedName>
    <definedName name="Item">#REF!</definedName>
    <definedName name="Item_name">#REF!</definedName>
    <definedName name="j">#REF!</definedName>
    <definedName name="J.B.P.INTERNATIONAL_PAINT_CO._LTD.">#REF!</definedName>
    <definedName name="j356C8">#REF!</definedName>
    <definedName name="JAHR">#REF!</definedName>
    <definedName name="Jas" hidden="1">{"'Feb 99'!$A$1:$G$30"}</definedName>
    <definedName name="JAX_PAINTS__THAILAND__CO._LTD.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kdl">#REF!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IDO">#REF!</definedName>
    <definedName name="JIDO_12">#REF!</definedName>
    <definedName name="JJ">#REF!</definedName>
    <definedName name="jjj" hidden="1">{#N/A,#N/A,FALSE,"Gesamt";#N/A,#N/A,FALSE,"Ree KG";#N/A,#N/A,FALSE,"Ree Inter";#N/A,#N/A,FALSE,"BTM";#N/A,#N/A,FALSE,"GmbH";#N/A,#N/A,FALSE,"Sonstige"}</definedName>
    <definedName name="jjj_1">MATCH(0.01,End_Bal_4,-1)+1</definedName>
    <definedName name="jjj_2">MATCH(0.01,End_Bal_3,-1)+1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" hidden="1">{"'Model'!$A$1:$N$53"}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mhcd" hidden="1">{"'Eng (page2)'!$A$1:$D$52"}</definedName>
    <definedName name="jngiüorajg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ly2_Mar" hidden="1">{"'Sheet1'!$A$14:$L$181"}</definedName>
    <definedName name="JULY2007YTD">#REF!</definedName>
    <definedName name="JUM">#REF!</definedName>
    <definedName name="JUN">#REF!</definedName>
    <definedName name="JUPITER_INK___CHEMICAL_CO._LTD.">#REF!</definedName>
    <definedName name="K">#REF!</definedName>
    <definedName name="k.1">IF(#REF!*#REF!*#REF!*#REF!&gt;0,1,0)</definedName>
    <definedName name="k.1_1">IF(Loan_Amount_1*Interest_Rate_1*Loan_Years_1*Loan_Start_1&gt;0,1,0)</definedName>
    <definedName name="k.1_2">IF(Loan_Amount_2*Interest_Rate_2*Loan_Years_2*Loan_Start_2&gt;0,1,0)</definedName>
    <definedName name="k.1_3">IF(Loan_Amount_3*Interest_Rate_3*Loan_Years_3*Loan_Start_3&gt;0,1,0)</definedName>
    <definedName name="k.1_4">IF(Loan_Amount_4*Interest_Rate_4*Loan_Years_4*Loan_Start_4&gt;0,1,0)</definedName>
    <definedName name="K.R.Color_Mixed">#REF!</definedName>
    <definedName name="K_1">#REF!</definedName>
    <definedName name="K_2">#REF!</definedName>
    <definedName name="K_BOND_INDUSTRY_CO._LTD.">#REF!</definedName>
    <definedName name="K2_WBEVMODE" hidden="1">-1</definedName>
    <definedName name="K2a" hidden="1">{#N/A,#N/A,FALSE,"Sheet1"}</definedName>
    <definedName name="K9MR98SUM">#REF!</definedName>
    <definedName name="K9MR98SUMSALE">#REF!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n">#REF!</definedName>
    <definedName name="kcong">#REF!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JGDFGFHGHJ" hidden="1">{"cashflow",#N/A,FALSE,"cash flow"}</definedName>
    <definedName name="KHJGDFGFHGHJ_1" hidden="1">{"cashflow",#N/A,FALSE,"cash flow"}</definedName>
    <definedName name="khoa">#REF!</definedName>
    <definedName name="ki" hidden="1">{"'Model'!$A$1:$N$53"}</definedName>
    <definedName name="KICK" hidden="1">{#N/A,#N/A,FALSE,"Sheet1"}</definedName>
    <definedName name="kie" hidden="1">{"'Eng (page2)'!$A$1:$D$52"}</definedName>
    <definedName name="Kind___Finished_goods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h" hidden="1">#REF!</definedName>
    <definedName name="kjj" hidden="1">{"'SCBMF'!$A$1:$I$51","'SCBDA'!$A$1:$I$45","'SCBBA'!$A$1:$I$37"}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_12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>OFFSET(Full_Print_4,0,0,Last_Row_4)</definedName>
    <definedName name="kkk_2">OFFSET(Full_Print_3,0,0,Last_Row_3)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l" hidden="1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_C">#REF!</definedName>
    <definedName name="kl_ME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no">#REF!</definedName>
    <definedName name="KOGU_CHEMICAL">#REF!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rale_Carpet_Industry">#REF!</definedName>
    <definedName name="KOSMIK_POLYMER_CO._LTD.">#REF!</definedName>
    <definedName name="kp" hidden="1">{"'Eng (page2)'!$A$1:$D$52"}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Q_Ban_Abc">#REF!</definedName>
    <definedName name="KQ_Ban_Jumbo">#REF!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W">#REF!</definedName>
    <definedName name="ksk" hidden="1">#REF!</definedName>
    <definedName name="KTA">#REF!</definedName>
    <definedName name="KTC">#REF!</definedName>
    <definedName name="KTN">#REF!</definedName>
    <definedName name="KTR">#REF!</definedName>
    <definedName name="KTY">#REF!</definedName>
    <definedName name="KVC">#REF!</definedName>
    <definedName name="L">#REF!</definedName>
    <definedName name="L.E.">#REF!</definedName>
    <definedName name="L.I.S._INTERNATIONAL_CO._LTD.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DIMP">#REF!</definedName>
    <definedName name="LANDREV">#REF!</definedName>
    <definedName name="Language">#REF!</definedName>
    <definedName name="lanh_bq">#REF!</definedName>
    <definedName name="lanh_bv">#REF!</definedName>
    <definedName name="lanh_ck">#REF!</definedName>
    <definedName name="lanh_d1">#REF!</definedName>
    <definedName name="lanh_d2">#REF!</definedName>
    <definedName name="lanh_d3">#REF!</definedName>
    <definedName name="lanh_dl">#REF!</definedName>
    <definedName name="lanh_kcs">#REF!</definedName>
    <definedName name="lanh_nb">#REF!</definedName>
    <definedName name="lanh_ngio">#REF!</definedName>
    <definedName name="lanh_nv">#REF!</definedName>
    <definedName name="lanh_t3">#REF!</definedName>
    <definedName name="lanh_t4">#REF!</definedName>
    <definedName name="lanh_t5">#REF!</definedName>
    <definedName name="lanh_t6">#REF!</definedName>
    <definedName name="lanh_tc">#REF!</definedName>
    <definedName name="lanh_tm">#REF!</definedName>
    <definedName name="lanh_vs">#REF!</definedName>
    <definedName name="lanh_xh">#REF!</definedName>
    <definedName name="lanhto">#REF!</definedName>
    <definedName name="lapa">#REF!</definedName>
    <definedName name="lapb">#REF!</definedName>
    <definedName name="lapc">#REF!</definedName>
    <definedName name="Lapmay">#REF!</definedName>
    <definedName name="Last_Row">IF(Values_Entered,Header_Row+Number_of_Payments,Header_Row)</definedName>
    <definedName name="Last_Row_1">IF(Values_Entered_1,Header_Row_1+Number_of_Payments_1,Header_Row_1)</definedName>
    <definedName name="Last_Row_2">IF(Values_Entered_2,Header_Row_2+Number_of_Payments_2,Header_Row_2)</definedName>
    <definedName name="Last_Row_3">IF(Values_Entered_3,Header_Row_3+Number_of_Payments_3,Header_Row_3)</definedName>
    <definedName name="Last_Row_4">IF(Values_Entered_4,Header_Row_4+Number_of_Payments_4,Header_Row_4)</definedName>
    <definedName name="LB_023">#REF!</definedName>
    <definedName name="LB_023_25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b_bq">#REF!</definedName>
    <definedName name="lcb_bv">#REF!</definedName>
    <definedName name="lcb_ck">#REF!</definedName>
    <definedName name="lcb_d1">#REF!</definedName>
    <definedName name="lcb_d2">#REF!</definedName>
    <definedName name="lcb_d3">#REF!</definedName>
    <definedName name="lcb_dl">#REF!</definedName>
    <definedName name="lcb_kcs">#REF!</definedName>
    <definedName name="lcb_nb">#REF!</definedName>
    <definedName name="lcb_ngio">#REF!</definedName>
    <definedName name="lcb_nv">#REF!</definedName>
    <definedName name="lcb_t3">#REF!</definedName>
    <definedName name="lcb_t4">#REF!</definedName>
    <definedName name="lcb_t5">#REF!</definedName>
    <definedName name="lcb_t6">#REF!</definedName>
    <definedName name="lcb_tc">#REF!</definedName>
    <definedName name="lcb_tm">#REF!</definedName>
    <definedName name="lcb_vs">#REF!</definedName>
    <definedName name="lcb_xh">#REF!</definedName>
    <definedName name="lcld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_bq">#REF!</definedName>
    <definedName name="le_bv">#REF!</definedName>
    <definedName name="le_ck">#REF!</definedName>
    <definedName name="le_d1">#REF!</definedName>
    <definedName name="le_d2">#REF!</definedName>
    <definedName name="le_d3">#REF!</definedName>
    <definedName name="le_dl">#REF!</definedName>
    <definedName name="le_kcs">#REF!</definedName>
    <definedName name="le_nb">#REF!</definedName>
    <definedName name="le_ngio">#REF!</definedName>
    <definedName name="le_nv">#REF!</definedName>
    <definedName name="le_t3">#REF!</definedName>
    <definedName name="le_t4">#REF!</definedName>
    <definedName name="le_t5">#REF!</definedName>
    <definedName name="le_t6">#REF!</definedName>
    <definedName name="le_tc">#REF!</definedName>
    <definedName name="le_tm">#REF!</definedName>
    <definedName name="le_vs">#REF!</definedName>
    <definedName name="le_xh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ing_assets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NA__THAILAND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ang_Chemical">#REF!</definedName>
    <definedName name="lids">#REF!</definedName>
    <definedName name="LIK" hidden="1">{#N/A,#N/A,FALSE,"Sheet1"}</definedName>
    <definedName name="limcount" hidden="1">1</definedName>
    <definedName name="lINE">#REF!</definedName>
    <definedName name="Line1">#REF!</definedName>
    <definedName name="list">#REF!</definedName>
    <definedName name="LIST_CODE">#REF!</definedName>
    <definedName name="List_of_Customers">#REF!</definedName>
    <definedName name="list1">#REF!</definedName>
    <definedName name="list2">#REF!</definedName>
    <definedName name="ListCode">#REF!</definedName>
    <definedName name="ListDate">#REF!</definedName>
    <definedName name="ListLine">#REF!</definedName>
    <definedName name="ListShift">#REF!</definedName>
    <definedName name="ListStatus">#REF!</definedName>
    <definedName name="ListTime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OWKW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glfdkglknrekgl" hidden="1">#REF!</definedName>
    <definedName name="LKHH">#REF!</definedName>
    <definedName name="LL" localSheetId="1">DATE(YEAR([0]!Loan_Start),MONTH([0]!Loan_Start)+Payment_Number,DAY([0]!Loan_Start))</definedName>
    <definedName name="LL">DATE(YEAR([0]!Loan_Start),MONTH([0]!Loan_Start)+Payment_Number,DAY([0]!Loan_Start))</definedName>
    <definedName name="lll">IF(Loan_Amount_4*Interest_Rate_4*Loan_Years_4*Loan_Start_4&gt;0,1,0)</definedName>
    <definedName name="lll_1">IF(Loan_Amount_4*Interest_Rate_4*Loan_Years_4*Loan_Start_4&gt;0,1,0)</definedName>
    <definedName name="lll_2">IF(Loan_Amount_3*Interest_Rate_3*Loan_Years_3*Loan_Start_3&gt;0,1,0)</definedName>
    <definedName name="lll_3">IF(Loan_Amount_4*Interest_Rate_4*Loan_Years_4*Loan_Start_4&gt;0,1,0)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283K">#REF!</definedName>
    <definedName name="LO815K">#REF!</definedName>
    <definedName name="LOAD">#REF!</definedName>
    <definedName name="LOAI_BM">#REF!</definedName>
    <definedName name="LOAI_MB">#REF!</definedName>
    <definedName name="Loan_Amount">#REF!</definedName>
    <definedName name="Loan_Amount_1">#REF!</definedName>
    <definedName name="Loan_Amount_2">#REF!</definedName>
    <definedName name="Loan_Amount_3">#REF!</definedName>
    <definedName name="Loan_Amount_4">#REF!</definedName>
    <definedName name="Loan_Start">#REF!</definedName>
    <definedName name="Loan_Start_1">#REF!</definedName>
    <definedName name="Loan_Start_2">#REF!</definedName>
    <definedName name="Loan_Start_3">#REF!</definedName>
    <definedName name="Loan_Start_4">#REF!</definedName>
    <definedName name="Loan_Years">#REF!</definedName>
    <definedName name="Loan_Years_1">#REF!</definedName>
    <definedName name="Loan_Years_2">#REF!</definedName>
    <definedName name="Loan_Years_3">#REF!</definedName>
    <definedName name="Loan_Years_4">#REF!</definedName>
    <definedName name="local">#REF!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ng">#REF!</definedName>
    <definedName name="Long_loan">#REF!</definedName>
    <definedName name="long_term_debt">#REF!</definedName>
    <definedName name="Long_term_inv">#REF!</definedName>
    <definedName name="Loø_nöôùng">#REF!</definedName>
    <definedName name="lop" hidden="1">{"'Model'!$A$1:$N$53"}</definedName>
    <definedName name="lp" hidden="1">{"'Model'!$A$1:$N$53"}</definedName>
    <definedName name="lpo">IF(#REF!*#REF!*#REF!*#REF!&gt;0,1,0)</definedName>
    <definedName name="lpo_1">IF(Loan_Amount_1*Interest_Rate_1*Loan_Years_1*Loan_Start_1&gt;0,1,0)</definedName>
    <definedName name="lpo_2">IF(Loan_Amount_2*Interest_Rate_2*Loan_Years_2*Loan_Start_2&gt;0,1,0)</definedName>
    <definedName name="lpo_3">IF(Loan_Amount_3*Interest_Rate_3*Loan_Years_3*Loan_Start_3&gt;0,1,0)</definedName>
    <definedName name="lpo_4">IF(Loan_Amount_4*Interest_Rate_4*Loan_Years_4*Loan_Start_4&gt;0,1,0)</definedName>
    <definedName name="lso" hidden="1">{"'Model'!$A$1:$N$53"}</definedName>
    <definedName name="LT_Debt">#REF!</definedName>
    <definedName name="LT1098_12">#REF!</definedName>
    <definedName name="LT1098_25">#REF!</definedName>
    <definedName name="LT1137_12">#REF!</definedName>
    <definedName name="LT1137_25">#REF!</definedName>
    <definedName name="LT3039_Total">#REF!</definedName>
    <definedName name="LT3039_Total_12">#REF!</definedName>
    <definedName name="LT3039_Total_25">#REF!</definedName>
    <definedName name="LT4031WT2212">#REF!</definedName>
    <definedName name="LT4031WT2212_25">#REF!</definedName>
    <definedName name="LT4039_Total">#REF!</definedName>
    <definedName name="LT4039_Total_12">#REF!</definedName>
    <definedName name="LT4039_Total_25">#REF!</definedName>
    <definedName name="LT8888_12">#REF!</definedName>
    <definedName name="LT8888_25">#REF!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LUONG">#REF!</definedName>
    <definedName name="LUONG13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{"'Model'!$A$1:$N$53"}</definedName>
    <definedName name="m_ToolbarName">#REF!</definedName>
    <definedName name="m_ToolbarTable">#REF!</definedName>
    <definedName name="MA">#REF!</definedName>
    <definedName name="MADONVI">OFFSET(#REF!,COUNTA(#REF!)-1,0,1)</definedName>
    <definedName name="MADV_DANHMUC">#REF!</definedName>
    <definedName name="MAHANG">#REF!</definedName>
    <definedName name="MAHH_DANHMUC">#REF!</definedName>
    <definedName name="MAI">#REF!</definedName>
    <definedName name="MAJ_CON_EQP">#REF!</definedName>
    <definedName name="MAKHM_KHM">#REF!</definedName>
    <definedName name="MANL_DANHMUC">#REF!</definedName>
    <definedName name="MANPL_DANHMUC">#REF!</definedName>
    <definedName name="MAÕCOÙ">#REF!</definedName>
    <definedName name="MAÕNÔÏ">#REF!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asonry">#REF!</definedName>
    <definedName name="MAT">#REF!</definedName>
    <definedName name="Material_E.B">#REF!</definedName>
    <definedName name="matit">#REF!</definedName>
    <definedName name="matk_matk">#REF!</definedName>
    <definedName name="MATP_BCX_NL">#REF!</definedName>
    <definedName name="MATP_GT">#REF!</definedName>
    <definedName name="MAY">#REF!</definedName>
    <definedName name="mb">#REF!</definedName>
    <definedName name="MBT__Malaysia">#REF!</definedName>
    <definedName name="MC">#REF!</definedName>
    <definedName name="mcpg">#REF!</definedName>
    <definedName name="MENGE_TKL">#REF!</definedName>
    <definedName name="Merge_Tax">#REF!</definedName>
    <definedName name="MerrillPrintIt" hidden="1">#REF!</definedName>
    <definedName name="MetalWork">#REF!</definedName>
    <definedName name="MF">#REF!</definedName>
    <definedName name="MG_A">#REF!</definedName>
    <definedName name="MH" hidden="1">{#N/A,#N/A,FALSE,"Eff-SSC2"}</definedName>
    <definedName name="miii">#REF!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iscellaneousWork">#REF!</definedName>
    <definedName name="mixveg">#REF!</definedName>
    <definedName name="MKH">#REF!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OFFSET(Full_Print_4,0,0,Last_Row_4)</definedName>
    <definedName name="mmm_2">OFFSET(Full_Print_3,0,0,Last_Row_3)</definedName>
    <definedName name="mmm_3">OFFSET(Full_Print_4,0,0,Last_Row_4)</definedName>
    <definedName name="mnuSALEMDnoSO">#REF!</definedName>
    <definedName name="model">#REF!</definedName>
    <definedName name="Model_5yr">#REF!</definedName>
    <definedName name="ModelType">#REF!</definedName>
    <definedName name="MOMENT">#REF!</definedName>
    <definedName name="MONATS">#REF!</definedName>
    <definedName name="mongbang">#REF!</definedName>
    <definedName name="mongdon">#REF!</definedName>
    <definedName name="Movement_by_transtype">#REF!</definedName>
    <definedName name="MR">#REF!</definedName>
    <definedName name="MR12598SUM">#REF!</definedName>
    <definedName name="MR12598SUMSALE">#REF!</definedName>
    <definedName name="ms">#N/A</definedName>
    <definedName name="MS.SUNASSADA">#N/A</definedName>
    <definedName name="MSK" hidden="1">#REF!</definedName>
    <definedName name="MST">#REF!</definedName>
    <definedName name="MTC">#REF!</definedName>
    <definedName name="MTR">#REF!</definedName>
    <definedName name="MUA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tDetail">#REF!</definedName>
    <definedName name="myDialog">"dial"</definedName>
    <definedName name="n" hidden="1">{"'Model'!$A$1:$N$53"}</definedName>
    <definedName name="N.S.PAINT_CO._LTD.">#REF!</definedName>
    <definedName name="N.T.P.GROUP_CO._LTD.">#REF!</definedName>
    <definedName name="N.THAÙNG">#REF!</definedName>
    <definedName name="N150AR98SUM">#REF!</definedName>
    <definedName name="N150AR98SUMSALE">#REF!</definedName>
    <definedName name="N6_25">#REF!</definedName>
    <definedName name="NA">#REF!</definedName>
    <definedName name="name">#REF!</definedName>
    <definedName name="NAME01">#REF!</definedName>
    <definedName name="NATIONAL_ADHESIVES_CO._LTD.">#REF!</definedName>
    <definedName name="NATIONAL_STARCH">#REF!</definedName>
    <definedName name="NATIONAL_STARCH_AND_CHEMICAL">#REF!</definedName>
    <definedName name="NB">#REF!</definedName>
    <definedName name="NC">#REF!</definedName>
    <definedName name="NCcap0.7">#REF!</definedName>
    <definedName name="NCcap1">#REF!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ode">#N/A</definedName>
    <definedName name="NCode_1">NCode</definedName>
    <definedName name="NCode_2">NCode</definedName>
    <definedName name="NCode_3">NCode</definedName>
    <definedName name="NCSbonus">#REF!</definedName>
    <definedName name="NCT_BKTC">#REF!</definedName>
    <definedName name="NE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perty_plant_and_equipment">#REF!</definedName>
    <definedName name="net_revenue">#REF!</definedName>
    <definedName name="Net_Work_Cap_Per">#REF!</definedName>
    <definedName name="Netall">#REF!</definedName>
    <definedName name="NETASSET">#REF!</definedName>
    <definedName name="Netbonus">#REF!</definedName>
    <definedName name="netcurrent">#REF!</definedName>
    <definedName name="Netother1">#REF!</definedName>
    <definedName name="Netsal">#REF!</definedName>
    <definedName name="netto">#REF!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Print">#REF!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ewTaxRate">#REF!</definedName>
    <definedName name="NG">#REF!</definedName>
    <definedName name="NG_THANG">#REF!</definedName>
    <definedName name="NGANHANG">OFFSET(#REF!,COUNTIF(#REF!,"&lt;&gt;0")-1,0,1)</definedName>
    <definedName name="NGAØY">#REF!</definedName>
    <definedName name="NGAØY_02">#REF!</definedName>
    <definedName name="NGAY">OFFSET(#REF!,COUNTA(#REF!)-1,0,1)</definedName>
    <definedName name="nghi_bq">#REF!</definedName>
    <definedName name="nghi_bv">#REF!</definedName>
    <definedName name="nghi_ck">#REF!</definedName>
    <definedName name="nghi_d1">#REF!</definedName>
    <definedName name="nghi_d2">#REF!</definedName>
    <definedName name="nghi_d3">#REF!</definedName>
    <definedName name="nghi_dl">#REF!</definedName>
    <definedName name="nghi_kcs">#REF!</definedName>
    <definedName name="nghi_nb">#REF!</definedName>
    <definedName name="nghi_ngio">#REF!</definedName>
    <definedName name="nghi_nv">#REF!</definedName>
    <definedName name="nghi_t3">#REF!</definedName>
    <definedName name="nghi_t4">#REF!</definedName>
    <definedName name="nghi_t5">#REF!</definedName>
    <definedName name="nghi_t6">#REF!</definedName>
    <definedName name="nghi_tc">#REF!</definedName>
    <definedName name="nghi_tm">#REF!</definedName>
    <definedName name="nghi_vs">#REF!</definedName>
    <definedName name="nghi_xh">#REF!</definedName>
    <definedName name="NH">#REF!</definedName>
    <definedName name="Nh_n_cáng">#REF!</definedName>
    <definedName name="NHAÂN_COÂNG" localSheetId="1">BTRAM</definedName>
    <definedName name="NHAÂN_COÂNG">BTRAM</definedName>
    <definedName name="NHAPHANGKMAI">#REF!</definedName>
    <definedName name="nhi">#REF!</definedName>
    <definedName name="ni" hidden="1">{"conso",#N/A,FALSE,"cash flow"}</definedName>
    <definedName name="ni_1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INE">#REF!</definedName>
    <definedName name="nittay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kdlk">#REF!</definedName>
    <definedName name="nn" hidden="1">{"'Model'!$A$1:$N$53"}</definedName>
    <definedName name="NNN" hidden="1">{"USD",#N/A,FALSE,"Janv 97"}</definedName>
    <definedName name="nnn_1">MATCH(0.01,End_Bal_4,-1)+1</definedName>
    <definedName name="nnn_2">MATCH(0.01,End_Bal_3,-1)+1</definedName>
    <definedName name="nnn_3">MATCH(0.01,End_Bal_4,-1)+1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c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am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tes_1">#REF!</definedName>
    <definedName name="Notes_1_1">"#REF!"</definedName>
    <definedName name="Notes_2">#REF!</definedName>
    <definedName name="Notes_2_1">"#REF!"</definedName>
    <definedName name="Notes_3">#REF!</definedName>
    <definedName name="Notes_4">#REF!</definedName>
    <definedName name="NOV2003_A">#REF!</definedName>
    <definedName name="nrv">#REF!</definedName>
    <definedName name="NT">#REF!</definedName>
    <definedName name="nu" hidden="1">{"cashflow",#N/A,FALSE,"cash flow"}</definedName>
    <definedName name="nu_1" hidden="1">{"cashflow",#N/A,FALSE,"cash flow"}</definedName>
    <definedName name="Num_Pmt_Per_Year">#REF!</definedName>
    <definedName name="Num_Pmt_Per_Year_1">#REF!</definedName>
    <definedName name="Num_Pmt_Per_Year_2">#REF!</definedName>
    <definedName name="Num_Pmt_Per_Year_3">#REF!</definedName>
    <definedName name="Num_Pmt_Per_Year_4">#REF!</definedName>
    <definedName name="Number">#REF!</definedName>
    <definedName name="Number_of_Payments">MATCH(0.01,End_Bal,-1)+1</definedName>
    <definedName name="Number_of_Payments_1">MATCH(0.01,End_Bal_1,-1)+1</definedName>
    <definedName name="Number_of_Payments_2">MATCH(0.01,End_Bal_2,-1)+1</definedName>
    <definedName name="Number_of_Payments_3">MATCH(0.01,End_Bal_3,-1)+1</definedName>
    <definedName name="Number_of_Payments_4">MATCH(0.01,End_Bal_4,-1)+1</definedName>
    <definedName name="numbering">#REF!</definedName>
    <definedName name="Numbering2">#REF!</definedName>
    <definedName name="numbering3">#REF!</definedName>
    <definedName name="Nuoclanh">#REF!</definedName>
    <definedName name="nut" hidden="1">#REF!</definedName>
    <definedName name="NVL_slg_x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>#REF!</definedName>
    <definedName name="NXT">#REF!</definedName>
    <definedName name="O.1">IF(#REF!*#REF!*#REF!*#REF!&gt;0,1,0)</definedName>
    <definedName name="O.1_1">IF(Loan_Amount_1*Interest_Rate_1*Loan_Years_1*Loan_Start_1&gt;0,1,0)</definedName>
    <definedName name="O.1_2">IF(Loan_Amount_2*Interest_Rate_2*Loan_Years_2*Loan_Start_2&gt;0,1,0)</definedName>
    <definedName name="O.1_3">IF(Loan_Amount_3*Interest_Rate_3*Loan_Years_3*Loan_Start_3&gt;0,1,0)</definedName>
    <definedName name="O.1_4">IF(Loan_Amount_4*Interest_Rate_4*Loan_Years_4*Loan_Start_4&gt;0,1,0)</definedName>
    <definedName name="oct">#REF!</definedName>
    <definedName name="od">#REF!</definedName>
    <definedName name="ODN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">IF(#REF!*#REF!*#REF!*#REF!&gt;0,1,0)</definedName>
    <definedName name="OI_1">IF(Loan_Amount_1*Interest_Rate_1*Loan_Years_1*Loan_Start_1&gt;0,1,0)</definedName>
    <definedName name="OI_2">IF(Loan_Amount_2*Interest_Rate_2*Loan_Years_2*Loan_Start_2&gt;0,1,0)</definedName>
    <definedName name="OI_3">IF(Loan_Amount_3*Interest_Rate_3*Loan_Years_3*Loan_Start_3&gt;0,1,0)</definedName>
    <definedName name="OI_4">IF(Loan_Amount_4*Interest_Rate_4*Loan_Years_4*Loan_Start_4&gt;0,1,0)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l100kgsupmi">#REF!</definedName>
    <definedName name="oil100pcsmgi">#REF!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{#N/A,#N/A,FALSE,"Eff-SSC2"}</definedName>
    <definedName name="olf" hidden="1">{#N/A,#N/A,FALSE,"HO Rates";#N/A,#N/A,FALSE,"HO Sum"}</definedName>
    <definedName name="olj" hidden="1">{"'Eng (page2)'!$A$1:$D$52"}</definedName>
    <definedName name="Omnova_Solutions">#REF!</definedName>
    <definedName name="ONE">#REF!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perating_expenses">#REF!</definedName>
    <definedName name="Opex">#REF!</definedName>
    <definedName name="Order">#REF!</definedName>
    <definedName name="Order_25">#REF!</definedName>
    <definedName name="ORIENTAL_WEAVERS_CO.">#REF!</definedName>
    <definedName name="Other_in">#REF!</definedName>
    <definedName name="Output_scrap">#REF!</definedName>
    <definedName name="outputunit">#REF!</definedName>
    <definedName name="OVN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>IF(Loan_Amount*Interest_Rate*Loan_Years*Loan_Start&gt;0,1,0)</definedName>
    <definedName name="P.D.P._Trading">#REF!</definedName>
    <definedName name="P.T.CLASSIC_PRIMA_CARPET_INDUSTRIES">#REF!</definedName>
    <definedName name="p_1">IF(Loan_Amount_1*Interest_Rate_1*Loan_Years_1*Loan_Start_1&gt;0,1,0)</definedName>
    <definedName name="p_2">IF(Loan_Amount_2*Interest_Rate_2*Loan_Years_2*Loan_Start_2&gt;0,1,0)</definedName>
    <definedName name="p_3">IF(Loan_Amount_3*Interest_Rate_3*Loan_Years_3*Loan_Start_3&gt;0,1,0)</definedName>
    <definedName name="p_4">IF(Loan_Amount_4*Interest_Rate_4*Loan_Years_4*Loan_Start_4&gt;0,1,0)</definedName>
    <definedName name="P_N_C_Chemical">#REF!</definedName>
    <definedName name="PA_LEAD_12.31.07" hidden="1">{"'Model'!$A$1:$N$53"}</definedName>
    <definedName name="Pacific_Carpet_co._ltd.">#REF!</definedName>
    <definedName name="pack1">#REF!</definedName>
    <definedName name="pack2">#REF!</definedName>
    <definedName name="pack3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_Date">#REF!</definedName>
    <definedName name="Pay_Date_1">#REF!</definedName>
    <definedName name="Pay_Date_2">#REF!</definedName>
    <definedName name="Pay_Date_3">#REF!</definedName>
    <definedName name="Pay_Date_4">#REF!</definedName>
    <definedName name="Pay_Num">#REF!</definedName>
    <definedName name="Pay_Num_1">#REF!</definedName>
    <definedName name="Pay_Num_2">#REF!</definedName>
    <definedName name="Pay_Num_3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Date_1">NA()</definedName>
    <definedName name="Payment_Date_2">NA()</definedName>
    <definedName name="Payment_Date_3">NA()</definedName>
    <definedName name="Payment_Date_4">NA()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C_1" hidden="1">{"conso",#N/A,FALSE,"cash flow"}</definedName>
    <definedName name="PCN">#REF!</definedName>
    <definedName name="pcs" hidden="1">{#N/A,#N/A,FALSE,"Eff-SSC2"}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10Exp">#REF!</definedName>
    <definedName name="Per11Exp">#REF!</definedName>
    <definedName name="Per12Exp">#REF!</definedName>
    <definedName name="Per1Exp">#REF!</definedName>
    <definedName name="Per2Exp">#REF!</definedName>
    <definedName name="Per3Exp">#REF!</definedName>
    <definedName name="Per4Exp">#REF!</definedName>
    <definedName name="Per5Exp">#REF!</definedName>
    <definedName name="Per6Dom">#REF!</definedName>
    <definedName name="Per6Exp">#REF!</definedName>
    <definedName name="Per7Dom">#REF!</definedName>
    <definedName name="Per7Exp">#REF!</definedName>
    <definedName name="Per8Exp">#REF!</definedName>
    <definedName name="Per9Exp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MA_FLEX_CO._LTD.">#REF!</definedName>
    <definedName name="PETTYCSH">#REF!</definedName>
    <definedName name="Philippine_Carpet">#REF!</definedName>
    <definedName name="PIN">#REF!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>#REF!</definedName>
    <definedName name="pl_1">#REF!</definedName>
    <definedName name="pl_1_1">"#REF!"</definedName>
    <definedName name="pl_2">#REF!</definedName>
    <definedName name="pl_2_1">"#REF!"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_eq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Lstment">#REF!</definedName>
    <definedName name="PLstment_1">#REF!</definedName>
    <definedName name="PLstment_1_1">"#REF!"</definedName>
    <definedName name="PLstment_2">#REF!</definedName>
    <definedName name="PLstment_2_1">"#REF!"</definedName>
    <definedName name="PLstment_3">#REF!</definedName>
    <definedName name="PLstment_4">#REF!</definedName>
    <definedName name="po">NA()</definedName>
    <definedName name="po_1">#N/A</definedName>
    <definedName name="po_2">DATE(YEAR(Loan_Start_2),MONTH(Loan_Start_2)+#NAME?,DAY(Loan_Start_2))</definedName>
    <definedName name="po_3" localSheetId="1">DATE(YEAR([0]!Loan_Start_3),MONTH([0]!Loan_Start_3)+Payment_Number,DAY([0]!Loan_Start_3))</definedName>
    <definedName name="po_3">DATE(YEAR(Loan_Start_3),MONTH(Loan_Start_3)+Payment_Number,DAY(Loan_Start_3))</definedName>
    <definedName name="po_4" localSheetId="1">DATE(YEAR([0]!Loan_Start_4),MONTH([0]!Loan_Start_4)+Payment_Number,DAY([0]!Loan_Start_4))</definedName>
    <definedName name="po_4">DATE(YEAR(Loan_Start_4),MONTH(Loan_Start_4)+Payment_Number,DAY(Loan_Start_4))</definedName>
    <definedName name="poi" hidden="1">{"'Model'!$A$1:$N$53"}</definedName>
    <definedName name="poiiuyytt" hidden="1">{#N/A,#N/A,FALSE,"Clients Office";#N/A,#N/A,FALSE,"Co Sum"}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nchira_2538">#REF!</definedName>
    <definedName name="PPM_Commercial">#REF!</definedName>
    <definedName name="ppp">IF(Loan_Amount*Interest_Rate*Loan_Years*Loan_Start&gt;0,1,0)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Dump">#REF!</definedName>
    <definedName name="Premier_Products">#REF!</definedName>
    <definedName name="Princ">#REF!</definedName>
    <definedName name="Princ_1">#REF!</definedName>
    <definedName name="Princ_2">#REF!</definedName>
    <definedName name="Princ_3">#REF!</definedName>
    <definedName name="Princ_4">#REF!</definedName>
    <definedName name="Print">OFFSET(Full_Print,0,0,Last_Row)</definedName>
    <definedName name="_xlnm.Print_Area" localSheetId="0">BS!$A$1:$G$63</definedName>
    <definedName name="_xlnm.Print_Area" localSheetId="4">CF!$A$1:$E$65</definedName>
    <definedName name="_xlnm.Print_Area" localSheetId="2">'PL ( 6M)'!$A$1:$F$40</definedName>
    <definedName name="_xlnm.Print_Area" localSheetId="1">'PL 3M)'!$A$1:$F$40</definedName>
    <definedName name="_xlnm.Print_Area" localSheetId="3">SH!$A$1:$M$25</definedName>
    <definedName name="_xlnm.Print_Area">#REF!</definedName>
    <definedName name="PRINT_AREA_MI">"$"</definedName>
    <definedName name="Print_Area_Reset">OFFSET(Full_Print,0,0,Last_Row)</definedName>
    <definedName name="Print_Area_Reset_1">OFFSET(Full_Print_1,0,0,Last_Row_1)</definedName>
    <definedName name="Print_Area_Reset_2">OFFSET(Full_Print_2,0,0,Last_Row_2)</definedName>
    <definedName name="Print_Area_Reset_3">OFFSET(Full_Print_3,0,0,Last_Row_3)</definedName>
    <definedName name="Print_Area_Reset_4">OFFSET(Full_Print_4,0,0,Last_Row_4)</definedName>
    <definedName name="_xlnm.Print_Titles" localSheetId="0">BS!$1:$8</definedName>
    <definedName name="_xlnm.Print_Titles" localSheetId="4">CF!$1:$6</definedName>
    <definedName name="_xlnm.Print_Titles">#REF!</definedName>
    <definedName name="PRINT_TITLES_MI">"$"</definedName>
    <definedName name="print1" hidden="1">{"'Model'!$A$1:$N$53"}</definedName>
    <definedName name="Prior">#REF!</definedName>
    <definedName name="Prior_Company__Singapore">#REF!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_REP">#REF!</definedName>
    <definedName name="Produra_Pain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I">#REF!</definedName>
    <definedName name="PSN">#REF!</definedName>
    <definedName name="Ptex_co._ltd.">#REF!</definedName>
    <definedName name="PUB_FileID" hidden="1">"L10003649.xls"</definedName>
    <definedName name="PUB_UserID" hidden="1">"MAYERX"</definedName>
    <definedName name="PurchaseCostByItem">#REF!</definedName>
    <definedName name="PurchaseMvtSummary_122010">#REF!</definedName>
    <definedName name="PWN">#REF!</definedName>
    <definedName name="pyb" hidden="1">{"'Sheet1'!$A$14:$L$181"}</definedName>
    <definedName name="pyb_mar" hidden="1">{"'Sheet1'!$A$14:$L$181"}</definedName>
    <definedName name="Q">#REF!</definedName>
    <definedName name="q_1">#REF!</definedName>
    <definedName name="q_1_1">"#REF!"</definedName>
    <definedName name="q_2">#REF!</definedName>
    <definedName name="q_2_1">"#REF!"</definedName>
    <definedName name="Q_25">#REF!</definedName>
    <definedName name="q_3">#REF!</definedName>
    <definedName name="q_4">#REF!</definedName>
    <definedName name="Q3S30">#REF!</definedName>
    <definedName name="Q3S30_12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_1" hidden="1">{"cashflow",#N/A,FALSE,"cash flow"}</definedName>
    <definedName name="qqqqqqqqqq">IF(Loan_Amount*Interest_Rate*Loan_Years*Loan_Start&gt;0,1,0)</definedName>
    <definedName name="qqqqqqqqqqqq">#N/A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1">#REF!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qws" hidden="1">#REF!</definedName>
    <definedName name="R.J._London_Chem._Ind.">#REF!</definedName>
    <definedName name="R.J.LONDON_CHEMICALS_INDUSTRIES_CO._LTD.">#REF!</definedName>
    <definedName name="R_M">#REF!</definedName>
    <definedName name="R_M_12">#REF!</definedName>
    <definedName name="R_M_25">#REF!</definedName>
    <definedName name="RA">#REF!</definedName>
    <definedName name="RAJA_UCHINO_CO._LTD.">#REF!</definedName>
    <definedName name="RATE">#REF!</definedName>
    <definedName name="RawAgencyPrice">#REF!</definedName>
    <definedName name="RBData">#REF!</definedName>
    <definedName name="RCCH3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" hidden="1">{"'Model'!$A$1:$N$53"}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_1" hidden="1">{"conso",#N/A,FALSE,"cash flow"}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ax_Construction">#REF!</definedName>
    <definedName name="Report">#REF!</definedName>
    <definedName name="Report_1">#REF!</definedName>
    <definedName name="Report_1_1">"#REF!"</definedName>
    <definedName name="Report_2">#REF!</definedName>
    <definedName name="Report_2_1">"#REF!"</definedName>
    <definedName name="Report_3">#REF!</definedName>
    <definedName name="Report_4">#REF!</definedName>
    <definedName name="ReportPage1" hidden="1">{"Annual_Income",#N/A,FALSE,"Report Page";"Balance_Cash_Flow",#N/A,FALSE,"Report Page";"Quarterly_Income",#N/A,FALSE,"Report Page"}</definedName>
    <definedName name="reps">#REF!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selects">#REF!</definedName>
    <definedName name="Results">#REF!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y6">#REF!</definedName>
    <definedName name="rg" hidden="1">{"'Model'!$A$1:$N$53"}</definedName>
    <definedName name="rge" hidden="1">{"'Model'!$A$1:$N$53"}</definedName>
    <definedName name="RH">#REF!</definedName>
    <definedName name="rhrt" hidden="1">#REF!</definedName>
    <definedName name="RIC_FGByA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M2081_25">#REF!</definedName>
    <definedName name="RMBJE">OFFSET(#REF!,0,0,COUNTA(#REF!),1)</definedName>
    <definedName name="RN">#REF!</definedName>
    <definedName name="ROT" hidden="1">{#N/A,#N/A,FALSE,"Sheet1"}</definedName>
    <definedName name="rp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SC_CHEMICAL_CO._LTD.">#REF!</definedName>
    <definedName name="rqf1fr" hidden="1">{#N/A,#N/A,FALSE,"Sheet1"}</definedName>
    <definedName name="RR">#REF!</definedName>
    <definedName name="rr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#N/A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hh">#REF!</definedName>
    <definedName name="ru">#REF!</definedName>
    <definedName name="RUBRICK_THAI_CO._LTD.">#REF!</definedName>
    <definedName name="RUN" hidden="1">#REF!</definedName>
    <definedName name="rung" hidden="1">{#N/A,#N/A,FALSE,"Eff-SSC2"}</definedName>
    <definedName name="RUT" hidden="1">{#N/A,#N/A,FALSE,"Sheet1"}</definedName>
    <definedName name="RVGC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wvu.CapersView." hidden="1">#REF!</definedName>
    <definedName name="Rwvu.Japan_Capers_Ed_Pub." hidden="1">#REF!</definedName>
    <definedName name="Rwvu.KJP_CC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#REF!</definedName>
    <definedName name="ryhetteh" hidden="1">#REF!</definedName>
    <definedName name="s" hidden="1">{"'Model'!$A$1:$N$53"}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#REF!</definedName>
    <definedName name="SAHAKIT_WISARN_CO._LTD.">#REF!</definedName>
    <definedName name="SALE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">#REF!</definedName>
    <definedName name="scd">#REF!</definedName>
    <definedName name="Sched_Pay">#REF!</definedName>
    <definedName name="Sched_Pay_1">#REF!</definedName>
    <definedName name="Sched_Pay_2">#REF!</definedName>
    <definedName name="Sched_Pay_3">#REF!</definedName>
    <definedName name="Sched_Pay_4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3">#REF!</definedName>
    <definedName name="Scheduled_Extra_Payments_4">#REF!</definedName>
    <definedName name="Scheduled_Interest_Rate">#REF!</definedName>
    <definedName name="Scheduled_Interest_Rate_1">#REF!</definedName>
    <definedName name="Scheduled_Interest_Rate_2">#REF!</definedName>
    <definedName name="Scheduled_Interest_Rate_3">#REF!</definedName>
    <definedName name="Scheduled_Interest_Rate_4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3">#REF!</definedName>
    <definedName name="Scheduled_Monthly_Payment_4">#REF!</definedName>
    <definedName name="scrap_m_item">#REF!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">#REF!</definedName>
    <definedName name="SDF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sfa">#REF!</definedName>
    <definedName name="sdg">#REF!</definedName>
    <definedName name="sdhshd" hidden="1">{#N/A,#N/A,FALSE,"Sheet1"}</definedName>
    <definedName name="sdsdf" hidden="1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rch">#REF!</definedName>
    <definedName name="Sefco_Chemical_2001">#REF!</definedName>
    <definedName name="sell" hidden="1">{"'Eng (page2)'!$A$1:$D$52"}</definedName>
    <definedName name="sencount" hidden="1">1</definedName>
    <definedName name="sep">#REF!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f" hidden="1">#REF!</definedName>
    <definedName name="sgna">#N/A</definedName>
    <definedName name="sgr" hidden="1">#REF!</definedName>
    <definedName name="sgswre" hidden="1">#REF!</definedName>
    <definedName name="SH" hidden="1">{#N/A,#N/A,FALSE,"DI 2 YEAR MASTER SCHEDULE"}</definedName>
    <definedName name="SHANGHAI_PAINTS_AND_HARDWARE_LTD.">#REF!</definedName>
    <definedName name="sheet">#REF!</definedName>
    <definedName name="Sheet1">#REF!</definedName>
    <definedName name="sheet11" hidden="1">#REF!</definedName>
    <definedName name="sheets" hidden="1">{#N/A,#N/A,FALSE,"Field Rates";#N/A,#N/A,FALSE,"Field Sum"}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pa__Thailand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N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ds" hidden="1">{"conso",#N/A,FALSE,"cash flow"}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>#REF!</definedName>
    <definedName name="sssssss" localSheetId="1">Scheduled_Payment+Extra_Payment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tus">#REF!</definedName>
    <definedName name="STC">#REF!</definedName>
    <definedName name="STN">#REF!</definedName>
    <definedName name="STNN">#REF!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erior_Construction_C.">#REF!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Syntec_Quality">#REF!</definedName>
    <definedName name="SZ">#REF!</definedName>
    <definedName name="t" hidden="1">{"'Model'!$A$1:$N$53"}</definedName>
    <definedName name="T.A.T.C.">#REF!</definedName>
    <definedName name="T.R.Y_INTERNATIONAL_CO._LTD.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lIndexNum">#REF!</definedName>
    <definedName name="Table1">#REF!</definedName>
    <definedName name="tai" hidden="1">{"'Model'!$A$1:$N$53"}</definedName>
    <definedName name="TANG_TIHUA_HENG_CO._LTD.">#REF!</definedName>
    <definedName name="tat" hidden="1">{#N/A,#N/A,FALSE,"HO Rates";#N/A,#N/A,FALSE,"HO Sum"}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1046">#REF!</definedName>
    <definedName name="TB_copy">#REF!</definedName>
    <definedName name="TB_PASTE">#REF!</definedName>
    <definedName name="TC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_mar" hidden="1">{"'Sheet1'!$A$14:$L$181"}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E_FASTER_PAINT__THAILAND__CO._LTD.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>#REF!</definedName>
    <definedName name="TIME_RAIN">#REF!</definedName>
    <definedName name="TIPAWAN">#REF!</definedName>
    <definedName name="tjy" hidden="1">#REF!</definedName>
    <definedName name="TKMC0415" hidden="1">#REF!</definedName>
    <definedName name="TM1REBUILDOPTION">1</definedName>
    <definedName name="To">#REF!</definedName>
    <definedName name="TO_YO_INK__THAILAND__CO._LTD.">#REF!</definedName>
    <definedName name="tom" hidden="1">{"'Eng (page2)'!$A$1:$D$52"}</definedName>
    <definedName name="Tools" hidden="1">{"EXPORT",#N/A,FALSE,"A8CONTENT"}</definedName>
    <definedName name="Top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3">#REF!</definedName>
    <definedName name="Total_Interest_4">#REF!</definedName>
    <definedName name="Total_Pay">#REF!</definedName>
    <definedName name="Total_Pay_1">#REF!</definedName>
    <definedName name="Total_Pay_2">#REF!</definedName>
    <definedName name="Total_Pay_3">#REF!</definedName>
    <definedName name="Total_Pay_4">#REF!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2" localSheetId="1">#NAME?+Extra_Payment</definedName>
    <definedName name="Total_Payment_2">#NAME?+Extra_Payment</definedName>
    <definedName name="Total_Payment_3" localSheetId="1">Scheduled_Payment+Extra_Payment</definedName>
    <definedName name="Total_Payment_3">Scheduled_Payment+Extra_Payment</definedName>
    <definedName name="Total_Payment_4" localSheetId="1">Scheduled_Payment+Extra_Payment</definedName>
    <definedName name="Total_Payment_4">Scheduled_Payment+Extra_Payment</definedName>
    <definedName name="TotalFound">#REF!</definedName>
    <definedName name="TPM" hidden="1">{#N/A,#N/A,FALSE,"Sheet1"}</definedName>
    <definedName name="TRC">#REF!</definedName>
    <definedName name="tre4r564t" hidden="1">{"'Eng (page2)'!$A$1:$D$52"}</definedName>
    <definedName name="TRIVITH_SUPPLY_CO._LTD.">#REF!</definedName>
    <definedName name="trte" hidden="1">{#N/A,#N/A,FALSE,"PRJCTED QTRLY $'s"}</definedName>
    <definedName name="TRTTR" hidden="1">{#N/A,#N/A,FALSE,"C_01 CASE 1";#N/A,#N/A,FALSE,"C_01 CASE 2"}</definedName>
    <definedName name="tSelect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ck">#REF!</definedName>
    <definedName name="tun" hidden="1">{"'Model'!$A$1:$N$53"}</definedName>
    <definedName name="txn">#REF!</definedName>
    <definedName name="u" hidden="1">{"'Model'!$A$1:$N$53"}</definedName>
    <definedName name="U.R._CHEMICAL_CO._LTD.">#REF!</definedName>
    <definedName name="U___LAND_CO._LTD.">#REF!</definedName>
    <definedName name="Ufinal">#N/A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jj" hidden="1">{"'Eng (page2)'!$A$1:$D$52"}</definedName>
    <definedName name="ULAND">#REF!</definedName>
    <definedName name="Unapp">#REF!</definedName>
    <definedName name="undue">#REF!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hidden="1">{"'Eng (page2)'!$A$1:$D$52"}</definedName>
    <definedName name="URAI_PHANICH">#REF!</definedName>
    <definedName name="URAI_PHANICH_CO._LTD.">#REF!</definedName>
    <definedName name="USD">#REF!</definedName>
    <definedName name="UseItem">#REF!</definedName>
    <definedName name="UseItem2">#REF!</definedName>
    <definedName name="UseItem70New">"$#REF!.$A$1:$P$3196"</definedName>
    <definedName name="Uu">#REF!</definedName>
    <definedName name="Uu_25">#REF!</definedName>
    <definedName name="uuu">#REF!</definedName>
    <definedName name="uuuu" hidden="1">#REF!</definedName>
    <definedName name="uuuu_12">#REF!</definedName>
    <definedName name="uuuuuu" hidden="1">{"B10-2000",#N/A,FALSE,"BL2000"}</definedName>
    <definedName name="v" hidden="1">{"'Model'!$A$1:$N$53"}</definedName>
    <definedName name="V.P.">#REF!</definedName>
    <definedName name="V.P.HARDWARE_LTD._PART.">#REF!</definedName>
    <definedName name="ValidationICP">#REF!</definedName>
    <definedName name="value">#REF!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2">IF(Loan_Amount_2*Interest_Rate_2*Loan_Years_2*Loan_Start_2&gt;0,1,0)</definedName>
    <definedName name="Values_Entered_3">IF(Loan_Amount_3*Interest_Rate_3*Loan_Years_3*Loan_Start_3&gt;0,1,0)</definedName>
    <definedName name="Values_Entered_4">IF(Loan_Amount_4*Interest_Rate_4*Loan_Years_4*Loan_Start_4&gt;0,1,0)</definedName>
    <definedName name="VARA" hidden="1">#REF!</definedName>
    <definedName name="vat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lookICP">#REF!</definedName>
    <definedName name="VRP" hidden="1">{"'Feb 99'!$A$1:$G$30"}</definedName>
    <definedName name="VT">#N/A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{#N/A,#N/A,FALSE,"PRJCTED MNTHLY QTY's"}</definedName>
    <definedName name="vxvx" hidden="1">{"'Eng (page2)'!$A$1:$D$52"}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">#REF!</definedName>
    <definedName name="WAN_12">#REF!</definedName>
    <definedName name="WAN_25">#REF!</definedName>
    <definedName name="WANCHAI_TRADING_LTD._PART.">#REF!</definedName>
    <definedName name="wanida" hidden="1">{"conso",#N/A,FALSE,"cash flow"}</definedName>
    <definedName name="wanida_1" hidden="1">{"conso",#N/A,FALSE,"cash flow"}</definedName>
    <definedName name="wat">#REF!</definedName>
    <definedName name="WC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_Mar" hidden="1">{"'Sheet1'!$A$14:$L$181"}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fwe" hidden="1">#REF!</definedName>
    <definedName name="weg" hidden="1">{"'Model'!$A$1:$N$53"}</definedName>
    <definedName name="wer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NCO_SCREEN_CO._LTD.">#REF!</definedName>
    <definedName name="Winson_Chemical">#REF!</definedName>
    <definedName name="wip">#REF!</definedName>
    <definedName name="wip_25">#REF!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>#REF!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EWT">#REF!</definedName>
    <definedName name="WRITE" hidden="1">{#N/A,#N/A,FALSE,"CCTV"}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{"b",#N/A,FALSE,"12.108"}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." hidden="1">{"b",#N/A,FALSE,"12.108"}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ashflow._1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OM." hidden="1">{"DOM",#N/A,FALSE,"A8CONTENT"}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L._.trend." hidden="1">{"Jan-June",#N/A,FALSE,"Sheet4";"Jul-Dec",#N/A,FALSE,"Sheet4"}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jection._.en._.FF." hidden="1">{"FF",#N/A,FALSE,"Projection"}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{"financials",#N/A,FALSE,"BASIC"}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USR." hidden="1">{#N/A,#N/A,FALSE,"TopTen Failures";#N/A,#N/A,FALSE,"Top Ten %";#N/A,#N/A,FALSE,"Fail Code 5 mo. Totals (%)"}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AL">#REF!</definedName>
    <definedName name="WT">#REF!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qq" hidden="1">{"cashflow",#N/A,FALSE,"cash flow"}</definedName>
    <definedName name="wwrw">IF(#REF!*#REF!*#REF!*#REF!&gt;0,1,0)</definedName>
    <definedName name="wwrw_1">IF(Loan_Amount_1*Interest_Rate_1*Loan_Years_1*Loan_Start_1&gt;0,1,0)</definedName>
    <definedName name="wwrw_2">IF(Loan_Amount_2*Interest_Rate_2*Loan_Years_2*Loan_Start_2&gt;0,1,0)</definedName>
    <definedName name="wwrw_3">IF(Loan_Amount_3*Interest_Rate_3*Loan_Years_3*Loan_Start_3&gt;0,1,0)</definedName>
    <definedName name="wwrw_4">IF(Loan_Amount_4*Interest_Rate_4*Loan_Years_4*Loan_Start_4&gt;0,1,0)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X">#REF!</definedName>
    <definedName name="WX_12">#REF!</definedName>
    <definedName name="WXQY">OFFSET(#REF!,0,0,COUNTA(#REF!),COUNTA(#REF!)-4)</definedName>
    <definedName name="WY">#REF!</definedName>
    <definedName name="WY_12">#REF!</definedName>
    <definedName name="WZ">#REF!</definedName>
    <definedName name="WZ_12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LS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XSSL">OFFSET(#REF!,0,0,COUNTA(#REF!),1)</definedName>
    <definedName name="xx">#REF!</definedName>
    <definedName name="xx_4">NA()</definedName>
    <definedName name="XXX">#REF!</definedName>
    <definedName name="XXX_12">#REF!</definedName>
    <definedName name="XXX_25">#REF!</definedName>
    <definedName name="XYZ">#REF!</definedName>
    <definedName name="XYZ_25">#REF!</definedName>
    <definedName name="y" hidden="1">{"'Model'!$A$1:$N$53"}</definedName>
    <definedName name="y6etrsyfr" hidden="1">{#N/A,#N/A,FALSE,"Sheet1"}</definedName>
    <definedName name="Yield_Slitter_byJob">#REF!</definedName>
    <definedName name="Yield_Slitter_Byjob_022010">#REF!</definedName>
    <definedName name="ying" hidden="1">{#N/A,#N/A,FALSE,"Eff-SSC2"}</definedName>
    <definedName name="Ying_Chareon_Paint_Industry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uyuyuuty" hidden="1">#REF!</definedName>
    <definedName name="yyy">#REF!</definedName>
    <definedName name="z">#REF!</definedName>
    <definedName name="Z_0AAFF3E0_CA55_11D2_9003_006097E134DA_.wvu.PrintTitles" hidden="1">#REF!</definedName>
    <definedName name="z_1">IF(Loan_Amount_1*Interest_Rate_1*Loan_Years_1*Loan_Start_1&gt;0,1,0)</definedName>
    <definedName name="Z_12440248_25D5_47E8_B42E_DB2DCF1309C5_.wvu.Rows" hidden="1">#REF!</definedName>
    <definedName name="z_2">IF(Loan_Amount_2*Interest_Rate_2*Loan_Years_2*Loan_Start_2&gt;0,1,0)</definedName>
    <definedName name="z_25">#REF!</definedName>
    <definedName name="z_3">IF(Loan_Amount_3*Interest_Rate_3*Loan_Years_3*Loan_Start_3&gt;0,1,0)</definedName>
    <definedName name="Z_39BC5E81_0594_11D1_8C74_006097B34275_.wvu.FilterData" hidden="1">#REF!</definedName>
    <definedName name="Z_39BC5E82_0594_11D1_8C74_006097B34275_.wvu.FilterData" hidden="1">#REF!</definedName>
    <definedName name="z_4">IF(Loan_Amount_4*Interest_Rate_4*Loan_Years_4*Loan_Start_4&gt;0,1,0)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eroref_all">#REF!</definedName>
    <definedName name="zeroref_all_25">#REF!</definedName>
    <definedName name="zeroref_main">#REF!</definedName>
    <definedName name="ZMM">#N/A</definedName>
    <definedName name="zz" hidden="1">{"cashflow",#N/A,FALSE,"cash flow"}</definedName>
    <definedName name="zz_1" hidden="1">{"cashflow",#N/A,FALSE,"cash flow"}</definedName>
    <definedName name="zz_25">#REF!</definedName>
    <definedName name="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IF(Loan_Amount*Interest_Rate*Loan_Years*Loan_Start&gt;0,1,0)</definedName>
    <definedName name="zzzzzzzz" localSheetId="1">DATE(YEAR([0]!Loan_Start),MONTH([0]!Loan_Start)+Payment_Number,DAY([0]!Loan_Start))</definedName>
    <definedName name="zzzzzzzz">DATE(YEAR(Loan_Start),MONTH(Loan_Start)+Payment_Number,DAY(Loan_Start))</definedName>
    <definedName name="zzzzzzzzz">MATCH(0.01,End_Bal,-1)+1</definedName>
    <definedName name="zzzzzzzzzz">OFFSET(Full_Print,0,0,#REF!)</definedName>
    <definedName name="zzzzzzzzzzz">IF(Loan_Amount*Interest_Rate*Loan_Years*Loan_Start&gt;0,1,0)</definedName>
    <definedName name="ZZZZZZZZZZZZ">MATCH(0.01,End_Bal,-1)+1</definedName>
    <definedName name="zzzzzzzzzzzzzzz">IF(Loan_Amount*Interest_Rate*Loan_Years*Loan_Start&gt;0,1,0)</definedName>
    <definedName name="zzzzzzzzzzzzzzzzz">IF(Loan_Amount*Interest_Rate*Loan_Years*Loan_Start&gt;0,1,0)</definedName>
    <definedName name="しょげん" hidden="1">#REF!</definedName>
    <definedName name="เ" hidden="1">#REF!</definedName>
    <definedName name="เ100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อบ">IF(#REF!*#REF!*#REF!*#REF!&gt;0,1,0)</definedName>
    <definedName name="ก_อบ_1">IF(Loan_Amount_1*Interest_Rate_1*Loan_Years_1*Loan_Start_1&gt;0,1,0)</definedName>
    <definedName name="ก_อบ_2">IF(Loan_Amount_2*Interest_Rate_2*Loan_Years_2*Loan_Start_2&gt;0,1,0)</definedName>
    <definedName name="ก_อบ_3">IF(Loan_Amount_3*Interest_Rate_3*Loan_Years_3*Loan_Start_3&gt;0,1,0)</definedName>
    <definedName name="ก_อบ_4">IF(Loan_Amount_4*Interest_Rate_4*Loan_Years_4*Loan_Start_4&gt;0,1,0)</definedName>
    <definedName name="กก" hidden="1">#REF!</definedName>
    <definedName name="กกก" hidden="1">#REF!</definedName>
    <definedName name="กเก">IF(#REF!*#REF!*#REF!*#REF!&gt;0,1,0)</definedName>
    <definedName name="กเก_1">IF(Loan_Amount_1*Interest_Rate_1*Loan_Years_1*Loan_Start_1&gt;0,1,0)</definedName>
    <definedName name="กเก_2">IF(Loan_Amount_2*Interest_Rate_2*Loan_Years_2*Loan_Start_2&gt;0,1,0)</definedName>
    <definedName name="กเก_3">IF(Loan_Amount_3*Interest_Rate_3*Loan_Years_3*Loan_Start_3&gt;0,1,0)</definedName>
    <definedName name="กเก_4">IF(Loan_Amount_4*Interest_Rate_4*Loan_Years_4*Loan_Start_4&gt;0,1,0)</definedName>
    <definedName name="กดกด" hidden="1">#REF!</definedName>
    <definedName name="กดดด" hidden="1">#REF!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รง">IF(#REF!*#REF!*#REF!*#REF!&gt;0,1,0)</definedName>
    <definedName name="กรง_1">IF(Loan_Amount_1*Interest_Rate_1*Loan_Years_1*Loan_Start_1&gt;0,1,0)</definedName>
    <definedName name="กรง_2">IF(Loan_Amount_2*Interest_Rate_2*Loan_Years_2*Loan_Start_2&gt;0,1,0)</definedName>
    <definedName name="กรง_3">IF(Loan_Amount_3*Interest_Rate_3*Loan_Years_3*Loan_Start_3&gt;0,1,0)</definedName>
    <definedName name="กรง_4">IF(Loan_Amount_4*Interest_Rate_4*Loan_Years_4*Loan_Start_4&gt;0,1,0)</definedName>
    <definedName name="กแรกหด">#REF!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ครับ" hidden="1">#REF!</definedName>
    <definedName name="ข" hidden="1">#REF!</definedName>
    <definedName name="คช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ใช้จ่ายยานพาหนะ" hidden="1">{"'Model'!$A$1:$N$53"}</definedName>
    <definedName name="ค่าย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ุณทองอ่อน">#REF!</definedName>
    <definedName name="คุณนิรันดร์">#REF!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ทดลอง">#REF!</definedName>
    <definedName name="เงินเดือน" hidden="1">{"'Eng (page2)'!$A$1:$D$52"}</definedName>
    <definedName name="เงินประกันสังคม" hidden="1">{"'Model'!$A$1:$N$53"}</definedName>
    <definedName name="จ" hidden="1">#REF!</definedName>
    <definedName name="จจ" hidden="1">#REF!</definedName>
    <definedName name="ช_ตปลายทาง">#REF!</definedName>
    <definedName name="ช_ตปลายทาง_1">#REF!</definedName>
    <definedName name="ช_ตปลายทาง_2">#REF!</definedName>
    <definedName name="ช_ตปลายทาง_3">#REF!</definedName>
    <definedName name="ซื้อเงินลงทุนQ146">#REF!</definedName>
    <definedName name="ด" hidden="1">#REF!</definedName>
    <definedName name="ดกฟดฟด">#REF!</definedName>
    <definedName name="ดกหด" hidden="1">#REF!</definedName>
    <definedName name="ดดกด" hidden="1">{"'Model'!$A$1:$N$53"}</definedName>
    <definedName name="ดดด">#REF!</definedName>
    <definedName name="ต่อ" hidden="1">#REF!</definedName>
    <definedName name="ตารางกรมธรรม์">IF(Loan_Amount*Interest_Rate*Loan_Years*Loan_Start&gt;0,1,0)</definedName>
    <definedName name="ททท" hidden="1">#REF!</definedName>
    <definedName name="ทม" hidden="1">#REF!</definedName>
    <definedName name="ธนกฤต">#REF!</definedName>
    <definedName name="ธนกฤต_1">#REF!</definedName>
    <definedName name="ธนกฤต_2">#REF!</definedName>
    <definedName name="ธนกฤต_3">#REF!</definedName>
    <definedName name="ธนกฤต_4">#REF!</definedName>
    <definedName name="บร_ษ_ท_ซ_.พ_.สหอ_ตสาหกรรม_จำก_ด">#REF!</definedName>
    <definedName name="บริษัท_ซี.พี.สหอุตสาหกรรม_จำกัด">#REF!</definedName>
    <definedName name="บ้าน">#REF!</definedName>
    <definedName name="แบบสอบถาม28_2_44">"$"</definedName>
    <definedName name="ประกอบ" hidden="1">#REF!</definedName>
    <definedName name="ประกอบงบดุล" hidden="1">#REF!</definedName>
    <definedName name="ปลายทาง">#REF!</definedName>
    <definedName name="ปลายทาง_1">#REF!</definedName>
    <definedName name="ปลายทาง_2">#REF!</definedName>
    <definedName name="ปลายทาง_3">#REF!</definedName>
    <definedName name="ปลายทาง19.6">#REF!</definedName>
    <definedName name="ปลายทาง19.6_1">#REF!</definedName>
    <definedName name="ปลายทาง19.6_2">#REF!</definedName>
    <definedName name="ปลายทาง19.6_3">#REF!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ฝ" localSheetId="1">Scheduled_Payment+Extra_Payment</definedName>
    <definedName name="ฝ">Scheduled_Payment+Extra_Payment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1">#REF!</definedName>
    <definedName name="ฟ1_12">#REF!</definedName>
    <definedName name="ฟ2">#REF!</definedName>
    <definedName name="ฟ2_12">#REF!</definedName>
    <definedName name="ฟ31">#REF!</definedName>
    <definedName name="ฟ80">#REF!</definedName>
    <definedName name="ฟกด" hidden="1">#REF!</definedName>
    <definedName name="ฟดได" hidden="1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25">#REF!</definedName>
    <definedName name="ฟฟฟฟ" localSheetId="1">Scheduled_Payment+Extra_Payment</definedName>
    <definedName name="ฟฟฟฟ">Scheduled_Payment+Extra_Payment</definedName>
    <definedName name="ฟฟฟ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ำ48">#REF!</definedName>
    <definedName name="ภาระจำนอง">#N/A</definedName>
    <definedName name="มาโคร4">#REF!</definedName>
    <definedName name="มาโคร4_1">#REF!</definedName>
    <definedName name="มาโคร4_2">#REF!</definedName>
    <definedName name="มาโคร4_3">#REF!</definedName>
    <definedName name="ไม_ม_ช__อ">#REF!</definedName>
    <definedName name="ไม_ม_ช__อ_1">"$#REF!.$A$3:$L$428"</definedName>
    <definedName name="ไม_ม_ช__อ_12">#REF!</definedName>
    <definedName name="ไม่มีชื่อ">#REF!</definedName>
    <definedName name="ย">#REF!</definedName>
    <definedName name="ยกไป" hidden="1">#REF!</definedName>
    <definedName name="ร่วมT">#REF!</definedName>
    <definedName name="รายละเอ_ยด">#REF!</definedName>
    <definedName name="รายละเอ_ยด_1">#REF!</definedName>
    <definedName name="รายละเอ_ยด_2">#REF!</definedName>
    <definedName name="รายละเอ_ยด_3">#REF!</definedName>
    <definedName name="รายละเอ_ยดประกอบ">#REF!</definedName>
    <definedName name="รายละเอ_ยดประกอบ_1">#REF!</definedName>
    <definedName name="รายละเอ_ยดประกอบ_2">#REF!</definedName>
    <definedName name="รายละเอ_ยดประกอบ_3">#REF!</definedName>
    <definedName name="ฤ1">#REF!</definedName>
    <definedName name="ลูกหนี้" hidden="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ง">#REF!</definedName>
    <definedName name="วิเคราะห์ต้นทุนขายRg" hidden="1">#REF!</definedName>
    <definedName name="ส">#N/A</definedName>
    <definedName name="สว" hidden="1">#REF!</definedName>
    <definedName name="ห" hidden="1">#REF!</definedName>
    <definedName name="หมายเหต_">#REF!</definedName>
    <definedName name="หมายเหตุ" hidden="1">#REF!</definedName>
    <definedName name="หมายเหตุประกอบงบ" hidden="1">#REF!</definedName>
    <definedName name="หีระ" hidden="1">#REF!</definedName>
    <definedName name="ใหม่">#REF!</definedName>
    <definedName name="อ">#REF!</definedName>
    <definedName name="อ2">#REF!</definedName>
    <definedName name="อ25">#REF!</definedName>
    <definedName name="อ26">#REF!</definedName>
    <definedName name="ๆ">#REF!</definedName>
    <definedName name="ๆ_1">#REF!</definedName>
    <definedName name="ๆ_1_1">"#REF!"</definedName>
    <definedName name="ๆ_2">#REF!</definedName>
    <definedName name="ๆ_2_1">"#REF!"</definedName>
    <definedName name="ๆ_3">#REF!</definedName>
    <definedName name="ๆ_4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加工リスト">#REF!</definedName>
    <definedName name="加工リスト_12">#REF!</definedName>
    <definedName name="報告" hidden="1">#REF!</definedName>
    <definedName name="変更概要書" hidden="1">#REF!</definedName>
    <definedName name="新エレキ部品" hidden="1">#REF!</definedName>
    <definedName name="明细分类账">#REF!</definedName>
    <definedName name="油コード">#REF!</definedName>
    <definedName name="油リスト">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0" l="1"/>
  <c r="C24" i="10" l="1"/>
  <c r="C38" i="10" l="1"/>
  <c r="C45" i="10" l="1"/>
  <c r="E45" i="10"/>
  <c r="C57" i="10"/>
  <c r="E54" i="10"/>
  <c r="C54" i="10"/>
  <c r="A3" i="10"/>
  <c r="I24" i="9"/>
  <c r="G24" i="9"/>
  <c r="E24" i="9"/>
  <c r="C24" i="9"/>
  <c r="I23" i="9"/>
  <c r="G23" i="9"/>
  <c r="E23" i="9"/>
  <c r="C23" i="9"/>
  <c r="M21" i="9"/>
  <c r="E16" i="9"/>
  <c r="E17" i="9" s="1"/>
  <c r="C16" i="9"/>
  <c r="C17" i="9" s="1"/>
  <c r="I15" i="9"/>
  <c r="G16" i="9"/>
  <c r="G17" i="9" s="1"/>
  <c r="M14" i="9"/>
  <c r="I14" i="9"/>
  <c r="A3" i="9"/>
  <c r="F35" i="8"/>
  <c r="K22" i="9" s="1"/>
  <c r="K23" i="9" s="1"/>
  <c r="K24" i="9" s="1"/>
  <c r="D35" i="8"/>
  <c r="K15" i="9" s="1"/>
  <c r="K16" i="9" s="1"/>
  <c r="K17" i="9" s="1"/>
  <c r="E25" i="8"/>
  <c r="F20" i="8"/>
  <c r="D20" i="8"/>
  <c r="F12" i="8"/>
  <c r="D12" i="8"/>
  <c r="G62" i="7"/>
  <c r="E59" i="7"/>
  <c r="E57" i="7"/>
  <c r="E56" i="7"/>
  <c r="G49" i="7"/>
  <c r="E49" i="7"/>
  <c r="G43" i="7"/>
  <c r="G29" i="7"/>
  <c r="E29" i="7"/>
  <c r="G19" i="7"/>
  <c r="G31" i="7" s="1"/>
  <c r="G50" i="7" l="1"/>
  <c r="G63" i="7" s="1"/>
  <c r="E61" i="7"/>
  <c r="M15" i="9"/>
  <c r="F22" i="8"/>
  <c r="F25" i="8" s="1"/>
  <c r="F28" i="8" s="1"/>
  <c r="F37" i="8" s="1"/>
  <c r="D22" i="8"/>
  <c r="D25" i="8" s="1"/>
  <c r="E8" i="10"/>
  <c r="E34" i="10" s="1"/>
  <c r="E56" i="10" s="1"/>
  <c r="E58" i="10" s="1"/>
  <c r="M22" i="9"/>
  <c r="M23" i="9" s="1"/>
  <c r="M24" i="9" s="1"/>
  <c r="E43" i="7"/>
  <c r="E50" i="7" s="1"/>
  <c r="E19" i="7"/>
  <c r="E31" i="7" s="1"/>
  <c r="F39" i="8" l="1"/>
  <c r="D28" i="8"/>
  <c r="C8" i="10"/>
  <c r="C28" i="10" l="1"/>
  <c r="C34" i="10" s="1"/>
  <c r="I13" i="9"/>
  <c r="D37" i="8"/>
  <c r="D39" i="8"/>
  <c r="C56" i="10" l="1"/>
  <c r="C58" i="10" s="1"/>
  <c r="M13" i="9"/>
  <c r="M16" i="9" s="1"/>
  <c r="M17" i="9" s="1"/>
  <c r="I16" i="9"/>
  <c r="I17" i="9" s="1"/>
  <c r="E60" i="7" l="1"/>
  <c r="E62" i="7" s="1"/>
  <c r="E63" i="7" s="1"/>
  <c r="F12" i="2" l="1"/>
  <c r="D12" i="2"/>
  <c r="F35" i="2" l="1"/>
  <c r="E25" i="2"/>
  <c r="F20" i="2"/>
  <c r="D20" i="2"/>
  <c r="D35" i="2" l="1"/>
  <c r="F22" i="2"/>
  <c r="D22" i="2"/>
  <c r="D25" i="2" s="1"/>
  <c r="F25" i="2" l="1"/>
  <c r="F28" i="2" s="1"/>
  <c r="D28" i="2"/>
  <c r="F37" i="2" l="1"/>
  <c r="F39" i="2"/>
  <c r="D37" i="2"/>
  <c r="D39" i="2"/>
</calcChain>
</file>

<file path=xl/sharedStrings.xml><?xml version="1.0" encoding="utf-8"?>
<sst xmlns="http://schemas.openxmlformats.org/spreadsheetml/2006/main" count="221" uniqueCount="164">
  <si>
    <t xml:space="preserve">บริษัท บูติคนิวซิตี้ จำกัด (มหาชน) </t>
  </si>
  <si>
    <t>งบฐานะการเงิน</t>
  </si>
  <si>
    <t>ณ วันที่ 30 มิถุนายน 2568</t>
  </si>
  <si>
    <t>หน่วย : พันบาท</t>
  </si>
  <si>
    <t>30 มิถุนายน 2568</t>
  </si>
  <si>
    <t>31 ธันวาคม 2567</t>
  </si>
  <si>
    <t>"ยังไม่ได้ตรวจสอบ"</t>
  </si>
  <si>
    <t>"ตรวจสอบแล้ว"</t>
  </si>
  <si>
    <t xml:space="preserve">หมายเหตุ 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</si>
  <si>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</si>
  <si>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</si>
  <si>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</si>
  <si>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</si>
  <si>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</si>
  <si>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</si>
  <si>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</si>
  <si>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สินทรัพย์ภาษีเงินได้ของวดปัจจุบัน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</si>
  <si>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</si>
  <si>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</si>
  <si>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</si>
  <si>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</si>
  <si>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</si>
  <si>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</si>
  <si>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</si>
  <si>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</si>
  <si>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 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</si>
  <si>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</si>
  <si>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</si>
  <si>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</si>
  <si>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</si>
  <si>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</si>
  <si>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</si>
  <si>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</si>
  <si>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</si>
  <si>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</si>
  <si>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</si>
  <si>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</si>
  <si>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</si>
  <si>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ประมาณการหนี้สินหมุนเวียนสำหรับผลประโยชน์พนักงานภายใน  1 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</si>
  <si>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</si>
  <si>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</si>
  <si>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</si>
  <si>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</si>
  <si>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</si>
  <si>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</si>
  <si>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</si>
  <si>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</si>
  <si>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</si>
  <si>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</si>
  <si>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</si>
  <si>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</si>
  <si>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</si>
  <si>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</si>
  <si>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</si>
  <si>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</si>
  <si>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</si>
  <si>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</si>
  <si>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</si>
  <si>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</si>
  <si>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</si>
  <si>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</si>
  <si>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</si>
  <si>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</si>
  <si>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>สำหรับงวดสามเดือนสิ้นสุดวันที่ 30 มิถุนายน 2568</t>
  </si>
  <si>
    <t xml:space="preserve">รายได้ </t>
  </si>
  <si>
    <t>รายได้จากการขายและบริการ</t>
  </si>
  <si>
    <t>เงินปันผลรับ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</si>
  <si>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</si>
  <si>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</si>
  <si>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</si>
  <si>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</si>
  <si>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- ต้นทุนขายและบริการ</t>
  </si>
  <si>
    <t>- ค่าเผื่อมูลค่าสินค้าล้าสมัย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</si>
  <si>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</si>
  <si>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</si>
  <si>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</si>
  <si>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</si>
  <si>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</si>
  <si>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</si>
  <si>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</si>
  <si>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</si>
  <si>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</si>
  <si>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 ในกำไรหรือขาดทุนในภายหลัง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</si>
  <si>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</si>
  <si>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ภาษีเงินได้ของรายการที่อาจถูกจัดประเภทใหม่ไว้ในกำไร</t>
  </si>
  <si>
    <t xml:space="preserve">     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</si>
  <si>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</si>
  <si>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</si>
  <si>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กำไร (ขาดทุน) ต่อหุ้นขั้นพื้นฐาน (พันบาท)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</si>
  <si>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</si>
  <si>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</si>
  <si>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</si>
  <si>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>องค์ประกอบอื่นของ</t>
  </si>
  <si>
    <t>ทุนที่ออก</t>
  </si>
  <si>
    <t>ส่วนเกิน</t>
  </si>
  <si>
    <t>ทุนสำรอง</t>
  </si>
  <si>
    <t>สำรองการเปลี่ยนแปลง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</si>
  <si>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</si>
  <si>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</si>
  <si>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</si>
  <si>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</si>
  <si>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ในมูลค่ายุติธรรม</t>
  </si>
  <si>
    <t>ผู้ถือหุ้น</t>
  </si>
  <si>
    <t>ยอดคงเหลือ ณ วันที่ 1 มกราคม 2568</t>
  </si>
  <si>
    <t>กำไรขาดทุนเบ็ดเสร็จสำหรับงวด :</t>
  </si>
  <si>
    <t xml:space="preserve">     กำไรหรือขาดทุน</t>
  </si>
  <si>
    <t xml:space="preserve">     เงินปันผลจ่าย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</si>
  <si>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</si>
  <si>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</si>
  <si>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2568</t>
  </si>
  <si>
    <t>ยอดคงเหลือ ณ วันที่ 1 มกราคม 2567</t>
  </si>
  <si>
    <t>ยอดคงเหลือ ณ วันที่ 30 มิถุนายน 2567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</si>
  <si>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</si>
  <si>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</si>
  <si>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</si>
  <si>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</si>
  <si>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</si>
  <si>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</si>
  <si>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</si>
  <si>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</si>
  <si>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</si>
  <si>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</si>
  <si>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</si>
  <si>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ประมาณการหนี้สินไม่หมุนเวียนอื่นเพิ่มขึ้น (ลดลง)</t>
  </si>
  <si>
    <t>หนี้สินไม่หมุนเวียนอื่นเพิ่มขึ้น (ลดลง)</t>
  </si>
  <si>
    <t>ตัดจำหน่ายหนี้สูญ</t>
  </si>
  <si>
    <t>ค่าเสื่อมราคาและค่าตัดจำหน่าย</t>
  </si>
  <si>
    <t>ค่าเผื่อ (โอนกลับ) การด้อยค่าของสินค้า</t>
  </si>
  <si>
    <t>ขาดทุน (กำไร) จากการจำหน่ายสินทรัพย์</t>
  </si>
  <si>
    <t>ขาดทุน (กำไร) จากการตัดจำหน่ายสินทรัพย์</t>
  </si>
  <si>
    <t xml:space="preserve">ขาดทุน (กำไร)  จากประมาณการรื้อถอน </t>
  </si>
  <si>
    <t>กำไรจากการขายเงินลงทุนในกองทุนรวม</t>
  </si>
  <si>
    <t>ขาดทุนจากการเปลี่ยนแปลงสัญญา</t>
  </si>
  <si>
    <t xml:space="preserve">เงินสดจากกิจกรรมดำเนินงาน </t>
  </si>
  <si>
    <t>ดอกเบี้ยจ่าย</t>
  </si>
  <si>
    <t>จ่ายหนี้สินไม่หมุนเวียนสำหรับผลประโยชน์พนักงาน</t>
  </si>
  <si>
    <t>ภาษีเงินได้จ่ายออก</t>
  </si>
  <si>
    <t>เงินสดรับคืนค่าภาษีเงินได้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</si>
  <si>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</si>
  <si>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</si>
  <si>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</si>
  <si>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</si>
  <si>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</si>
  <si>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เงินสดรับจากการขายเงินลงทุนในกองทุนรวม</t>
  </si>
  <si>
    <t>เงินสดจ่ายซื้อเงินลงทุนในกองทุนรวม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</si>
  <si>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</si>
  <si>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</si>
  <si>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เงินสดรับจากการชำระบัญชีของเงินลงทุนในตราสารทุน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</si>
  <si>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</si>
  <si>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</si>
  <si>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</si>
  <si>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ชำระคืนเงินกู้ยืมจากกิจการที่เกี่ยวข้องกัน</t>
  </si>
  <si>
    <t>เงินสดรับจากการเงินกู้ยืมกิจการที่เกี่ยวข้องกัน</t>
  </si>
  <si>
    <t>เงินสดจ่ายหนี้สินตามสัญญาเช่า</t>
  </si>
  <si>
    <t>เงินสดจ่ายเงินปันผล</t>
  </si>
  <si>
    <t>เงินสดจ่ายดอกเบี้ยจ่าย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</si>
  <si>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</si>
  <si>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</si>
  <si>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</si>
  <si>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</si>
  <si>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ข้อมูลงบกระแสเงินสดเปิดเผยเพิ่มเติม:</t>
  </si>
  <si>
    <t>รายการที่ไม่กระทบเงินสด</t>
  </si>
  <si>
    <t xml:space="preserve">- บริษัทมีรายได้ค้างรับจากการขายสินทรัพย์ จำนวน 0.03 ล้านบาท </t>
  </si>
  <si>
    <t xml:space="preserve">- บริษัทมีค่าใช้จ่ายค้างจ่ายจากการซื้อสินทรัพย์ จำนวน 0.17 ล้านบาท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</si>
</sst>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_(* #,##0.00_);_(* \(#,##0.00\);_(* &quot;-&quot;_);_(@_)"/>
    <numFmt numFmtId="193" formatCode="_-* #,##0.0000_-;\-* #,##0.0000_-;_-* &quot;-&quot;??_-;_-@_-"/>
  </numFmts>
  <fonts count="16">
    <font>
      <sz val="10"/>
      <name val="Arial"/>
      <charset val="222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Courier"/>
      <family val="3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  <charset val="222"/>
    </font>
    <font>
      <sz val="10"/>
      <name val="Arial"/>
      <family val="2"/>
    </font>
    <font>
      <sz val="14"/>
      <color theme="7" tint="-0.249977111117893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39" fontId="9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2" fillId="0" borderId="0"/>
  </cellStyleXfs>
  <cellXfs count="198">
    <xf numFmtId="0" fontId="0" fillId="0" borderId="0" xfId="0"/>
    <xf numFmtId="0" fontId="5" fillId="0" borderId="0" xfId="2" applyFont="1" applyAlignment="1">
      <alignment horizontal="center"/>
    </xf>
    <xf numFmtId="0" fontId="6" fillId="0" borderId="0" xfId="2" applyFont="1"/>
    <xf numFmtId="0" fontId="5" fillId="0" borderId="0" xfId="2" applyFont="1" applyAlignment="1">
      <alignment horizontal="right"/>
    </xf>
    <xf numFmtId="0" fontId="5" fillId="0" borderId="1" xfId="0" quotePrefix="1" applyFont="1" applyBorder="1" applyAlignment="1">
      <alignment horizontal="center"/>
    </xf>
    <xf numFmtId="3" fontId="6" fillId="0" borderId="0" xfId="2" applyNumberFormat="1" applyFont="1"/>
    <xf numFmtId="0" fontId="5" fillId="0" borderId="0" xfId="2" applyFont="1"/>
    <xf numFmtId="43" fontId="6" fillId="0" borderId="0" xfId="2" applyNumberFormat="1" applyFont="1"/>
    <xf numFmtId="190" fontId="10" fillId="0" borderId="0" xfId="5" applyNumberFormat="1" applyFont="1"/>
    <xf numFmtId="0" fontId="4" fillId="0" borderId="0" xfId="2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2" applyFont="1" applyAlignment="1">
      <alignment horizontal="left"/>
    </xf>
    <xf numFmtId="0" fontId="5" fillId="0" borderId="3" xfId="0" quotePrefix="1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2" applyFont="1" applyAlignment="1">
      <alignment horizontal="left"/>
    </xf>
    <xf numFmtId="189" fontId="5" fillId="0" borderId="0" xfId="4" applyNumberFormat="1" applyFont="1" applyFill="1"/>
    <xf numFmtId="189" fontId="6" fillId="0" borderId="0" xfId="4" applyNumberFormat="1" applyFont="1"/>
    <xf numFmtId="189" fontId="5" fillId="0" borderId="0" xfId="4" applyNumberFormat="1" applyFont="1"/>
    <xf numFmtId="189" fontId="4" fillId="0" borderId="3" xfId="4" applyNumberFormat="1" applyFont="1" applyFill="1" applyBorder="1"/>
    <xf numFmtId="189" fontId="4" fillId="0" borderId="3" xfId="4" applyNumberFormat="1" applyFont="1" applyBorder="1"/>
    <xf numFmtId="189" fontId="4" fillId="0" borderId="0" xfId="4" applyNumberFormat="1" applyFont="1" applyBorder="1"/>
    <xf numFmtId="189" fontId="6" fillId="0" borderId="0" xfId="4" applyNumberFormat="1" applyFont="1" applyFill="1"/>
    <xf numFmtId="0" fontId="5" fillId="0" borderId="0" xfId="2" quotePrefix="1" applyFont="1" applyAlignment="1">
      <alignment horizontal="left"/>
    </xf>
    <xf numFmtId="189" fontId="4" fillId="0" borderId="0" xfId="4" applyNumberFormat="1" applyFont="1" applyFill="1"/>
    <xf numFmtId="190" fontId="11" fillId="0" borderId="0" xfId="5" applyNumberFormat="1" applyFont="1"/>
    <xf numFmtId="190" fontId="10" fillId="0" borderId="1" xfId="2" applyNumberFormat="1" applyFont="1" applyBorder="1" applyAlignment="1">
      <alignment horizontal="right"/>
    </xf>
    <xf numFmtId="190" fontId="10" fillId="0" borderId="0" xfId="2" applyNumberFormat="1" applyFont="1" applyAlignment="1">
      <alignment horizontal="right"/>
    </xf>
    <xf numFmtId="190" fontId="11" fillId="0" borderId="1" xfId="5" applyNumberFormat="1" applyFont="1" applyBorder="1"/>
    <xf numFmtId="190" fontId="6" fillId="0" borderId="0" xfId="2" applyNumberFormat="1" applyFont="1"/>
    <xf numFmtId="190" fontId="10" fillId="0" borderId="0" xfId="5" quotePrefix="1" applyNumberFormat="1" applyFont="1"/>
    <xf numFmtId="0" fontId="11" fillId="0" borderId="0" xfId="2" applyFont="1" applyAlignment="1">
      <alignment horizontal="left"/>
    </xf>
    <xf numFmtId="190" fontId="11" fillId="0" borderId="3" xfId="5" applyNumberFormat="1" applyFont="1" applyBorder="1"/>
    <xf numFmtId="190" fontId="4" fillId="0" borderId="4" xfId="4" applyNumberFormat="1" applyFont="1" applyBorder="1"/>
    <xf numFmtId="190" fontId="4" fillId="0" borderId="0" xfId="4" applyNumberFormat="1" applyFont="1" applyBorder="1"/>
    <xf numFmtId="39" fontId="11" fillId="0" borderId="0" xfId="2" applyNumberFormat="1" applyFont="1"/>
    <xf numFmtId="188" fontId="4" fillId="0" borderId="4" xfId="4" applyNumberFormat="1" applyFont="1" applyBorder="1"/>
    <xf numFmtId="188" fontId="4" fillId="0" borderId="0" xfId="4" applyNumberFormat="1" applyFont="1" applyBorder="1"/>
    <xf numFmtId="189" fontId="4" fillId="0" borderId="4" xfId="4" applyNumberFormat="1" applyFont="1" applyBorder="1"/>
    <xf numFmtId="0" fontId="5" fillId="0" borderId="0" xfId="0" applyFont="1" applyAlignment="1">
      <alignment horizontal="left"/>
    </xf>
    <xf numFmtId="190" fontId="5" fillId="0" borderId="1" xfId="1" applyNumberFormat="1" applyFont="1" applyFill="1" applyBorder="1"/>
    <xf numFmtId="0" fontId="5" fillId="0" borderId="1" xfId="2" applyFont="1" applyBorder="1" applyAlignment="1">
      <alignment horizontal="center"/>
    </xf>
    <xf numFmtId="0" fontId="4" fillId="0" borderId="0" xfId="6" applyFont="1" applyAlignment="1">
      <alignment horizontal="left"/>
    </xf>
    <xf numFmtId="0" fontId="5" fillId="0" borderId="0" xfId="6" applyFont="1" applyAlignment="1">
      <alignment horizontal="center"/>
    </xf>
    <xf numFmtId="0" fontId="5" fillId="0" borderId="0" xfId="6" applyFont="1"/>
    <xf numFmtId="0" fontId="6" fillId="0" borderId="0" xfId="6" applyFont="1"/>
    <xf numFmtId="0" fontId="5" fillId="0" borderId="0" xfId="6" applyFont="1" applyAlignment="1">
      <alignment horizontal="right"/>
    </xf>
    <xf numFmtId="0" fontId="6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189" fontId="5" fillId="0" borderId="0" xfId="8" applyNumberFormat="1" applyFont="1" applyFill="1"/>
    <xf numFmtId="189" fontId="6" fillId="0" borderId="0" xfId="8" applyNumberFormat="1" applyFont="1" applyFill="1"/>
    <xf numFmtId="189" fontId="5" fillId="0" borderId="0" xfId="8" applyNumberFormat="1" applyFont="1"/>
    <xf numFmtId="189" fontId="6" fillId="0" borderId="0" xfId="6" applyNumberFormat="1" applyFont="1"/>
    <xf numFmtId="189" fontId="4" fillId="0" borderId="3" xfId="8" applyNumberFormat="1" applyFont="1" applyFill="1" applyBorder="1"/>
    <xf numFmtId="189" fontId="4" fillId="0" borderId="0" xfId="8" applyNumberFormat="1" applyFont="1" applyBorder="1"/>
    <xf numFmtId="0" fontId="5" fillId="0" borderId="0" xfId="6" quotePrefix="1" applyFont="1" applyAlignment="1">
      <alignment horizontal="left"/>
    </xf>
    <xf numFmtId="189" fontId="4" fillId="0" borderId="0" xfId="8" applyNumberFormat="1" applyFont="1" applyFill="1"/>
    <xf numFmtId="190" fontId="10" fillId="0" borderId="1" xfId="6" applyNumberFormat="1" applyFont="1" applyBorder="1" applyAlignment="1">
      <alignment horizontal="right"/>
    </xf>
    <xf numFmtId="190" fontId="10" fillId="0" borderId="0" xfId="6" applyNumberFormat="1" applyFont="1" applyAlignment="1">
      <alignment horizontal="right"/>
    </xf>
    <xf numFmtId="0" fontId="11" fillId="0" borderId="0" xfId="6" applyFont="1" applyAlignment="1">
      <alignment horizontal="left"/>
    </xf>
    <xf numFmtId="190" fontId="4" fillId="0" borderId="4" xfId="8" applyNumberFormat="1" applyFont="1" applyFill="1" applyBorder="1"/>
    <xf numFmtId="190" fontId="4" fillId="0" borderId="0" xfId="8" applyNumberFormat="1" applyFont="1" applyBorder="1"/>
    <xf numFmtId="39" fontId="11" fillId="0" borderId="0" xfId="6" applyNumberFormat="1" applyFont="1"/>
    <xf numFmtId="188" fontId="4" fillId="0" borderId="4" xfId="8" applyNumberFormat="1" applyFont="1" applyFill="1" applyBorder="1"/>
    <xf numFmtId="188" fontId="4" fillId="0" borderId="0" xfId="8" applyNumberFormat="1" applyFont="1" applyBorder="1"/>
    <xf numFmtId="3" fontId="6" fillId="0" borderId="0" xfId="6" applyNumberFormat="1" applyFont="1"/>
    <xf numFmtId="190" fontId="10" fillId="0" borderId="0" xfId="8" applyNumberFormat="1" applyFont="1" applyFill="1" applyAlignment="1">
      <alignment horizontal="left"/>
    </xf>
    <xf numFmtId="189" fontId="4" fillId="0" borderId="5" xfId="1" applyNumberFormat="1" applyFont="1" applyFill="1" applyBorder="1"/>
    <xf numFmtId="190" fontId="5" fillId="0" borderId="3" xfId="8" applyNumberFormat="1" applyFont="1" applyBorder="1"/>
    <xf numFmtId="190" fontId="5" fillId="0" borderId="0" xfId="8" applyNumberFormat="1" applyFont="1"/>
    <xf numFmtId="190" fontId="4" fillId="0" borderId="4" xfId="4" applyNumberFormat="1" applyFont="1" applyFill="1" applyBorder="1"/>
    <xf numFmtId="188" fontId="4" fillId="0" borderId="4" xfId="4" applyNumberFormat="1" applyFont="1" applyFill="1" applyBorder="1"/>
    <xf numFmtId="189" fontId="4" fillId="0" borderId="4" xfId="4" applyNumberFormat="1" applyFont="1" applyFill="1" applyBorder="1"/>
    <xf numFmtId="0" fontId="2" fillId="0" borderId="0" xfId="6"/>
    <xf numFmtId="190" fontId="5" fillId="0" borderId="0" xfId="8" applyNumberFormat="1" applyFont="1" applyFill="1" applyAlignment="1">
      <alignment horizontal="left"/>
    </xf>
    <xf numFmtId="189" fontId="5" fillId="0" borderId="0" xfId="8" applyNumberFormat="1" applyFont="1" applyFill="1" applyAlignment="1">
      <alignment horizontal="left"/>
    </xf>
    <xf numFmtId="190" fontId="5" fillId="0" borderId="2" xfId="8" applyNumberFormat="1" applyFont="1" applyFill="1" applyBorder="1" applyAlignment="1">
      <alignment horizontal="left"/>
    </xf>
    <xf numFmtId="190" fontId="5" fillId="0" borderId="0" xfId="8" applyNumberFormat="1" applyFont="1" applyFill="1" applyBorder="1" applyAlignment="1">
      <alignment horizontal="left"/>
    </xf>
    <xf numFmtId="190" fontId="12" fillId="0" borderId="3" xfId="8" applyNumberFormat="1" applyFont="1" applyFill="1" applyBorder="1" applyAlignment="1">
      <alignment horizontal="left"/>
    </xf>
    <xf numFmtId="190" fontId="4" fillId="0" borderId="3" xfId="8" applyNumberFormat="1" applyFont="1" applyFill="1" applyBorder="1" applyAlignment="1">
      <alignment horizontal="left"/>
    </xf>
    <xf numFmtId="190" fontId="11" fillId="0" borderId="3" xfId="8" applyNumberFormat="1" applyFont="1" applyFill="1" applyBorder="1" applyAlignment="1">
      <alignment horizontal="right" vertical="top"/>
    </xf>
    <xf numFmtId="190" fontId="4" fillId="0" borderId="0" xfId="8" applyNumberFormat="1" applyFont="1" applyFill="1" applyAlignment="1">
      <alignment horizontal="left"/>
    </xf>
    <xf numFmtId="189" fontId="4" fillId="0" borderId="0" xfId="8" applyNumberFormat="1" applyFont="1" applyFill="1" applyAlignment="1">
      <alignment horizontal="left"/>
    </xf>
    <xf numFmtId="190" fontId="4" fillId="0" borderId="5" xfId="8" applyNumberFormat="1" applyFont="1" applyFill="1" applyBorder="1" applyAlignment="1">
      <alignment horizontal="left"/>
    </xf>
    <xf numFmtId="190" fontId="4" fillId="0" borderId="0" xfId="8" applyNumberFormat="1" applyFont="1" applyFill="1" applyBorder="1" applyAlignment="1">
      <alignment horizontal="left"/>
    </xf>
    <xf numFmtId="190" fontId="2" fillId="0" borderId="0" xfId="6" applyNumberFormat="1"/>
    <xf numFmtId="0" fontId="4" fillId="0" borderId="0" xfId="6" applyFont="1"/>
    <xf numFmtId="192" fontId="5" fillId="0" borderId="0" xfId="6" applyNumberFormat="1" applyFont="1"/>
    <xf numFmtId="14" fontId="5" fillId="0" borderId="2" xfId="11" quotePrefix="1" applyNumberFormat="1" applyFont="1" applyBorder="1" applyAlignment="1">
      <alignment horizontal="center"/>
    </xf>
    <xf numFmtId="0" fontId="5" fillId="0" borderId="2" xfId="6" applyFont="1" applyBorder="1" applyAlignment="1">
      <alignment horizontal="right"/>
    </xf>
    <xf numFmtId="0" fontId="5" fillId="0" borderId="0" xfId="11" applyFont="1" applyAlignment="1">
      <alignment horizontal="center"/>
    </xf>
    <xf numFmtId="0" fontId="5" fillId="0" borderId="1" xfId="11" applyFont="1" applyBorder="1" applyAlignment="1">
      <alignment horizontal="center"/>
    </xf>
    <xf numFmtId="189" fontId="5" fillId="0" borderId="0" xfId="8" applyNumberFormat="1" applyFont="1" applyFill="1" applyAlignment="1">
      <alignment horizontal="center"/>
    </xf>
    <xf numFmtId="43" fontId="6" fillId="0" borderId="0" xfId="1" applyFont="1"/>
    <xf numFmtId="43" fontId="6" fillId="0" borderId="0" xfId="6" applyNumberFormat="1" applyFont="1"/>
    <xf numFmtId="43" fontId="6" fillId="0" borderId="0" xfId="1" applyFont="1" applyFill="1"/>
    <xf numFmtId="0" fontId="5" fillId="0" borderId="0" xfId="6" quotePrefix="1" applyFont="1"/>
    <xf numFmtId="189" fontId="5" fillId="0" borderId="0" xfId="8" applyNumberFormat="1" applyFont="1" applyFill="1" applyBorder="1" applyAlignment="1">
      <alignment horizontal="center"/>
    </xf>
    <xf numFmtId="189" fontId="5" fillId="0" borderId="3" xfId="8" applyNumberFormat="1" applyFont="1" applyFill="1" applyBorder="1" applyAlignment="1">
      <alignment horizontal="center"/>
    </xf>
    <xf numFmtId="192" fontId="5" fillId="0" borderId="0" xfId="1" applyNumberFormat="1" applyFont="1"/>
    <xf numFmtId="190" fontId="8" fillId="0" borderId="0" xfId="8" applyNumberFormat="1" applyFont="1" applyFill="1"/>
    <xf numFmtId="190" fontId="8" fillId="0" borderId="0" xfId="6" applyNumberFormat="1" applyFont="1"/>
    <xf numFmtId="190" fontId="8" fillId="0" borderId="0" xfId="8" applyNumberFormat="1" applyFont="1" applyFill="1" applyAlignment="1">
      <alignment horizontal="center"/>
    </xf>
    <xf numFmtId="190" fontId="8" fillId="0" borderId="1" xfId="6" applyNumberFormat="1" applyFont="1" applyBorder="1"/>
    <xf numFmtId="189" fontId="4" fillId="0" borderId="4" xfId="8" applyNumberFormat="1" applyFont="1" applyFill="1" applyBorder="1" applyAlignment="1">
      <alignment horizontal="center"/>
    </xf>
    <xf numFmtId="189" fontId="5" fillId="0" borderId="0" xfId="6" applyNumberFormat="1" applyFont="1" applyAlignment="1">
      <alignment horizontal="center"/>
    </xf>
    <xf numFmtId="190" fontId="8" fillId="0" borderId="0" xfId="8" applyNumberFormat="1" applyFont="1" applyFill="1" applyAlignment="1">
      <alignment horizontal="right"/>
    </xf>
    <xf numFmtId="190" fontId="8" fillId="0" borderId="1" xfId="8" applyNumberFormat="1" applyFont="1" applyFill="1" applyBorder="1" applyAlignment="1">
      <alignment horizontal="right"/>
    </xf>
    <xf numFmtId="191" fontId="8" fillId="0" borderId="1" xfId="6" applyNumberFormat="1" applyFont="1" applyBorder="1" applyAlignment="1">
      <alignment horizontal="right"/>
    </xf>
    <xf numFmtId="189" fontId="4" fillId="0" borderId="1" xfId="8" applyNumberFormat="1" applyFont="1" applyFill="1" applyBorder="1" applyAlignment="1">
      <alignment horizontal="center"/>
    </xf>
    <xf numFmtId="189" fontId="5" fillId="0" borderId="4" xfId="8" applyNumberFormat="1" applyFont="1" applyFill="1" applyBorder="1" applyAlignment="1">
      <alignment horizontal="center"/>
    </xf>
    <xf numFmtId="190" fontId="8" fillId="0" borderId="0" xfId="8" applyNumberFormat="1" applyFont="1" applyFill="1" applyBorder="1" applyAlignment="1">
      <alignment horizontal="right"/>
    </xf>
    <xf numFmtId="190" fontId="5" fillId="0" borderId="0" xfId="8" applyNumberFormat="1" applyFont="1" applyFill="1" applyBorder="1" applyAlignment="1">
      <alignment horizontal="center"/>
    </xf>
    <xf numFmtId="190" fontId="4" fillId="0" borderId="3" xfId="8" applyNumberFormat="1" applyFont="1" applyFill="1" applyBorder="1" applyAlignment="1">
      <alignment horizontal="center"/>
    </xf>
    <xf numFmtId="189" fontId="4" fillId="0" borderId="3" xfId="8" applyNumberFormat="1" applyFont="1" applyFill="1" applyBorder="1" applyAlignment="1">
      <alignment horizontal="center"/>
    </xf>
    <xf numFmtId="189" fontId="5" fillId="0" borderId="0" xfId="6" applyNumberFormat="1" applyFont="1"/>
    <xf numFmtId="43" fontId="5" fillId="0" borderId="0" xfId="6" applyNumberFormat="1" applyFont="1" applyAlignment="1">
      <alignment horizontal="center"/>
    </xf>
    <xf numFmtId="0" fontId="5" fillId="0" borderId="2" xfId="6" applyFont="1" applyBorder="1" applyAlignment="1">
      <alignment horizontal="center"/>
    </xf>
    <xf numFmtId="189" fontId="6" fillId="0" borderId="0" xfId="8" applyNumberFormat="1" applyFont="1"/>
    <xf numFmtId="189" fontId="4" fillId="0" borderId="3" xfId="8" applyNumberFormat="1" applyFont="1" applyBorder="1"/>
    <xf numFmtId="190" fontId="4" fillId="0" borderId="4" xfId="8" applyNumberFormat="1" applyFont="1" applyBorder="1"/>
    <xf numFmtId="43" fontId="5" fillId="0" borderId="0" xfId="1" applyFont="1"/>
    <xf numFmtId="188" fontId="4" fillId="0" borderId="4" xfId="8" applyNumberFormat="1" applyFont="1" applyBorder="1"/>
    <xf numFmtId="189" fontId="4" fillId="0" borderId="4" xfId="8" applyNumberFormat="1" applyFont="1" applyBorder="1"/>
    <xf numFmtId="0" fontId="5" fillId="0" borderId="1" xfId="6" applyFont="1" applyBorder="1"/>
    <xf numFmtId="0" fontId="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187" fontId="4" fillId="0" borderId="0" xfId="8" applyNumberFormat="1" applyFont="1"/>
    <xf numFmtId="187" fontId="4" fillId="0" borderId="0" xfId="8" applyNumberFormat="1" applyFont="1" applyFill="1"/>
    <xf numFmtId="187" fontId="5" fillId="0" borderId="0" xfId="8" applyNumberFormat="1" applyFont="1"/>
    <xf numFmtId="187" fontId="5" fillId="0" borderId="0" xfId="8" applyNumberFormat="1" applyFont="1" applyFill="1"/>
    <xf numFmtId="187" fontId="5" fillId="0" borderId="0" xfId="8" applyNumberFormat="1" applyFont="1" applyAlignment="1">
      <alignment horizontal="right"/>
    </xf>
    <xf numFmtId="189" fontId="5" fillId="0" borderId="2" xfId="8" applyNumberFormat="1" applyFont="1" applyBorder="1"/>
    <xf numFmtId="187" fontId="5" fillId="0" borderId="3" xfId="8" applyNumberFormat="1" applyFont="1" applyFill="1" applyBorder="1"/>
    <xf numFmtId="189" fontId="5" fillId="0" borderId="0" xfId="8" applyNumberFormat="1" applyFont="1" applyAlignment="1">
      <alignment horizontal="right"/>
    </xf>
    <xf numFmtId="189" fontId="4" fillId="0" borderId="0" xfId="8" applyNumberFormat="1" applyFont="1"/>
    <xf numFmtId="190" fontId="4" fillId="0" borderId="0" xfId="8" applyNumberFormat="1" applyFont="1"/>
    <xf numFmtId="189" fontId="4" fillId="0" borderId="0" xfId="8" applyNumberFormat="1" applyFont="1" applyAlignment="1">
      <alignment horizontal="right"/>
    </xf>
    <xf numFmtId="190" fontId="5" fillId="0" borderId="0" xfId="8" applyNumberFormat="1" applyFont="1" applyFill="1"/>
    <xf numFmtId="190" fontId="5" fillId="0" borderId="2" xfId="8" applyNumberFormat="1" applyFont="1" applyFill="1" applyBorder="1"/>
    <xf numFmtId="190" fontId="5" fillId="0" borderId="2" xfId="8" applyNumberFormat="1" applyFont="1" applyBorder="1"/>
    <xf numFmtId="189" fontId="2" fillId="0" borderId="0" xfId="6" applyNumberFormat="1"/>
    <xf numFmtId="0" fontId="2" fillId="0" borderId="0" xfId="6" applyAlignment="1">
      <alignment horizontal="left"/>
    </xf>
    <xf numFmtId="190" fontId="5" fillId="0" borderId="0" xfId="6" applyNumberFormat="1" applyFont="1"/>
    <xf numFmtId="189" fontId="5" fillId="0" borderId="0" xfId="6" applyNumberFormat="1" applyFont="1" applyAlignment="1">
      <alignment horizontal="right"/>
    </xf>
    <xf numFmtId="190" fontId="11" fillId="0" borderId="0" xfId="8" applyNumberFormat="1" applyFont="1" applyFill="1" applyBorder="1" applyAlignment="1">
      <alignment horizontal="right" vertical="top"/>
    </xf>
    <xf numFmtId="0" fontId="5" fillId="0" borderId="3" xfId="6" applyFont="1" applyBorder="1" applyAlignment="1">
      <alignment horizontal="center"/>
    </xf>
    <xf numFmtId="0" fontId="2" fillId="0" borderId="2" xfId="6" applyBorder="1" applyAlignment="1">
      <alignment horizontal="center"/>
    </xf>
    <xf numFmtId="190" fontId="12" fillId="0" borderId="0" xfId="8" applyNumberFormat="1" applyFont="1" applyFill="1" applyBorder="1" applyAlignment="1">
      <alignment horizontal="left"/>
    </xf>
    <xf numFmtId="189" fontId="4" fillId="0" borderId="0" xfId="8" applyNumberFormat="1" applyFont="1" applyFill="1" applyBorder="1" applyAlignment="1">
      <alignment horizontal="left"/>
    </xf>
    <xf numFmtId="189" fontId="5" fillId="0" borderId="0" xfId="6" applyNumberFormat="1" applyFont="1" applyAlignment="1">
      <alignment horizontal="left"/>
    </xf>
    <xf numFmtId="43" fontId="5" fillId="0" borderId="0" xfId="6" applyNumberFormat="1" applyFont="1" applyAlignment="1">
      <alignment horizontal="left"/>
    </xf>
    <xf numFmtId="188" fontId="5" fillId="0" borderId="0" xfId="6" applyNumberFormat="1" applyFont="1"/>
    <xf numFmtId="190" fontId="5" fillId="0" borderId="0" xfId="6" applyNumberFormat="1" applyFont="1" applyAlignment="1">
      <alignment horizontal="left"/>
    </xf>
    <xf numFmtId="0" fontId="10" fillId="0" borderId="0" xfId="2" quotePrefix="1" applyFont="1" applyAlignment="1">
      <alignment horizontal="left"/>
    </xf>
    <xf numFmtId="0" fontId="4" fillId="0" borderId="0" xfId="6" quotePrefix="1" applyFont="1" applyAlignment="1">
      <alignment horizontal="left"/>
    </xf>
    <xf numFmtId="0" fontId="5" fillId="0" borderId="1" xfId="6" applyFont="1" applyBorder="1" applyAlignment="1">
      <alignment horizontal="center"/>
    </xf>
    <xf numFmtId="0" fontId="5" fillId="0" borderId="1" xfId="6" applyFont="1" applyBorder="1" applyAlignment="1">
      <alignment horizontal="right"/>
    </xf>
    <xf numFmtId="0" fontId="5" fillId="0" borderId="1" xfId="2" applyFont="1" applyBorder="1" applyAlignment="1">
      <alignment horizontal="right"/>
    </xf>
    <xf numFmtId="0" fontId="5" fillId="0" borderId="1" xfId="6" applyFont="1" applyBorder="1" applyAlignment="1">
      <alignment horizontal="center"/>
    </xf>
    <xf numFmtId="43" fontId="5" fillId="0" borderId="0" xfId="1" applyFont="1" applyFill="1"/>
    <xf numFmtId="192" fontId="5" fillId="0" borderId="0" xfId="6" applyNumberFormat="1" applyFont="1" applyFill="1"/>
    <xf numFmtId="0" fontId="6" fillId="0" borderId="0" xfId="2" applyFont="1" applyFill="1"/>
    <xf numFmtId="193" fontId="5" fillId="0" borderId="0" xfId="8" applyNumberFormat="1" applyFont="1" applyFill="1" applyBorder="1"/>
    <xf numFmtId="0" fontId="6" fillId="0" borderId="0" xfId="6" applyFont="1" applyFill="1" applyBorder="1"/>
    <xf numFmtId="189" fontId="5" fillId="0" borderId="0" xfId="8" applyNumberFormat="1" applyFont="1" applyFill="1" applyBorder="1"/>
    <xf numFmtId="0" fontId="6" fillId="0" borderId="0" xfId="6" applyFont="1" applyFill="1" applyBorder="1" applyAlignment="1">
      <alignment horizontal="center"/>
    </xf>
    <xf numFmtId="0" fontId="6" fillId="0" borderId="0" xfId="6" applyFont="1" applyFill="1" applyBorder="1" applyAlignment="1">
      <alignment horizontal="center"/>
    </xf>
    <xf numFmtId="43" fontId="6" fillId="0" borderId="0" xfId="1" applyFont="1" applyFill="1" applyBorder="1"/>
    <xf numFmtId="190" fontId="6" fillId="0" borderId="0" xfId="6" applyNumberFormat="1" applyFont="1" applyFill="1" applyBorder="1"/>
    <xf numFmtId="190" fontId="6" fillId="0" borderId="0" xfId="6" applyNumberFormat="1" applyFont="1" applyFill="1" applyBorder="1" applyAlignment="1">
      <alignment horizontal="center"/>
    </xf>
    <xf numFmtId="190" fontId="14" fillId="0" borderId="0" xfId="6" applyNumberFormat="1" applyFont="1" applyFill="1" applyBorder="1" applyAlignment="1">
      <alignment horizontal="center"/>
    </xf>
    <xf numFmtId="0" fontId="6" fillId="0" borderId="0" xfId="6" applyFont="1" applyFill="1" applyBorder="1" applyAlignment="1">
      <alignment horizontal="left"/>
    </xf>
    <xf numFmtId="0" fontId="14" fillId="0" borderId="0" xfId="6" applyFont="1" applyFill="1" applyBorder="1" applyAlignment="1">
      <alignment horizontal="center"/>
    </xf>
    <xf numFmtId="43" fontId="14" fillId="0" borderId="0" xfId="1" applyFont="1" applyFill="1" applyBorder="1"/>
    <xf numFmtId="43" fontId="6" fillId="0" borderId="0" xfId="6" applyNumberFormat="1" applyFont="1" applyFill="1" applyBorder="1"/>
    <xf numFmtId="43" fontId="5" fillId="0" borderId="0" xfId="1" applyFont="1" applyFill="1" applyBorder="1"/>
    <xf numFmtId="3" fontId="6" fillId="0" borderId="0" xfId="6" applyNumberFormat="1" applyFont="1" applyFill="1" applyBorder="1"/>
    <xf numFmtId="43" fontId="6" fillId="0" borderId="0" xfId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43" fontId="5" fillId="0" borderId="0" xfId="6" applyNumberFormat="1" applyFont="1" applyFill="1" applyBorder="1" applyAlignment="1">
      <alignment horizontal="center"/>
    </xf>
    <xf numFmtId="0" fontId="5" fillId="0" borderId="0" xfId="6" applyFont="1" applyBorder="1" applyAlignment="1">
      <alignment horizontal="center"/>
    </xf>
    <xf numFmtId="0" fontId="2" fillId="0" borderId="0" xfId="6" applyBorder="1"/>
    <xf numFmtId="189" fontId="5" fillId="0" borderId="0" xfId="6" applyNumberFormat="1" applyFont="1" applyBorder="1" applyAlignment="1">
      <alignment horizontal="left"/>
    </xf>
    <xf numFmtId="0" fontId="2" fillId="0" borderId="0" xfId="6" applyFill="1" applyBorder="1"/>
    <xf numFmtId="0" fontId="15" fillId="0" borderId="0" xfId="6" applyFont="1" applyFill="1" applyBorder="1"/>
    <xf numFmtId="190" fontId="2" fillId="0" borderId="0" xfId="6" applyNumberFormat="1" applyFill="1" applyBorder="1"/>
    <xf numFmtId="0" fontId="1" fillId="0" borderId="0" xfId="6" applyFont="1" applyFill="1" applyBorder="1"/>
    <xf numFmtId="190" fontId="15" fillId="0" borderId="0" xfId="6" applyNumberFormat="1" applyFont="1" applyFill="1" applyBorder="1"/>
    <xf numFmtId="3" fontId="2" fillId="0" borderId="0" xfId="6" applyNumberFormat="1" applyFill="1" applyBorder="1"/>
    <xf numFmtId="189" fontId="5" fillId="0" borderId="0" xfId="6" applyNumberFormat="1" applyFont="1" applyFill="1" applyBorder="1" applyAlignment="1">
      <alignment horizontal="left"/>
    </xf>
    <xf numFmtId="189" fontId="5" fillId="0" borderId="0" xfId="8" applyNumberFormat="1" applyFont="1" applyFill="1" applyBorder="1" applyAlignment="1">
      <alignment horizontal="left"/>
    </xf>
    <xf numFmtId="190" fontId="10" fillId="0" borderId="0" xfId="8" applyNumberFormat="1" applyFont="1" applyFill="1" applyBorder="1" applyAlignment="1">
      <alignment horizontal="left"/>
    </xf>
    <xf numFmtId="189" fontId="1" fillId="0" borderId="0" xfId="8" applyNumberFormat="1" applyFont="1" applyFill="1"/>
    <xf numFmtId="189" fontId="1" fillId="0" borderId="0" xfId="8" applyNumberFormat="1" applyFont="1" applyFill="1" applyBorder="1"/>
    <xf numFmtId="43" fontId="1" fillId="0" borderId="0" xfId="1" applyFont="1" applyFill="1" applyBorder="1"/>
  </cellXfs>
  <cellStyles count="12">
    <cellStyle name="Comma 18" xfId="4" xr:uid="{05F33D50-4744-4401-BF31-18627458D143}"/>
    <cellStyle name="Comma 18 2" xfId="8" xr:uid="{89BFF0E1-C211-41D8-BB0A-31780E6F1D50}"/>
    <cellStyle name="Comma 2" xfId="9" xr:uid="{B233893F-B60F-4C4E-ACD3-F0D2670794D9}"/>
    <cellStyle name="Normal 2" xfId="7" xr:uid="{494DE5F9-26DF-43C3-AADE-D859CA1991A6}"/>
    <cellStyle name="Normal 2 2" xfId="10" xr:uid="{BC4235BF-DF3B-4D0B-BB52-721690181F46}"/>
    <cellStyle name="Normal 53" xfId="2" xr:uid="{3ED64501-8049-4984-B712-B0EBD064276D}"/>
    <cellStyle name="Normal 53 2" xfId="6" xr:uid="{63F4E608-86F4-4583-81FC-5D84F9D741B7}"/>
    <cellStyle name="Normal 55" xfId="3" xr:uid="{37AB0269-5888-4BF5-967C-80DE3776815A}"/>
    <cellStyle name="Normal 55 2" xfId="11" xr:uid="{1D27FF46-B06B-40CA-B783-F3FFC301ADB9}"/>
    <cellStyle name="จุลภาค" xfId="1" builtinId="3"/>
    <cellStyle name="ปกติ" xfId="0" builtinId="0"/>
    <cellStyle name="ปกติ_Sheet1" xfId="5" xr:uid="{47600FF5-1FD2-4CFE-B499-89271E2CE8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6746E-3097-4BF3-89C4-3219FD46B255}">
  <sheetPr>
    <tabColor theme="6" tint="-0.249977111117893"/>
  </sheetPr>
  <dimension ref="A1:AC106"/>
  <sheetViews>
    <sheetView tabSelected="1" view="pageBreakPreview" topLeftCell="A29" zoomScaleNormal="100" zoomScaleSheetLayoutView="100" workbookViewId="0">
      <selection activeCell="E66" sqref="E66:G66"/>
    </sheetView>
  </sheetViews>
  <sheetFormatPr defaultColWidth="8.7109375" defaultRowHeight="21"/>
  <cols>
    <col min="1" max="1" width="2.7109375" style="47" customWidth="1"/>
    <col min="2" max="2" width="43.7109375" style="47" customWidth="1"/>
    <col min="3" max="3" width="7" style="45" customWidth="1"/>
    <col min="4" max="4" width="1.140625" style="47" customWidth="1"/>
    <col min="5" max="5" width="15.42578125" style="45" customWidth="1"/>
    <col min="6" max="6" width="1.5703125" style="45" customWidth="1"/>
    <col min="7" max="7" width="16.5703125" style="45" customWidth="1"/>
    <col min="8" max="8" width="9.85546875" style="123" bestFit="1" customWidth="1"/>
    <col min="9" max="9" width="9.85546875" style="123" customWidth="1"/>
    <col min="10" max="10" width="15.28515625" style="89" customWidth="1"/>
    <col min="11" max="11" width="23.42578125" style="47" customWidth="1"/>
    <col min="12" max="12" width="22.140625" style="47" customWidth="1"/>
    <col min="13" max="16384" width="8.7109375" style="47"/>
  </cols>
  <sheetData>
    <row r="1" spans="1:12" ht="21.6">
      <c r="A1" s="88" t="s">
        <v>0</v>
      </c>
      <c r="B1" s="88"/>
    </row>
    <row r="2" spans="1:12" ht="21.6">
      <c r="A2" s="88" t="s">
        <v>1</v>
      </c>
      <c r="B2" s="88"/>
    </row>
    <row r="3" spans="1:12" ht="21.6">
      <c r="A3" s="88" t="s">
        <v>2</v>
      </c>
      <c r="B3" s="88"/>
    </row>
    <row r="4" spans="1:12" ht="21.6">
      <c r="A4" s="88"/>
      <c r="B4" s="88"/>
    </row>
    <row r="5" spans="1:12">
      <c r="E5" s="159" t="s">
        <v>3</v>
      </c>
      <c r="F5" s="159"/>
      <c r="G5" s="159"/>
    </row>
    <row r="6" spans="1:12">
      <c r="E6" s="90" t="s">
        <v>4</v>
      </c>
      <c r="F6" s="91"/>
      <c r="G6" s="90" t="s">
        <v>5</v>
      </c>
    </row>
    <row r="7" spans="1:12">
      <c r="E7" s="48" t="s">
        <v>6</v>
      </c>
      <c r="F7" s="48"/>
      <c r="G7" s="92" t="s">
        <v>7</v>
      </c>
    </row>
    <row r="8" spans="1:12">
      <c r="C8" s="158" t="s">
        <v>8</v>
      </c>
      <c r="E8" s="4" t="s">
        <v>9</v>
      </c>
      <c r="G8" s="93"/>
    </row>
    <row r="9" spans="1:12" ht="21.6">
      <c r="A9" s="88" t="s">
        <v>10</v>
      </c>
      <c r="B9" s="88"/>
      <c r="K9" s="67"/>
    </row>
    <row r="10" spans="1:12" ht="6.75" customHeight="1"/>
    <row r="11" spans="1:12" ht="21.6">
      <c r="A11" s="88" t="s">
        <v>11</v>
      </c>
      <c r="B11" s="88"/>
      <c r="E11" s="94"/>
      <c r="F11" s="94"/>
      <c r="G11" s="94"/>
    </row>
    <row r="12" spans="1:12">
      <c r="A12" s="46" t="s">
        <v>12</v>
      </c>
      <c r="B12" s="46"/>
      <c r="E12" s="94">
        <v>1892</v>
      </c>
      <c r="F12" s="94"/>
      <c r="G12" s="94">
        <v>22558</v>
      </c>
      <c r="H12" s="162"/>
      <c r="I12" s="162"/>
      <c r="J12" s="163"/>
      <c r="K12" s="95"/>
    </row>
    <row r="13" spans="1:12">
      <c r="A13" s="46" t="s">
        <v>13</v>
      </c>
      <c r="B13" s="46"/>
      <c r="C13" s="45">
        <v>3</v>
      </c>
      <c r="E13" s="94">
        <v>35361</v>
      </c>
      <c r="F13" s="94"/>
      <c r="G13" s="94">
        <v>11801</v>
      </c>
      <c r="H13" s="162"/>
      <c r="I13" s="162"/>
      <c r="J13" s="163"/>
      <c r="K13" s="95"/>
      <c r="L13" s="96"/>
    </row>
    <row r="14" spans="1:12">
      <c r="A14" s="46" t="s">
        <v>14</v>
      </c>
      <c r="B14" s="46"/>
      <c r="C14" s="45">
        <v>4</v>
      </c>
      <c r="E14" s="94">
        <v>10177</v>
      </c>
      <c r="F14" s="94"/>
      <c r="G14" s="94">
        <v>9059</v>
      </c>
      <c r="H14" s="162"/>
      <c r="I14" s="162"/>
      <c r="J14" s="163"/>
      <c r="K14" s="95"/>
    </row>
    <row r="15" spans="1:12">
      <c r="A15" s="46" t="s">
        <v>15</v>
      </c>
      <c r="B15" s="46"/>
      <c r="E15" s="94">
        <v>159006</v>
      </c>
      <c r="F15" s="94"/>
      <c r="G15" s="94">
        <v>161438</v>
      </c>
      <c r="H15" s="162"/>
      <c r="I15" s="162"/>
      <c r="J15" s="163"/>
      <c r="K15" s="97"/>
      <c r="L15" s="97"/>
    </row>
    <row r="16" spans="1:12">
      <c r="A16" s="46" t="s">
        <v>16</v>
      </c>
      <c r="B16" s="46"/>
      <c r="E16" s="94">
        <v>332</v>
      </c>
      <c r="F16" s="94"/>
      <c r="G16" s="94">
        <v>0</v>
      </c>
      <c r="H16" s="162"/>
      <c r="I16" s="162"/>
      <c r="J16" s="163"/>
      <c r="K16" s="97"/>
    </row>
    <row r="17" spans="1:29">
      <c r="A17" s="46" t="s">
        <v>17</v>
      </c>
      <c r="B17" s="98"/>
      <c r="E17" s="94">
        <v>30505</v>
      </c>
      <c r="F17" s="94"/>
      <c r="G17" s="94">
        <v>25233</v>
      </c>
      <c r="H17" s="162"/>
      <c r="I17" s="162"/>
      <c r="J17" s="163"/>
      <c r="K17" s="95"/>
    </row>
    <row r="18" spans="1:29">
      <c r="A18" s="46" t="s">
        <v>18</v>
      </c>
      <c r="B18" s="46"/>
      <c r="E18" s="94">
        <v>9596</v>
      </c>
      <c r="F18" s="99"/>
      <c r="G18" s="94">
        <v>11899</v>
      </c>
      <c r="H18" s="162"/>
      <c r="I18" s="162"/>
      <c r="J18" s="163"/>
    </row>
    <row r="19" spans="1:29">
      <c r="A19" s="46" t="s">
        <v>19</v>
      </c>
      <c r="B19" s="46"/>
      <c r="E19" s="100">
        <f>SUM(E12:E18)</f>
        <v>246869</v>
      </c>
      <c r="F19" s="99"/>
      <c r="G19" s="100">
        <f>SUM(G12:G18)</f>
        <v>241988</v>
      </c>
      <c r="J19" s="101"/>
      <c r="K19" s="95"/>
    </row>
    <row r="20" spans="1:29" ht="17.100000000000001" customHeight="1">
      <c r="A20" s="46"/>
      <c r="B20" s="46"/>
      <c r="E20" s="94"/>
      <c r="F20" s="99"/>
      <c r="G20" s="94"/>
      <c r="J20" s="101"/>
      <c r="K20" s="95"/>
    </row>
    <row r="21" spans="1:29" ht="21.6">
      <c r="A21" s="88" t="s">
        <v>20</v>
      </c>
      <c r="B21" s="88"/>
      <c r="E21" s="94"/>
      <c r="F21" s="94"/>
      <c r="G21" s="94"/>
      <c r="J21" s="101"/>
      <c r="K21" s="95"/>
    </row>
    <row r="22" spans="1:29">
      <c r="A22" s="46" t="s">
        <v>21</v>
      </c>
      <c r="B22" s="46"/>
      <c r="C22" s="45">
        <v>5</v>
      </c>
      <c r="E22" s="94">
        <v>129127</v>
      </c>
      <c r="F22" s="94"/>
      <c r="G22" s="94">
        <v>129256</v>
      </c>
      <c r="H22" s="162"/>
      <c r="I22" s="162"/>
      <c r="J22" s="163"/>
      <c r="K22" s="95"/>
    </row>
    <row r="23" spans="1:29">
      <c r="A23" s="46" t="s">
        <v>22</v>
      </c>
      <c r="B23" s="46"/>
      <c r="C23" s="45">
        <v>6</v>
      </c>
      <c r="E23" s="94">
        <v>72462</v>
      </c>
      <c r="F23" s="94"/>
      <c r="G23" s="102">
        <v>72500</v>
      </c>
      <c r="H23" s="162"/>
      <c r="I23" s="162"/>
      <c r="J23" s="163"/>
      <c r="K23" s="95"/>
    </row>
    <row r="24" spans="1:29">
      <c r="A24" s="46" t="s">
        <v>23</v>
      </c>
      <c r="B24" s="46"/>
      <c r="C24" s="45">
        <v>7</v>
      </c>
      <c r="E24" s="94">
        <v>37022</v>
      </c>
      <c r="F24" s="94"/>
      <c r="G24" s="103">
        <v>37517</v>
      </c>
      <c r="H24" s="162"/>
      <c r="I24" s="162"/>
      <c r="J24" s="163"/>
      <c r="K24" s="95"/>
    </row>
    <row r="25" spans="1:29">
      <c r="A25" s="46" t="s">
        <v>24</v>
      </c>
      <c r="B25" s="46"/>
      <c r="C25" s="45">
        <v>8</v>
      </c>
      <c r="E25" s="94">
        <v>18311</v>
      </c>
      <c r="F25" s="94"/>
      <c r="G25" s="102">
        <v>16744</v>
      </c>
      <c r="H25" s="162"/>
      <c r="I25" s="162"/>
      <c r="J25" s="163"/>
      <c r="K25" s="95"/>
      <c r="AC25" s="47" t="s">
        <v>25</v>
      </c>
    </row>
    <row r="26" spans="1:29">
      <c r="A26" s="46" t="s">
        <v>26</v>
      </c>
      <c r="B26" s="46"/>
      <c r="E26" s="94">
        <v>1293</v>
      </c>
      <c r="F26" s="94"/>
      <c r="G26" s="104">
        <v>1502</v>
      </c>
      <c r="H26" s="162"/>
      <c r="I26" s="162"/>
      <c r="J26" s="163"/>
    </row>
    <row r="27" spans="1:29">
      <c r="A27" s="46" t="s">
        <v>27</v>
      </c>
      <c r="B27" s="46"/>
      <c r="E27" s="94">
        <v>16083</v>
      </c>
      <c r="F27" s="94"/>
      <c r="G27" s="104">
        <v>15085</v>
      </c>
      <c r="H27" s="162"/>
      <c r="I27" s="162"/>
      <c r="J27" s="163"/>
    </row>
    <row r="28" spans="1:29">
      <c r="A28" s="46" t="s">
        <v>28</v>
      </c>
      <c r="B28" s="46"/>
      <c r="E28" s="94">
        <v>20266</v>
      </c>
      <c r="F28" s="94"/>
      <c r="G28" s="105">
        <v>25299</v>
      </c>
      <c r="H28" s="162"/>
      <c r="I28" s="162"/>
      <c r="J28" s="163"/>
    </row>
    <row r="29" spans="1:29">
      <c r="A29" s="46" t="s">
        <v>29</v>
      </c>
      <c r="B29" s="46"/>
      <c r="E29" s="100">
        <f>SUM(E22:E28)</f>
        <v>294564</v>
      </c>
      <c r="F29" s="99"/>
      <c r="G29" s="100">
        <f>SUM(G22:G28)</f>
        <v>297903</v>
      </c>
      <c r="H29" s="162"/>
      <c r="I29" s="162"/>
      <c r="J29" s="163"/>
    </row>
    <row r="30" spans="1:29" ht="17.100000000000001" customHeight="1">
      <c r="A30" s="46"/>
      <c r="B30" s="46"/>
      <c r="E30" s="94"/>
      <c r="F30" s="94"/>
      <c r="G30" s="94"/>
    </row>
    <row r="31" spans="1:29" ht="22.15" thickBot="1">
      <c r="A31" s="88" t="s">
        <v>30</v>
      </c>
      <c r="B31" s="88"/>
      <c r="E31" s="106">
        <f>+E19+E29</f>
        <v>541433</v>
      </c>
      <c r="F31" s="94"/>
      <c r="G31" s="106">
        <f>+G19+G29</f>
        <v>539891</v>
      </c>
    </row>
    <row r="32" spans="1:29" ht="21" customHeight="1" thickTop="1">
      <c r="A32" s="46"/>
      <c r="B32" s="46"/>
      <c r="E32" s="94"/>
      <c r="F32" s="94"/>
      <c r="G32" s="94"/>
    </row>
    <row r="33" spans="1:11" ht="21.6">
      <c r="A33" s="88" t="s">
        <v>31</v>
      </c>
      <c r="B33" s="88"/>
      <c r="E33" s="94"/>
      <c r="F33" s="94"/>
      <c r="G33" s="94"/>
    </row>
    <row r="34" spans="1:11" ht="21.6">
      <c r="A34" s="88" t="s">
        <v>32</v>
      </c>
      <c r="B34" s="88"/>
      <c r="E34" s="54"/>
      <c r="F34" s="107"/>
      <c r="G34" s="54"/>
    </row>
    <row r="35" spans="1:11" ht="21.6">
      <c r="A35" s="46" t="s">
        <v>33</v>
      </c>
      <c r="B35" s="88"/>
      <c r="E35" s="94">
        <v>544</v>
      </c>
      <c r="F35" s="107"/>
      <c r="G35" s="94">
        <v>0</v>
      </c>
    </row>
    <row r="36" spans="1:11" ht="23.45" customHeight="1">
      <c r="A36" s="46" t="s">
        <v>34</v>
      </c>
      <c r="B36" s="46"/>
      <c r="E36" s="94">
        <v>9647</v>
      </c>
      <c r="F36" s="94"/>
      <c r="G36" s="94">
        <v>298</v>
      </c>
    </row>
    <row r="37" spans="1:11" ht="23.45" customHeight="1">
      <c r="A37" s="46" t="s">
        <v>35</v>
      </c>
      <c r="B37" s="46"/>
      <c r="E37" s="94">
        <v>9603</v>
      </c>
      <c r="F37" s="94"/>
      <c r="G37" s="94">
        <v>7074</v>
      </c>
    </row>
    <row r="38" spans="1:11" ht="23.45" customHeight="1">
      <c r="A38" s="46" t="s">
        <v>36</v>
      </c>
      <c r="B38" s="46"/>
      <c r="C38" s="45">
        <v>8</v>
      </c>
      <c r="E38" s="94">
        <v>8095</v>
      </c>
      <c r="F38" s="94"/>
      <c r="G38" s="94">
        <v>7156</v>
      </c>
      <c r="K38" s="54"/>
    </row>
    <row r="39" spans="1:11" ht="21" customHeight="1">
      <c r="A39" s="46" t="s">
        <v>37</v>
      </c>
      <c r="B39" s="46"/>
      <c r="C39" s="45">
        <v>2</v>
      </c>
      <c r="E39" s="94">
        <v>0</v>
      </c>
      <c r="F39" s="47"/>
      <c r="G39" s="108">
        <v>9000</v>
      </c>
    </row>
    <row r="40" spans="1:11" ht="21" customHeight="1">
      <c r="A40" s="46" t="s">
        <v>38</v>
      </c>
      <c r="B40" s="46"/>
      <c r="E40" s="94">
        <v>365</v>
      </c>
      <c r="F40" s="47"/>
      <c r="G40" s="108">
        <v>0</v>
      </c>
    </row>
    <row r="41" spans="1:11" ht="21" customHeight="1">
      <c r="A41" s="46" t="s">
        <v>39</v>
      </c>
      <c r="B41" s="46"/>
      <c r="E41" s="94">
        <v>6016</v>
      </c>
      <c r="F41" s="47"/>
      <c r="G41" s="108">
        <v>5913</v>
      </c>
    </row>
    <row r="42" spans="1:11" ht="22.9" customHeight="1">
      <c r="A42" s="46" t="s">
        <v>40</v>
      </c>
      <c r="B42" s="46"/>
      <c r="E42" s="94">
        <v>3245</v>
      </c>
      <c r="F42" s="94"/>
      <c r="G42" s="109">
        <v>5919</v>
      </c>
    </row>
    <row r="43" spans="1:11" ht="24" customHeight="1">
      <c r="A43" s="46" t="s">
        <v>41</v>
      </c>
      <c r="B43" s="46"/>
      <c r="E43" s="100">
        <f>SUM(E35:E42)</f>
        <v>37515</v>
      </c>
      <c r="F43" s="94"/>
      <c r="G43" s="100">
        <f>SUM(G35:G42)</f>
        <v>35360</v>
      </c>
    </row>
    <row r="44" spans="1:11" ht="12.75" customHeight="1">
      <c r="A44" s="46"/>
      <c r="B44" s="46"/>
      <c r="E44" s="94"/>
      <c r="F44" s="99"/>
      <c r="G44" s="94"/>
    </row>
    <row r="45" spans="1:11" ht="21.6">
      <c r="A45" s="88" t="s">
        <v>42</v>
      </c>
      <c r="B45" s="88"/>
      <c r="E45" s="94"/>
      <c r="F45" s="94"/>
      <c r="G45" s="94"/>
    </row>
    <row r="46" spans="1:11">
      <c r="A46" s="46" t="s">
        <v>43</v>
      </c>
      <c r="B46" s="46"/>
      <c r="C46" s="45">
        <v>8</v>
      </c>
      <c r="E46" s="102">
        <v>7206</v>
      </c>
      <c r="F46" s="94"/>
      <c r="G46" s="102">
        <v>6398</v>
      </c>
    </row>
    <row r="47" spans="1:11">
      <c r="A47" s="46" t="s">
        <v>44</v>
      </c>
      <c r="B47" s="46"/>
      <c r="E47" s="102">
        <v>8796</v>
      </c>
      <c r="F47" s="47"/>
      <c r="G47" s="102">
        <v>8839</v>
      </c>
    </row>
    <row r="48" spans="1:11" ht="19.5" customHeight="1">
      <c r="A48" s="46" t="s">
        <v>45</v>
      </c>
      <c r="B48" s="46"/>
      <c r="E48" s="110">
        <v>1741</v>
      </c>
      <c r="F48" s="94"/>
      <c r="G48" s="110">
        <v>1981</v>
      </c>
    </row>
    <row r="49" spans="1:7">
      <c r="A49" s="46" t="s">
        <v>46</v>
      </c>
      <c r="B49" s="46"/>
      <c r="E49" s="100">
        <f>SUM(E46:E48)</f>
        <v>17743</v>
      </c>
      <c r="F49" s="94"/>
      <c r="G49" s="100">
        <f>SUM(G46:G48)</f>
        <v>17218</v>
      </c>
    </row>
    <row r="50" spans="1:7" ht="19.5" customHeight="1">
      <c r="A50" s="88" t="s">
        <v>47</v>
      </c>
      <c r="B50" s="88"/>
      <c r="E50" s="111">
        <f>+E43+E49</f>
        <v>55258</v>
      </c>
      <c r="F50" s="94"/>
      <c r="G50" s="111">
        <f>+G43+G49</f>
        <v>52578</v>
      </c>
    </row>
    <row r="51" spans="1:7" ht="19.5" customHeight="1">
      <c r="A51" s="88" t="s">
        <v>48</v>
      </c>
      <c r="B51" s="88"/>
      <c r="E51" s="94"/>
      <c r="F51" s="94"/>
      <c r="G51" s="94"/>
    </row>
    <row r="52" spans="1:7" ht="19.5" customHeight="1">
      <c r="A52" s="46" t="s">
        <v>49</v>
      </c>
      <c r="B52" s="46"/>
      <c r="E52" s="94"/>
      <c r="F52" s="94"/>
      <c r="G52" s="94"/>
    </row>
    <row r="53" spans="1:7" ht="19.5" customHeight="1">
      <c r="A53" s="46" t="s">
        <v>50</v>
      </c>
      <c r="B53" s="46"/>
      <c r="E53" s="94"/>
      <c r="F53" s="94"/>
      <c r="G53" s="94"/>
    </row>
    <row r="54" spans="1:7" ht="19.5" customHeight="1" thickBot="1">
      <c r="A54" s="46" t="s">
        <v>51</v>
      </c>
      <c r="B54" s="46"/>
      <c r="E54" s="112">
        <v>250000</v>
      </c>
      <c r="F54" s="94"/>
      <c r="G54" s="112">
        <v>250000</v>
      </c>
    </row>
    <row r="55" spans="1:7" ht="19.5" customHeight="1" thickTop="1">
      <c r="A55" s="46" t="s">
        <v>52</v>
      </c>
      <c r="B55" s="46"/>
      <c r="E55" s="94"/>
      <c r="F55" s="94"/>
      <c r="G55" s="94"/>
    </row>
    <row r="56" spans="1:7" ht="19.5" customHeight="1">
      <c r="A56" s="46" t="s">
        <v>53</v>
      </c>
      <c r="B56" s="46"/>
      <c r="E56" s="94">
        <f>+SH!C17</f>
        <v>120000</v>
      </c>
      <c r="F56" s="94"/>
      <c r="G56" s="94">
        <v>120000</v>
      </c>
    </row>
    <row r="57" spans="1:7" ht="19.5" customHeight="1">
      <c r="A57" s="46" t="s">
        <v>54</v>
      </c>
      <c r="B57" s="46"/>
      <c r="E57" s="94">
        <f>+SH!E17</f>
        <v>279256</v>
      </c>
      <c r="F57" s="94"/>
      <c r="G57" s="94">
        <v>279256</v>
      </c>
    </row>
    <row r="58" spans="1:7" ht="19.5" customHeight="1">
      <c r="A58" s="46" t="s">
        <v>55</v>
      </c>
      <c r="B58" s="46"/>
      <c r="E58" s="94"/>
      <c r="F58" s="94"/>
      <c r="G58" s="94"/>
    </row>
    <row r="59" spans="1:7" ht="19.5" customHeight="1">
      <c r="A59" s="46" t="s">
        <v>56</v>
      </c>
      <c r="B59" s="46"/>
      <c r="E59" s="94">
        <f>+SH!G17</f>
        <v>8202.9680000000008</v>
      </c>
      <c r="F59" s="94"/>
      <c r="G59" s="113">
        <v>8060</v>
      </c>
    </row>
    <row r="60" spans="1:7" ht="19.5" customHeight="1">
      <c r="A60" s="46" t="s">
        <v>57</v>
      </c>
      <c r="B60" s="46"/>
      <c r="E60" s="8">
        <f>+SH!I17</f>
        <v>1564.0319999999999</v>
      </c>
      <c r="F60" s="94"/>
      <c r="G60" s="113">
        <v>2859</v>
      </c>
    </row>
    <row r="61" spans="1:7" ht="19.5" customHeight="1">
      <c r="A61" s="46" t="s">
        <v>58</v>
      </c>
      <c r="B61" s="46"/>
      <c r="E61" s="8">
        <f>+SH!K17</f>
        <v>77152</v>
      </c>
      <c r="F61" s="114"/>
      <c r="G61" s="109">
        <v>77138</v>
      </c>
    </row>
    <row r="62" spans="1:7" ht="21.6">
      <c r="A62" s="88" t="s">
        <v>59</v>
      </c>
      <c r="B62" s="88"/>
      <c r="E62" s="115">
        <f>SUM(E56:E61)</f>
        <v>486175</v>
      </c>
      <c r="G62" s="116">
        <f>SUM(G56:G61)</f>
        <v>487313</v>
      </c>
    </row>
    <row r="63" spans="1:7" ht="22.15" thickBot="1">
      <c r="A63" s="88" t="s">
        <v>60</v>
      </c>
      <c r="B63" s="88"/>
      <c r="E63" s="106">
        <f>SUM(E50,E62)</f>
        <v>541433</v>
      </c>
      <c r="G63" s="106">
        <f>SUM(G50,G62)</f>
        <v>539891</v>
      </c>
    </row>
    <row r="64" spans="1:7" ht="21.6" thickTop="1">
      <c r="A64" s="46"/>
      <c r="B64" s="46"/>
    </row>
    <row r="65" spans="1:7">
      <c r="A65" s="46"/>
      <c r="B65" s="46"/>
    </row>
    <row r="66" spans="1:7">
      <c r="A66" s="46"/>
      <c r="B66" s="46"/>
      <c r="E66" s="117"/>
      <c r="F66" s="117"/>
      <c r="G66" s="117"/>
    </row>
    <row r="67" spans="1:7">
      <c r="A67" s="46"/>
      <c r="B67" s="46"/>
      <c r="E67" s="118"/>
    </row>
    <row r="68" spans="1:7">
      <c r="A68" s="46"/>
      <c r="B68" s="46"/>
    </row>
    <row r="69" spans="1:7">
      <c r="A69" s="46"/>
      <c r="B69" s="46"/>
    </row>
    <row r="70" spans="1:7">
      <c r="A70" s="46"/>
      <c r="B70" s="46"/>
    </row>
    <row r="71" spans="1:7">
      <c r="A71" s="46"/>
      <c r="B71" s="46"/>
    </row>
    <row r="72" spans="1:7">
      <c r="A72" s="46"/>
      <c r="B72" s="46"/>
    </row>
    <row r="73" spans="1:7">
      <c r="A73" s="46"/>
      <c r="B73" s="46"/>
    </row>
    <row r="74" spans="1:7">
      <c r="A74" s="46"/>
      <c r="B74" s="46"/>
    </row>
    <row r="75" spans="1:7">
      <c r="A75" s="46"/>
      <c r="B75" s="46"/>
    </row>
    <row r="76" spans="1:7">
      <c r="A76" s="46"/>
      <c r="B76" s="46"/>
    </row>
    <row r="77" spans="1:7">
      <c r="A77" s="46"/>
      <c r="B77" s="46"/>
    </row>
    <row r="78" spans="1:7">
      <c r="A78" s="46"/>
      <c r="B78" s="46"/>
    </row>
    <row r="79" spans="1:7">
      <c r="A79" s="46"/>
      <c r="B79" s="46"/>
    </row>
    <row r="80" spans="1:7">
      <c r="A80" s="46"/>
      <c r="B80" s="46"/>
    </row>
    <row r="81" spans="1:2">
      <c r="A81" s="46"/>
      <c r="B81" s="46"/>
    </row>
    <row r="82" spans="1:2">
      <c r="A82" s="46"/>
      <c r="B82" s="46"/>
    </row>
    <row r="83" spans="1:2">
      <c r="A83" s="46"/>
      <c r="B83" s="46"/>
    </row>
    <row r="84" spans="1:2">
      <c r="A84" s="46"/>
      <c r="B84" s="46"/>
    </row>
    <row r="85" spans="1:2">
      <c r="A85" s="46"/>
      <c r="B85" s="46"/>
    </row>
    <row r="86" spans="1:2">
      <c r="A86" s="46"/>
      <c r="B86" s="46"/>
    </row>
    <row r="87" spans="1:2">
      <c r="A87" s="46"/>
      <c r="B87" s="46"/>
    </row>
    <row r="88" spans="1:2">
      <c r="A88" s="46"/>
      <c r="B88" s="46"/>
    </row>
    <row r="89" spans="1:2">
      <c r="A89" s="46"/>
      <c r="B89" s="46"/>
    </row>
    <row r="90" spans="1:2">
      <c r="A90" s="46"/>
      <c r="B90" s="46"/>
    </row>
    <row r="91" spans="1:2">
      <c r="A91" s="46"/>
      <c r="B91" s="46"/>
    </row>
    <row r="92" spans="1:2">
      <c r="A92" s="46"/>
      <c r="B92" s="46"/>
    </row>
    <row r="93" spans="1:2">
      <c r="A93" s="46"/>
      <c r="B93" s="46"/>
    </row>
    <row r="94" spans="1:2">
      <c r="A94" s="46"/>
      <c r="B94" s="46"/>
    </row>
    <row r="95" spans="1:2">
      <c r="A95" s="46"/>
      <c r="B95" s="46"/>
    </row>
    <row r="96" spans="1:2">
      <c r="A96" s="46"/>
      <c r="B96" s="46"/>
    </row>
    <row r="97" spans="1:2">
      <c r="A97" s="46"/>
      <c r="B97" s="46"/>
    </row>
    <row r="98" spans="1:2">
      <c r="A98" s="46"/>
      <c r="B98" s="46"/>
    </row>
    <row r="99" spans="1:2">
      <c r="A99" s="46"/>
      <c r="B99" s="46"/>
    </row>
    <row r="100" spans="1:2">
      <c r="A100" s="46"/>
      <c r="B100" s="46"/>
    </row>
    <row r="101" spans="1:2">
      <c r="A101" s="46"/>
      <c r="B101" s="46"/>
    </row>
    <row r="102" spans="1:2">
      <c r="A102" s="46"/>
      <c r="B102" s="46"/>
    </row>
    <row r="103" spans="1:2">
      <c r="A103" s="46"/>
      <c r="B103" s="46"/>
    </row>
    <row r="104" spans="1:2">
      <c r="A104" s="46"/>
      <c r="B104" s="46"/>
    </row>
    <row r="105" spans="1:2">
      <c r="A105" s="46"/>
      <c r="B105" s="46"/>
    </row>
    <row r="106" spans="1:2">
      <c r="A106" s="46"/>
      <c r="B106" s="46"/>
    </row>
  </sheetData>
  <mergeCells count="1">
    <mergeCell ref="E5:G5"/>
  </mergeCells>
  <pageMargins left="0.78740157480314965" right="0.70866141732283472" top="0.39370078740157483" bottom="0.19685039370078741" header="0.23622047244094491" footer="0.51181102362204722"/>
  <pageSetup paperSize="9" scale="99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4EC9-1FB1-4DE4-B442-19B10E599AA3}">
  <sheetPr>
    <tabColor theme="6" tint="-0.249977111117893"/>
  </sheetPr>
  <dimension ref="A1:AA142"/>
  <sheetViews>
    <sheetView view="pageBreakPreview" zoomScale="71" zoomScaleNormal="130" zoomScaleSheetLayoutView="115" workbookViewId="0">
      <selection activeCell="M40" sqref="M40"/>
    </sheetView>
  </sheetViews>
  <sheetFormatPr defaultColWidth="8.7109375" defaultRowHeight="21"/>
  <cols>
    <col min="1" max="1" width="47.28515625" style="12" customWidth="1"/>
    <col min="2" max="2" width="8.7109375" style="1" customWidth="1"/>
    <col min="3" max="3" width="1" style="2" customWidth="1"/>
    <col min="4" max="4" width="14.42578125" style="6" customWidth="1"/>
    <col min="5" max="5" width="0.7109375" style="2" customWidth="1"/>
    <col min="6" max="6" width="15.140625" style="6" customWidth="1"/>
    <col min="7" max="7" width="4.85546875" style="6" customWidth="1"/>
    <col min="8" max="8" width="13.7109375" style="2" customWidth="1"/>
    <col min="9" max="9" width="16" style="2" bestFit="1" customWidth="1"/>
    <col min="10" max="10" width="10" style="2" bestFit="1" customWidth="1"/>
    <col min="11" max="11" width="11.42578125" style="2" customWidth="1"/>
    <col min="12" max="12" width="10" style="2" bestFit="1" customWidth="1"/>
    <col min="13" max="13" width="11.42578125" style="2" customWidth="1"/>
    <col min="14" max="16384" width="8.7109375" style="2"/>
  </cols>
  <sheetData>
    <row r="1" spans="1:7" ht="21.6">
      <c r="A1" s="9" t="s">
        <v>61</v>
      </c>
      <c r="C1" s="1"/>
      <c r="F1" s="10" t="s">
        <v>6</v>
      </c>
      <c r="G1" s="3"/>
    </row>
    <row r="2" spans="1:7" ht="21.6">
      <c r="A2" s="9" t="s">
        <v>62</v>
      </c>
      <c r="C2" s="1"/>
      <c r="F2" s="10" t="s">
        <v>9</v>
      </c>
      <c r="G2" s="3"/>
    </row>
    <row r="3" spans="1:7" ht="21.6">
      <c r="A3" s="11" t="s">
        <v>63</v>
      </c>
    </row>
    <row r="4" spans="1:7" ht="7.35" customHeight="1"/>
    <row r="5" spans="1:7" ht="18" customHeight="1">
      <c r="D5" s="160" t="s">
        <v>3</v>
      </c>
      <c r="E5" s="160"/>
      <c r="F5" s="160"/>
      <c r="G5" s="3"/>
    </row>
    <row r="6" spans="1:7">
      <c r="B6" s="43" t="s">
        <v>8</v>
      </c>
      <c r="D6" s="13">
        <v>2568</v>
      </c>
      <c r="E6" s="14"/>
      <c r="F6" s="13">
        <v>2567</v>
      </c>
      <c r="G6" s="1"/>
    </row>
    <row r="7" spans="1:7" ht="7.9" customHeight="1">
      <c r="D7" s="15"/>
      <c r="E7" s="1"/>
      <c r="F7" s="16"/>
      <c r="G7" s="1"/>
    </row>
    <row r="8" spans="1:7" ht="21.6">
      <c r="A8" s="9" t="s">
        <v>64</v>
      </c>
    </row>
    <row r="9" spans="1:7">
      <c r="A9" s="17" t="s">
        <v>65</v>
      </c>
      <c r="B9" s="1">
        <v>9</v>
      </c>
      <c r="D9" s="18">
        <v>73799</v>
      </c>
      <c r="E9" s="19"/>
      <c r="F9" s="20">
        <v>115036</v>
      </c>
      <c r="G9" s="20"/>
    </row>
    <row r="10" spans="1:7">
      <c r="A10" s="17" t="s">
        <v>66</v>
      </c>
      <c r="B10" s="1">
        <v>5</v>
      </c>
      <c r="D10" s="18">
        <v>238</v>
      </c>
      <c r="E10" s="19"/>
      <c r="F10" s="20">
        <v>15287</v>
      </c>
      <c r="G10" s="20"/>
    </row>
    <row r="11" spans="1:7">
      <c r="A11" s="17" t="s">
        <v>67</v>
      </c>
      <c r="B11" s="1">
        <v>9</v>
      </c>
      <c r="D11" s="18">
        <v>1974</v>
      </c>
      <c r="E11" s="19"/>
      <c r="F11" s="20">
        <v>3608</v>
      </c>
      <c r="G11" s="20"/>
    </row>
    <row r="12" spans="1:7" ht="21.6">
      <c r="A12" s="9" t="s">
        <v>68</v>
      </c>
      <c r="D12" s="21">
        <f>SUM(D9:D11)</f>
        <v>76011</v>
      </c>
      <c r="E12" s="19"/>
      <c r="F12" s="21">
        <f>SUM(F9:F11)</f>
        <v>133931</v>
      </c>
      <c r="G12" s="23"/>
    </row>
    <row r="13" spans="1:7" ht="5.65" customHeight="1">
      <c r="A13" s="17"/>
      <c r="D13" s="18"/>
      <c r="E13" s="19"/>
      <c r="F13" s="20"/>
      <c r="G13" s="20"/>
    </row>
    <row r="14" spans="1:7" ht="21.6">
      <c r="A14" s="9" t="s">
        <v>69</v>
      </c>
      <c r="B14" s="1">
        <v>2</v>
      </c>
      <c r="D14" s="18"/>
      <c r="E14" s="19"/>
      <c r="F14" s="20"/>
      <c r="G14" s="20"/>
    </row>
    <row r="15" spans="1:7">
      <c r="A15" s="17" t="s">
        <v>70</v>
      </c>
      <c r="B15" s="2"/>
      <c r="D15" s="18"/>
      <c r="E15" s="24"/>
      <c r="F15" s="18"/>
      <c r="G15" s="20"/>
    </row>
    <row r="16" spans="1:7">
      <c r="A16" s="25" t="s">
        <v>71</v>
      </c>
      <c r="B16" s="2"/>
      <c r="D16" s="18">
        <v>36993</v>
      </c>
      <c r="E16" s="24"/>
      <c r="F16" s="18">
        <v>71339</v>
      </c>
      <c r="G16" s="20"/>
    </row>
    <row r="17" spans="1:27">
      <c r="A17" s="25" t="s">
        <v>72</v>
      </c>
      <c r="B17" s="2"/>
      <c r="D17" s="18">
        <v>3607</v>
      </c>
      <c r="E17" s="24"/>
      <c r="F17" s="18">
        <v>1596</v>
      </c>
      <c r="G17" s="20"/>
    </row>
    <row r="18" spans="1:27">
      <c r="A18" s="17" t="s">
        <v>73</v>
      </c>
      <c r="D18" s="18">
        <v>24558</v>
      </c>
      <c r="E18" s="19"/>
      <c r="F18" s="20">
        <v>24290</v>
      </c>
      <c r="G18" s="20"/>
    </row>
    <row r="19" spans="1:27">
      <c r="A19" s="17" t="s">
        <v>74</v>
      </c>
      <c r="D19" s="18">
        <v>14138</v>
      </c>
      <c r="E19" s="19"/>
      <c r="F19" s="20">
        <v>15899</v>
      </c>
      <c r="G19" s="20"/>
    </row>
    <row r="20" spans="1:27" ht="21.6">
      <c r="A20" s="9" t="s">
        <v>75</v>
      </c>
      <c r="D20" s="21">
        <f>SUM(D15:D19)</f>
        <v>79296</v>
      </c>
      <c r="E20" s="19"/>
      <c r="F20" s="22">
        <f>SUM(F15:F19)</f>
        <v>113124</v>
      </c>
      <c r="G20" s="23"/>
    </row>
    <row r="21" spans="1:27" ht="5.65" customHeight="1">
      <c r="A21" s="17"/>
      <c r="D21" s="18"/>
      <c r="E21" s="19"/>
      <c r="F21" s="20"/>
      <c r="G21" s="20"/>
      <c r="AA21" s="2" t="s">
        <v>25</v>
      </c>
    </row>
    <row r="22" spans="1:27" ht="21.6">
      <c r="A22" s="9" t="s">
        <v>76</v>
      </c>
      <c r="D22" s="27">
        <f>D12-D20</f>
        <v>-3285</v>
      </c>
      <c r="E22" s="19"/>
      <c r="F22" s="26">
        <f>F12-F20</f>
        <v>20807</v>
      </c>
      <c r="G22" s="20"/>
    </row>
    <row r="23" spans="1:27">
      <c r="A23" s="17" t="s">
        <v>77</v>
      </c>
      <c r="D23" s="18">
        <v>140</v>
      </c>
      <c r="E23" s="19"/>
      <c r="F23" s="20">
        <v>204</v>
      </c>
      <c r="G23" s="20"/>
    </row>
    <row r="24" spans="1:27" ht="5.65" customHeight="1">
      <c r="A24" s="17"/>
      <c r="D24" s="18"/>
      <c r="E24" s="24"/>
      <c r="F24" s="20"/>
      <c r="G24" s="20"/>
    </row>
    <row r="25" spans="1:27" ht="21.6">
      <c r="A25" s="9" t="s">
        <v>78</v>
      </c>
      <c r="D25" s="27">
        <f>D22-D23</f>
        <v>-3425</v>
      </c>
      <c r="E25" s="27">
        <f>+SUM(E12-E20)</f>
        <v>0</v>
      </c>
      <c r="F25" s="27">
        <f>F22-F23</f>
        <v>20603</v>
      </c>
      <c r="G25" s="27"/>
    </row>
    <row r="26" spans="1:27">
      <c r="A26" s="17" t="s">
        <v>79</v>
      </c>
      <c r="D26" s="28">
        <v>-371</v>
      </c>
      <c r="E26" s="24"/>
      <c r="F26" s="28">
        <v>1594</v>
      </c>
      <c r="G26" s="29"/>
    </row>
    <row r="27" spans="1:27" ht="4.3499999999999996" customHeight="1">
      <c r="A27" s="17"/>
      <c r="D27" s="18"/>
      <c r="E27" s="24"/>
      <c r="F27" s="20"/>
      <c r="G27" s="20"/>
    </row>
    <row r="28" spans="1:27" ht="21.6">
      <c r="A28" s="9" t="s">
        <v>80</v>
      </c>
      <c r="D28" s="30">
        <f>+D25-D26</f>
        <v>-3054</v>
      </c>
      <c r="E28" s="24"/>
      <c r="F28" s="30">
        <f>+F25-F26</f>
        <v>19009</v>
      </c>
      <c r="G28" s="27"/>
    </row>
    <row r="29" spans="1:27" ht="5.0999999999999996" customHeight="1">
      <c r="A29" s="17"/>
      <c r="D29" s="18"/>
      <c r="E29" s="24"/>
      <c r="F29" s="20"/>
      <c r="G29" s="20"/>
    </row>
    <row r="30" spans="1:27" ht="21.6">
      <c r="A30" s="9" t="s">
        <v>81</v>
      </c>
      <c r="D30" s="18"/>
      <c r="E30" s="24"/>
      <c r="F30" s="20"/>
      <c r="G30" s="20"/>
    </row>
    <row r="31" spans="1:27" ht="21.6">
      <c r="A31" s="9" t="s">
        <v>82</v>
      </c>
      <c r="D31" s="18"/>
      <c r="E31" s="24"/>
      <c r="F31" s="20"/>
      <c r="G31" s="20"/>
    </row>
    <row r="32" spans="1:27">
      <c r="A32" s="17" t="s">
        <v>83</v>
      </c>
      <c r="B32" s="16">
        <v>5</v>
      </c>
      <c r="D32" s="8">
        <v>60</v>
      </c>
      <c r="E32" s="24"/>
      <c r="F32" s="8">
        <v>142</v>
      </c>
      <c r="G32" s="8"/>
      <c r="H32" s="31"/>
      <c r="I32" s="31"/>
    </row>
    <row r="33" spans="1:13">
      <c r="A33" s="17" t="s">
        <v>84</v>
      </c>
      <c r="B33" s="2"/>
      <c r="D33" s="8"/>
      <c r="E33" s="24"/>
      <c r="F33" s="8"/>
      <c r="G33" s="8"/>
    </row>
    <row r="34" spans="1:13">
      <c r="A34" s="17" t="s">
        <v>85</v>
      </c>
      <c r="D34" s="8">
        <v>12</v>
      </c>
      <c r="E34" s="24"/>
      <c r="F34" s="32">
        <v>28</v>
      </c>
      <c r="G34" s="32"/>
    </row>
    <row r="35" spans="1:13" ht="21.6">
      <c r="A35" s="33" t="s">
        <v>86</v>
      </c>
      <c r="D35" s="34">
        <f>D32-D34</f>
        <v>48</v>
      </c>
      <c r="E35" s="24"/>
      <c r="F35" s="34">
        <f>F32-F34</f>
        <v>114</v>
      </c>
      <c r="G35" s="27"/>
      <c r="H35" s="164"/>
    </row>
    <row r="36" spans="1:13" ht="5.0999999999999996" customHeight="1">
      <c r="A36" s="33"/>
      <c r="D36" s="18"/>
      <c r="E36" s="24"/>
      <c r="F36" s="20"/>
      <c r="G36" s="20"/>
      <c r="H36" s="164"/>
    </row>
    <row r="37" spans="1:13" ht="22.15" thickBot="1">
      <c r="A37" s="33" t="s">
        <v>87</v>
      </c>
      <c r="D37" s="72">
        <f>+D28+D35</f>
        <v>-3006</v>
      </c>
      <c r="E37" s="24"/>
      <c r="F37" s="35">
        <f>+F28+F35</f>
        <v>19123</v>
      </c>
      <c r="G37" s="36"/>
      <c r="H37" s="162"/>
      <c r="I37" s="7"/>
    </row>
    <row r="38" spans="1:13" ht="6" customHeight="1" thickTop="1">
      <c r="A38" s="33"/>
      <c r="D38" s="18"/>
      <c r="E38" s="24"/>
      <c r="F38" s="20"/>
      <c r="G38" s="20"/>
    </row>
    <row r="39" spans="1:13" ht="22.15" thickBot="1">
      <c r="A39" s="37" t="s">
        <v>88</v>
      </c>
      <c r="D39" s="73">
        <f>+D28/D40</f>
        <v>-0.2545</v>
      </c>
      <c r="E39" s="24"/>
      <c r="F39" s="38">
        <f>+F28/F40</f>
        <v>1.5840833333333333</v>
      </c>
      <c r="G39" s="39"/>
    </row>
    <row r="40" spans="1:13" ht="26.65" customHeight="1" thickTop="1" thickBot="1">
      <c r="A40" s="37" t="s">
        <v>89</v>
      </c>
      <c r="D40" s="74">
        <v>12000</v>
      </c>
      <c r="E40" s="24"/>
      <c r="F40" s="40">
        <v>12000</v>
      </c>
      <c r="G40" s="23"/>
      <c r="I40" s="5"/>
      <c r="K40" s="5"/>
      <c r="M40" s="5"/>
    </row>
    <row r="41" spans="1:13" ht="21.6" thickTop="1">
      <c r="A41" s="17"/>
      <c r="K41" s="5"/>
      <c r="M41" s="5"/>
    </row>
    <row r="42" spans="1:13">
      <c r="A42" s="17"/>
      <c r="I42" s="5"/>
      <c r="K42" s="5"/>
      <c r="M42" s="5"/>
    </row>
    <row r="43" spans="1:13" s="1" customFormat="1">
      <c r="A43" s="17"/>
      <c r="C43" s="2"/>
      <c r="D43" s="6"/>
      <c r="E43" s="2"/>
      <c r="F43" s="6"/>
      <c r="G43" s="6"/>
    </row>
    <row r="44" spans="1:13" s="1" customFormat="1">
      <c r="A44" s="17"/>
      <c r="C44" s="2"/>
      <c r="D44" s="6"/>
      <c r="E44" s="2"/>
      <c r="F44" s="6"/>
      <c r="G44" s="6"/>
    </row>
    <row r="45" spans="1:13" s="1" customFormat="1">
      <c r="A45" s="17"/>
      <c r="C45" s="2"/>
      <c r="D45" s="6"/>
      <c r="E45" s="2"/>
      <c r="F45" s="6"/>
      <c r="G45" s="6"/>
    </row>
    <row r="46" spans="1:13" s="1" customFormat="1">
      <c r="A46" s="17"/>
      <c r="C46" s="2"/>
      <c r="D46" s="6"/>
      <c r="E46" s="2"/>
      <c r="F46" s="6"/>
      <c r="G46" s="6"/>
    </row>
    <row r="47" spans="1:13" s="1" customFormat="1">
      <c r="A47" s="17"/>
      <c r="C47" s="2"/>
      <c r="D47" s="6"/>
      <c r="E47" s="2"/>
      <c r="F47" s="6"/>
      <c r="G47" s="6"/>
    </row>
    <row r="48" spans="1:13" s="1" customFormat="1">
      <c r="A48" s="17"/>
      <c r="C48" s="2"/>
      <c r="D48" s="6"/>
      <c r="E48" s="2"/>
      <c r="F48" s="6"/>
      <c r="G48" s="6"/>
    </row>
    <row r="49" spans="1:7" s="1" customFormat="1">
      <c r="A49" s="17"/>
      <c r="C49" s="2"/>
      <c r="D49" s="6"/>
      <c r="E49" s="2"/>
      <c r="F49" s="6"/>
      <c r="G49" s="6"/>
    </row>
    <row r="50" spans="1:7" s="1" customFormat="1">
      <c r="A50" s="17"/>
      <c r="C50" s="2"/>
      <c r="D50" s="6"/>
      <c r="E50" s="2"/>
      <c r="F50" s="6"/>
      <c r="G50" s="6"/>
    </row>
    <row r="51" spans="1:7" s="1" customFormat="1">
      <c r="A51" s="17"/>
      <c r="C51" s="2"/>
      <c r="D51" s="6"/>
      <c r="E51" s="2"/>
      <c r="F51" s="6"/>
      <c r="G51" s="6"/>
    </row>
    <row r="52" spans="1:7" s="1" customFormat="1">
      <c r="A52" s="17"/>
      <c r="C52" s="2"/>
      <c r="D52" s="6"/>
      <c r="E52" s="2"/>
      <c r="F52" s="6"/>
      <c r="G52" s="6"/>
    </row>
    <row r="53" spans="1:7" s="1" customFormat="1">
      <c r="A53" s="17"/>
      <c r="C53" s="2"/>
      <c r="D53" s="6"/>
      <c r="E53" s="2"/>
      <c r="F53" s="6"/>
      <c r="G53" s="6"/>
    </row>
    <row r="54" spans="1:7" s="1" customFormat="1">
      <c r="A54" s="17"/>
      <c r="C54" s="2"/>
      <c r="D54" s="6"/>
      <c r="E54" s="2"/>
      <c r="F54" s="6"/>
      <c r="G54" s="6"/>
    </row>
    <row r="55" spans="1:7" s="1" customFormat="1">
      <c r="A55" s="17"/>
      <c r="C55" s="2"/>
      <c r="D55" s="6"/>
      <c r="E55" s="2"/>
      <c r="F55" s="6"/>
      <c r="G55" s="6"/>
    </row>
    <row r="56" spans="1:7" s="1" customFormat="1">
      <c r="A56" s="17"/>
      <c r="C56" s="2"/>
      <c r="D56" s="6"/>
      <c r="E56" s="2"/>
      <c r="F56" s="6"/>
      <c r="G56" s="6"/>
    </row>
    <row r="57" spans="1:7" s="1" customFormat="1">
      <c r="A57" s="17"/>
      <c r="C57" s="2"/>
      <c r="D57" s="6"/>
      <c r="E57" s="2"/>
      <c r="F57" s="6"/>
      <c r="G57" s="6"/>
    </row>
    <row r="58" spans="1:7" s="1" customFormat="1">
      <c r="A58" s="17"/>
      <c r="C58" s="2"/>
      <c r="D58" s="6"/>
      <c r="E58" s="2"/>
      <c r="F58" s="6"/>
      <c r="G58" s="6"/>
    </row>
    <row r="59" spans="1:7" s="1" customFormat="1">
      <c r="A59" s="17"/>
      <c r="C59" s="2"/>
      <c r="D59" s="6"/>
      <c r="E59" s="2"/>
      <c r="F59" s="6"/>
      <c r="G59" s="6"/>
    </row>
    <row r="60" spans="1:7" s="1" customFormat="1">
      <c r="A60" s="17"/>
      <c r="C60" s="2"/>
      <c r="D60" s="6"/>
      <c r="E60" s="2"/>
      <c r="F60" s="6"/>
      <c r="G60" s="6"/>
    </row>
    <row r="61" spans="1:7" s="1" customFormat="1">
      <c r="A61" s="17"/>
      <c r="C61" s="2"/>
      <c r="D61" s="6"/>
      <c r="E61" s="2"/>
      <c r="F61" s="6"/>
      <c r="G61" s="6"/>
    </row>
    <row r="62" spans="1:7" s="1" customFormat="1">
      <c r="A62" s="17"/>
      <c r="C62" s="2"/>
      <c r="D62" s="6"/>
      <c r="E62" s="2"/>
      <c r="F62" s="6"/>
      <c r="G62" s="6"/>
    </row>
    <row r="63" spans="1:7" s="1" customFormat="1">
      <c r="A63" s="17"/>
      <c r="C63" s="2"/>
      <c r="D63" s="6"/>
      <c r="E63" s="2"/>
      <c r="F63" s="6"/>
      <c r="G63" s="6"/>
    </row>
    <row r="64" spans="1:7" s="1" customFormat="1">
      <c r="A64" s="17"/>
      <c r="C64" s="2"/>
      <c r="D64" s="6"/>
      <c r="E64" s="2"/>
      <c r="F64" s="6"/>
      <c r="G64" s="6"/>
    </row>
    <row r="65" spans="1:7" s="1" customFormat="1">
      <c r="A65" s="17"/>
      <c r="C65" s="2"/>
      <c r="D65" s="6"/>
      <c r="E65" s="2"/>
      <c r="F65" s="6"/>
      <c r="G65" s="6"/>
    </row>
    <row r="66" spans="1:7" s="1" customFormat="1">
      <c r="A66" s="17"/>
      <c r="C66" s="2"/>
      <c r="D66" s="6"/>
      <c r="E66" s="2"/>
      <c r="F66" s="6"/>
      <c r="G66" s="6"/>
    </row>
    <row r="67" spans="1:7" s="1" customFormat="1">
      <c r="A67" s="17"/>
      <c r="C67" s="2"/>
      <c r="D67" s="6"/>
      <c r="E67" s="2"/>
      <c r="F67" s="6"/>
      <c r="G67" s="6"/>
    </row>
    <row r="68" spans="1:7" s="1" customFormat="1">
      <c r="A68" s="17"/>
      <c r="C68" s="2"/>
      <c r="D68" s="6"/>
      <c r="E68" s="2"/>
      <c r="F68" s="6"/>
      <c r="G68" s="6"/>
    </row>
    <row r="69" spans="1:7" s="1" customFormat="1">
      <c r="A69" s="17"/>
      <c r="C69" s="2"/>
      <c r="D69" s="6"/>
      <c r="E69" s="2"/>
      <c r="F69" s="6"/>
      <c r="G69" s="6"/>
    </row>
    <row r="70" spans="1:7" s="1" customFormat="1">
      <c r="A70" s="17"/>
      <c r="C70" s="2"/>
      <c r="D70" s="6"/>
      <c r="E70" s="2"/>
      <c r="F70" s="6"/>
      <c r="G70" s="6"/>
    </row>
    <row r="71" spans="1:7" s="1" customFormat="1">
      <c r="A71" s="17"/>
      <c r="C71" s="2"/>
      <c r="D71" s="6"/>
      <c r="E71" s="2"/>
      <c r="F71" s="6"/>
      <c r="G71" s="6"/>
    </row>
    <row r="72" spans="1:7" s="1" customFormat="1">
      <c r="A72" s="17"/>
      <c r="C72" s="2"/>
      <c r="D72" s="6"/>
      <c r="E72" s="2"/>
      <c r="F72" s="6"/>
      <c r="G72" s="6"/>
    </row>
    <row r="73" spans="1:7" s="1" customFormat="1">
      <c r="A73" s="17"/>
      <c r="C73" s="2"/>
      <c r="D73" s="6"/>
      <c r="E73" s="2"/>
      <c r="F73" s="6"/>
      <c r="G73" s="6"/>
    </row>
    <row r="74" spans="1:7" s="1" customFormat="1">
      <c r="A74" s="17"/>
      <c r="C74" s="2"/>
      <c r="D74" s="6"/>
      <c r="E74" s="2"/>
      <c r="F74" s="6"/>
      <c r="G74" s="6"/>
    </row>
    <row r="75" spans="1:7" s="1" customFormat="1">
      <c r="A75" s="17"/>
      <c r="C75" s="2"/>
      <c r="D75" s="6"/>
      <c r="E75" s="2"/>
      <c r="F75" s="6"/>
      <c r="G75" s="6"/>
    </row>
    <row r="76" spans="1:7" s="1" customFormat="1">
      <c r="A76" s="17"/>
      <c r="C76" s="2"/>
      <c r="D76" s="6"/>
      <c r="E76" s="2"/>
      <c r="F76" s="6"/>
      <c r="G76" s="6"/>
    </row>
    <row r="77" spans="1:7" s="1" customFormat="1">
      <c r="A77" s="17"/>
      <c r="C77" s="2"/>
      <c r="D77" s="6"/>
      <c r="E77" s="2"/>
      <c r="F77" s="6"/>
      <c r="G77" s="6"/>
    </row>
    <row r="78" spans="1:7" s="1" customFormat="1">
      <c r="A78" s="17"/>
      <c r="C78" s="2"/>
      <c r="D78" s="6"/>
      <c r="E78" s="2"/>
      <c r="F78" s="6"/>
      <c r="G78" s="6"/>
    </row>
    <row r="79" spans="1:7" s="1" customFormat="1">
      <c r="A79" s="17"/>
      <c r="C79" s="2"/>
      <c r="D79" s="6"/>
      <c r="E79" s="2"/>
      <c r="F79" s="6"/>
      <c r="G79" s="6"/>
    </row>
    <row r="80" spans="1:7" s="1" customFormat="1">
      <c r="A80" s="17"/>
      <c r="C80" s="2"/>
      <c r="D80" s="6"/>
      <c r="E80" s="2"/>
      <c r="F80" s="6"/>
      <c r="G80" s="6"/>
    </row>
    <row r="81" spans="1:7" s="1" customFormat="1">
      <c r="A81" s="17"/>
      <c r="C81" s="2"/>
      <c r="D81" s="6"/>
      <c r="E81" s="2"/>
      <c r="F81" s="6"/>
      <c r="G81" s="6"/>
    </row>
    <row r="82" spans="1:7" s="1" customFormat="1">
      <c r="A82" s="17"/>
      <c r="C82" s="2"/>
      <c r="D82" s="6"/>
      <c r="E82" s="2"/>
      <c r="F82" s="6"/>
      <c r="G82" s="6"/>
    </row>
    <row r="83" spans="1:7" s="1" customFormat="1">
      <c r="A83" s="17"/>
      <c r="C83" s="2"/>
      <c r="D83" s="6"/>
      <c r="E83" s="2"/>
      <c r="F83" s="6"/>
      <c r="G83" s="6"/>
    </row>
    <row r="84" spans="1:7" s="1" customFormat="1">
      <c r="A84" s="17"/>
      <c r="C84" s="2"/>
      <c r="D84" s="6"/>
      <c r="E84" s="2"/>
      <c r="F84" s="6"/>
      <c r="G84" s="6"/>
    </row>
    <row r="85" spans="1:7" s="1" customFormat="1">
      <c r="A85" s="17"/>
      <c r="C85" s="2"/>
      <c r="D85" s="6"/>
      <c r="E85" s="2"/>
      <c r="F85" s="6"/>
      <c r="G85" s="6"/>
    </row>
    <row r="86" spans="1:7" s="1" customFormat="1">
      <c r="A86" s="17"/>
      <c r="C86" s="2"/>
      <c r="D86" s="6"/>
      <c r="E86" s="2"/>
      <c r="F86" s="6"/>
      <c r="G86" s="6"/>
    </row>
    <row r="87" spans="1:7" s="1" customFormat="1">
      <c r="A87" s="17"/>
      <c r="C87" s="2"/>
      <c r="D87" s="6"/>
      <c r="E87" s="2"/>
      <c r="F87" s="6"/>
      <c r="G87" s="6"/>
    </row>
    <row r="88" spans="1:7" s="1" customFormat="1">
      <c r="A88" s="17"/>
      <c r="C88" s="2"/>
      <c r="D88" s="6"/>
      <c r="E88" s="2"/>
      <c r="F88" s="6"/>
      <c r="G88" s="6"/>
    </row>
    <row r="89" spans="1:7" s="1" customFormat="1">
      <c r="A89" s="17"/>
      <c r="C89" s="2"/>
      <c r="D89" s="6"/>
      <c r="E89" s="2"/>
      <c r="F89" s="6"/>
      <c r="G89" s="6"/>
    </row>
    <row r="90" spans="1:7" s="1" customFormat="1">
      <c r="A90" s="17"/>
      <c r="C90" s="2"/>
      <c r="D90" s="6"/>
      <c r="E90" s="2"/>
      <c r="F90" s="6"/>
      <c r="G90" s="6"/>
    </row>
    <row r="91" spans="1:7" s="1" customFormat="1">
      <c r="A91" s="17"/>
      <c r="C91" s="2"/>
      <c r="D91" s="6"/>
      <c r="E91" s="2"/>
      <c r="F91" s="6"/>
      <c r="G91" s="6"/>
    </row>
    <row r="92" spans="1:7" s="1" customFormat="1">
      <c r="A92" s="17"/>
      <c r="C92" s="2"/>
      <c r="D92" s="6"/>
      <c r="E92" s="2"/>
      <c r="F92" s="6"/>
      <c r="G92" s="6"/>
    </row>
    <row r="93" spans="1:7" s="1" customFormat="1">
      <c r="A93" s="17"/>
      <c r="C93" s="2"/>
      <c r="D93" s="6"/>
      <c r="E93" s="2"/>
      <c r="F93" s="6"/>
      <c r="G93" s="6"/>
    </row>
    <row r="94" spans="1:7" s="1" customFormat="1">
      <c r="A94" s="17"/>
      <c r="C94" s="2"/>
      <c r="D94" s="6"/>
      <c r="E94" s="2"/>
      <c r="F94" s="6"/>
      <c r="G94" s="6"/>
    </row>
    <row r="95" spans="1:7" s="1" customFormat="1">
      <c r="A95" s="17"/>
      <c r="C95" s="2"/>
      <c r="D95" s="6"/>
      <c r="E95" s="2"/>
      <c r="F95" s="6"/>
      <c r="G95" s="6"/>
    </row>
    <row r="96" spans="1:7" s="1" customFormat="1">
      <c r="A96" s="17"/>
      <c r="C96" s="2"/>
      <c r="D96" s="6"/>
      <c r="E96" s="2"/>
      <c r="F96" s="6"/>
      <c r="G96" s="6"/>
    </row>
    <row r="97" spans="1:7" s="1" customFormat="1">
      <c r="A97" s="17"/>
      <c r="C97" s="2"/>
      <c r="D97" s="6"/>
      <c r="E97" s="2"/>
      <c r="F97" s="6"/>
      <c r="G97" s="6"/>
    </row>
    <row r="98" spans="1:7" s="1" customFormat="1">
      <c r="A98" s="17"/>
      <c r="C98" s="2"/>
      <c r="D98" s="6"/>
      <c r="E98" s="2"/>
      <c r="F98" s="6"/>
      <c r="G98" s="6"/>
    </row>
    <row r="99" spans="1:7" s="1" customFormat="1">
      <c r="A99" s="17"/>
      <c r="C99" s="2"/>
      <c r="D99" s="6"/>
      <c r="E99" s="2"/>
      <c r="F99" s="6"/>
      <c r="G99" s="6"/>
    </row>
    <row r="100" spans="1:7" s="1" customFormat="1">
      <c r="A100" s="17"/>
      <c r="C100" s="2"/>
      <c r="D100" s="6"/>
      <c r="E100" s="2"/>
      <c r="F100" s="6"/>
      <c r="G100" s="6"/>
    </row>
    <row r="101" spans="1:7" s="1" customFormat="1">
      <c r="A101" s="17"/>
      <c r="C101" s="2"/>
      <c r="D101" s="6"/>
      <c r="E101" s="2"/>
      <c r="F101" s="6"/>
      <c r="G101" s="6"/>
    </row>
    <row r="102" spans="1:7" s="1" customFormat="1">
      <c r="A102" s="17"/>
      <c r="C102" s="2"/>
      <c r="D102" s="6"/>
      <c r="E102" s="2"/>
      <c r="F102" s="6"/>
      <c r="G102" s="6"/>
    </row>
    <row r="103" spans="1:7" s="1" customFormat="1">
      <c r="A103" s="17"/>
      <c r="C103" s="2"/>
      <c r="D103" s="6"/>
      <c r="E103" s="2"/>
      <c r="F103" s="6"/>
      <c r="G103" s="6"/>
    </row>
    <row r="104" spans="1:7" s="1" customFormat="1">
      <c r="A104" s="17"/>
      <c r="C104" s="2"/>
      <c r="D104" s="6"/>
      <c r="E104" s="2"/>
      <c r="F104" s="6"/>
      <c r="G104" s="6"/>
    </row>
    <row r="105" spans="1:7" s="1" customFormat="1">
      <c r="A105" s="17"/>
      <c r="C105" s="2"/>
      <c r="D105" s="6"/>
      <c r="E105" s="2"/>
      <c r="F105" s="6"/>
      <c r="G105" s="6"/>
    </row>
    <row r="106" spans="1:7" s="1" customFormat="1">
      <c r="A106" s="17"/>
      <c r="C106" s="2"/>
      <c r="D106" s="6"/>
      <c r="E106" s="2"/>
      <c r="F106" s="6"/>
      <c r="G106" s="6"/>
    </row>
    <row r="107" spans="1:7" s="1" customFormat="1">
      <c r="A107" s="17"/>
      <c r="C107" s="2"/>
      <c r="D107" s="6"/>
      <c r="E107" s="2"/>
      <c r="F107" s="6"/>
      <c r="G107" s="6"/>
    </row>
    <row r="108" spans="1:7" s="1" customFormat="1">
      <c r="A108" s="17"/>
      <c r="C108" s="2"/>
      <c r="D108" s="6"/>
      <c r="E108" s="2"/>
      <c r="F108" s="6"/>
      <c r="G108" s="6"/>
    </row>
    <row r="109" spans="1:7" s="1" customFormat="1">
      <c r="A109" s="17"/>
      <c r="C109" s="2"/>
      <c r="D109" s="6"/>
      <c r="E109" s="2"/>
      <c r="F109" s="6"/>
      <c r="G109" s="6"/>
    </row>
    <row r="110" spans="1:7" s="1" customFormat="1">
      <c r="A110" s="17"/>
      <c r="C110" s="2"/>
      <c r="D110" s="6"/>
      <c r="E110" s="2"/>
      <c r="F110" s="6"/>
      <c r="G110" s="6"/>
    </row>
    <row r="111" spans="1:7" s="1" customFormat="1">
      <c r="A111" s="17"/>
      <c r="C111" s="2"/>
      <c r="D111" s="6"/>
      <c r="E111" s="2"/>
      <c r="F111" s="6"/>
      <c r="G111" s="6"/>
    </row>
    <row r="112" spans="1:7" s="1" customFormat="1">
      <c r="A112" s="17"/>
      <c r="C112" s="2"/>
      <c r="D112" s="6"/>
      <c r="E112" s="2"/>
      <c r="F112" s="6"/>
      <c r="G112" s="6"/>
    </row>
    <row r="113" spans="1:7" s="1" customFormat="1">
      <c r="A113" s="17"/>
      <c r="C113" s="2"/>
      <c r="D113" s="6"/>
      <c r="E113" s="2"/>
      <c r="F113" s="6"/>
      <c r="G113" s="6"/>
    </row>
    <row r="114" spans="1:7" s="1" customFormat="1">
      <c r="A114" s="17"/>
      <c r="C114" s="2"/>
      <c r="D114" s="6"/>
      <c r="E114" s="2"/>
      <c r="F114" s="6"/>
      <c r="G114" s="6"/>
    </row>
    <row r="115" spans="1:7" s="1" customFormat="1">
      <c r="A115" s="17"/>
      <c r="C115" s="2"/>
      <c r="D115" s="6"/>
      <c r="E115" s="2"/>
      <c r="F115" s="6"/>
      <c r="G115" s="6"/>
    </row>
    <row r="116" spans="1:7" s="1" customFormat="1">
      <c r="A116" s="17"/>
      <c r="C116" s="2"/>
      <c r="D116" s="6"/>
      <c r="E116" s="2"/>
      <c r="F116" s="6"/>
      <c r="G116" s="6"/>
    </row>
    <row r="117" spans="1:7" s="1" customFormat="1">
      <c r="A117" s="17"/>
      <c r="C117" s="2"/>
      <c r="D117" s="6"/>
      <c r="E117" s="2"/>
      <c r="F117" s="6"/>
      <c r="G117" s="6"/>
    </row>
    <row r="118" spans="1:7" s="1" customFormat="1">
      <c r="A118" s="17"/>
      <c r="C118" s="2"/>
      <c r="D118" s="6"/>
      <c r="E118" s="2"/>
      <c r="F118" s="6"/>
      <c r="G118" s="6"/>
    </row>
    <row r="119" spans="1:7" s="1" customFormat="1">
      <c r="A119" s="17"/>
      <c r="C119" s="2"/>
      <c r="D119" s="6"/>
      <c r="E119" s="2"/>
      <c r="F119" s="6"/>
      <c r="G119" s="6"/>
    </row>
    <row r="120" spans="1:7" s="1" customFormat="1">
      <c r="A120" s="17"/>
      <c r="C120" s="2"/>
      <c r="D120" s="6"/>
      <c r="E120" s="2"/>
      <c r="F120" s="6"/>
      <c r="G120" s="6"/>
    </row>
    <row r="121" spans="1:7" s="1" customFormat="1">
      <c r="A121" s="17"/>
      <c r="C121" s="2"/>
      <c r="D121" s="6"/>
      <c r="E121" s="2"/>
      <c r="F121" s="6"/>
      <c r="G121" s="6"/>
    </row>
    <row r="122" spans="1:7" s="1" customFormat="1">
      <c r="A122" s="17"/>
      <c r="C122" s="2"/>
      <c r="D122" s="6"/>
      <c r="E122" s="2"/>
      <c r="F122" s="6"/>
      <c r="G122" s="6"/>
    </row>
    <row r="123" spans="1:7" s="1" customFormat="1">
      <c r="A123" s="17"/>
      <c r="C123" s="2"/>
      <c r="D123" s="6"/>
      <c r="E123" s="2"/>
      <c r="F123" s="6"/>
      <c r="G123" s="6"/>
    </row>
    <row r="124" spans="1:7" s="1" customFormat="1">
      <c r="A124" s="17"/>
      <c r="C124" s="2"/>
      <c r="D124" s="6"/>
      <c r="E124" s="2"/>
      <c r="F124" s="6"/>
      <c r="G124" s="6"/>
    </row>
    <row r="125" spans="1:7" s="1" customFormat="1">
      <c r="A125" s="17"/>
      <c r="C125" s="2"/>
      <c r="D125" s="6"/>
      <c r="E125" s="2"/>
      <c r="F125" s="6"/>
      <c r="G125" s="6"/>
    </row>
    <row r="126" spans="1:7" s="1" customFormat="1">
      <c r="A126" s="17"/>
      <c r="C126" s="2"/>
      <c r="D126" s="6"/>
      <c r="E126" s="2"/>
      <c r="F126" s="6"/>
      <c r="G126" s="6"/>
    </row>
    <row r="127" spans="1:7" s="1" customFormat="1">
      <c r="A127" s="17"/>
      <c r="C127" s="2"/>
      <c r="D127" s="6"/>
      <c r="E127" s="2"/>
      <c r="F127" s="6"/>
      <c r="G127" s="6"/>
    </row>
    <row r="128" spans="1:7" s="1" customFormat="1">
      <c r="A128" s="17"/>
      <c r="C128" s="2"/>
      <c r="D128" s="6"/>
      <c r="E128" s="2"/>
      <c r="F128" s="6"/>
      <c r="G128" s="6"/>
    </row>
    <row r="129" spans="1:7" s="1" customFormat="1">
      <c r="A129" s="17"/>
      <c r="C129" s="2"/>
      <c r="D129" s="6"/>
      <c r="E129" s="2"/>
      <c r="F129" s="6"/>
      <c r="G129" s="6"/>
    </row>
    <row r="130" spans="1:7" s="1" customFormat="1">
      <c r="A130" s="17"/>
      <c r="C130" s="2"/>
      <c r="D130" s="6"/>
      <c r="E130" s="2"/>
      <c r="F130" s="6"/>
      <c r="G130" s="6"/>
    </row>
    <row r="131" spans="1:7" s="1" customFormat="1">
      <c r="A131" s="17"/>
      <c r="C131" s="2"/>
      <c r="D131" s="6"/>
      <c r="E131" s="2"/>
      <c r="F131" s="6"/>
      <c r="G131" s="6"/>
    </row>
    <row r="132" spans="1:7" s="1" customFormat="1">
      <c r="A132" s="17"/>
      <c r="C132" s="2"/>
      <c r="D132" s="6"/>
      <c r="E132" s="2"/>
      <c r="F132" s="6"/>
      <c r="G132" s="6"/>
    </row>
    <row r="133" spans="1:7" s="1" customFormat="1">
      <c r="A133" s="17"/>
      <c r="C133" s="2"/>
      <c r="D133" s="6"/>
      <c r="E133" s="2"/>
      <c r="F133" s="6"/>
      <c r="G133" s="6"/>
    </row>
    <row r="134" spans="1:7" s="1" customFormat="1">
      <c r="A134" s="17"/>
      <c r="C134" s="2"/>
      <c r="D134" s="6"/>
      <c r="E134" s="2"/>
      <c r="F134" s="6"/>
      <c r="G134" s="6"/>
    </row>
    <row r="135" spans="1:7" s="1" customFormat="1">
      <c r="A135" s="17"/>
      <c r="C135" s="2"/>
      <c r="D135" s="6"/>
      <c r="E135" s="2"/>
      <c r="F135" s="6"/>
      <c r="G135" s="6"/>
    </row>
    <row r="136" spans="1:7" s="1" customFormat="1">
      <c r="A136" s="17"/>
      <c r="C136" s="2"/>
      <c r="D136" s="6"/>
      <c r="E136" s="2"/>
      <c r="F136" s="6"/>
      <c r="G136" s="6"/>
    </row>
    <row r="137" spans="1:7" s="1" customFormat="1">
      <c r="A137" s="17"/>
      <c r="C137" s="2"/>
      <c r="D137" s="6"/>
      <c r="E137" s="2"/>
      <c r="F137" s="6"/>
      <c r="G137" s="6"/>
    </row>
    <row r="138" spans="1:7" s="1" customFormat="1">
      <c r="A138" s="17"/>
      <c r="C138" s="2"/>
      <c r="D138" s="6"/>
      <c r="E138" s="2"/>
      <c r="F138" s="6"/>
      <c r="G138" s="6"/>
    </row>
    <row r="139" spans="1:7" s="1" customFormat="1">
      <c r="A139" s="17"/>
      <c r="C139" s="2"/>
      <c r="D139" s="6"/>
      <c r="E139" s="2"/>
      <c r="F139" s="6"/>
      <c r="G139" s="6"/>
    </row>
    <row r="140" spans="1:7" s="1" customFormat="1">
      <c r="A140" s="17"/>
      <c r="C140" s="2"/>
      <c r="D140" s="6"/>
      <c r="E140" s="2"/>
      <c r="F140" s="6"/>
      <c r="G140" s="6"/>
    </row>
    <row r="141" spans="1:7" s="1" customFormat="1">
      <c r="A141" s="17"/>
      <c r="C141" s="2"/>
      <c r="D141" s="6"/>
      <c r="E141" s="2"/>
      <c r="F141" s="6"/>
      <c r="G141" s="6"/>
    </row>
    <row r="142" spans="1:7" s="1" customFormat="1">
      <c r="A142" s="17"/>
      <c r="C142" s="2"/>
      <c r="D142" s="6"/>
      <c r="E142" s="2"/>
      <c r="F142" s="6"/>
      <c r="G142" s="6"/>
    </row>
  </sheetData>
  <mergeCells count="1">
    <mergeCell ref="D5:F5"/>
  </mergeCells>
  <pageMargins left="0.78740157480314965" right="0.70866141732283472" top="0.39370078740157483" bottom="0.19685039370078741" header="0.23622047244094491" footer="0.51181102362204722"/>
  <pageSetup paperSize="9" scale="99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E3A6E-314E-411E-9031-53381A1C17D6}">
  <sheetPr>
    <tabColor theme="6" tint="-0.249977111117893"/>
  </sheetPr>
  <dimension ref="A1:AC142"/>
  <sheetViews>
    <sheetView view="pageBreakPreview" zoomScaleNormal="130" zoomScaleSheetLayoutView="100" workbookViewId="0">
      <selection activeCell="S33" sqref="S33"/>
    </sheetView>
  </sheetViews>
  <sheetFormatPr defaultColWidth="8.7109375" defaultRowHeight="21"/>
  <cols>
    <col min="1" max="1" width="47.7109375" style="49" customWidth="1"/>
    <col min="2" max="2" width="8.7109375" style="45" customWidth="1"/>
    <col min="3" max="3" width="1" style="47" customWidth="1"/>
    <col min="4" max="4" width="14.42578125" style="46" customWidth="1"/>
    <col min="5" max="5" width="0.7109375" style="47" customWidth="1"/>
    <col min="6" max="6" width="15.140625" style="46" customWidth="1"/>
    <col min="7" max="7" width="4.85546875" style="46" customWidth="1"/>
    <col min="8" max="8" width="16.5703125" style="47" customWidth="1"/>
    <col min="9" max="9" width="35.140625" style="47" customWidth="1"/>
    <col min="10" max="17" width="18.5703125" style="47" customWidth="1"/>
    <col min="18" max="16384" width="8.7109375" style="47"/>
  </cols>
  <sheetData>
    <row r="1" spans="1:21" ht="21.6">
      <c r="A1" s="44" t="s">
        <v>61</v>
      </c>
      <c r="C1" s="45"/>
      <c r="F1" s="10" t="s">
        <v>6</v>
      </c>
      <c r="G1" s="48"/>
    </row>
    <row r="2" spans="1:21" ht="21.6">
      <c r="A2" s="44" t="s">
        <v>62</v>
      </c>
      <c r="C2" s="45"/>
      <c r="F2" s="10" t="s">
        <v>9</v>
      </c>
      <c r="G2" s="48"/>
    </row>
    <row r="3" spans="1:21" ht="21.6">
      <c r="A3" s="11" t="s">
        <v>90</v>
      </c>
    </row>
    <row r="4" spans="1:21" ht="7.35" customHeight="1"/>
    <row r="5" spans="1:21" ht="18" customHeight="1">
      <c r="D5" s="159" t="s">
        <v>3</v>
      </c>
      <c r="E5" s="159"/>
      <c r="F5" s="159"/>
      <c r="G5" s="48"/>
    </row>
    <row r="6" spans="1:21">
      <c r="B6" s="158" t="s">
        <v>8</v>
      </c>
      <c r="D6" s="13">
        <v>2568</v>
      </c>
      <c r="E6" s="119"/>
      <c r="F6" s="13">
        <v>2567</v>
      </c>
      <c r="G6" s="45"/>
    </row>
    <row r="7" spans="1:21" ht="7.9" customHeight="1">
      <c r="D7" s="15"/>
      <c r="E7" s="45"/>
      <c r="F7" s="16"/>
      <c r="G7" s="45"/>
    </row>
    <row r="8" spans="1:21" ht="21.6">
      <c r="A8" s="44" t="s">
        <v>64</v>
      </c>
    </row>
    <row r="9" spans="1:21">
      <c r="A9" s="50" t="s">
        <v>65</v>
      </c>
      <c r="B9" s="45">
        <v>9</v>
      </c>
      <c r="D9" s="51">
        <v>121094</v>
      </c>
      <c r="E9" s="120"/>
      <c r="F9" s="53">
        <v>179484</v>
      </c>
      <c r="G9" s="53"/>
    </row>
    <row r="10" spans="1:21">
      <c r="A10" s="50" t="s">
        <v>66</v>
      </c>
      <c r="B10" s="45">
        <v>5</v>
      </c>
      <c r="D10" s="51">
        <v>14420.926660000001</v>
      </c>
      <c r="E10" s="120"/>
      <c r="F10" s="53">
        <v>15287</v>
      </c>
      <c r="G10" s="53"/>
      <c r="H10" s="53"/>
    </row>
    <row r="11" spans="1:21">
      <c r="A11" s="50" t="s">
        <v>67</v>
      </c>
      <c r="B11" s="45">
        <v>9</v>
      </c>
      <c r="D11" s="51">
        <v>3829.073339999999</v>
      </c>
      <c r="E11" s="120"/>
      <c r="F11" s="53">
        <v>6067</v>
      </c>
      <c r="G11" s="53"/>
      <c r="H11" s="54"/>
    </row>
    <row r="12" spans="1:21" ht="21.6">
      <c r="A12" s="44" t="s">
        <v>68</v>
      </c>
      <c r="D12" s="55">
        <f>SUM(D9:D11)</f>
        <v>139344</v>
      </c>
      <c r="E12" s="120"/>
      <c r="F12" s="55">
        <f>SUM(F9:F11)</f>
        <v>200838</v>
      </c>
      <c r="G12" s="56"/>
    </row>
    <row r="13" spans="1:21" ht="5.65" customHeight="1">
      <c r="A13" s="50"/>
      <c r="D13" s="51"/>
      <c r="E13" s="120"/>
      <c r="F13" s="53"/>
      <c r="G13" s="53"/>
    </row>
    <row r="14" spans="1:21" ht="21.6">
      <c r="A14" s="44" t="s">
        <v>69</v>
      </c>
      <c r="B14" s="45">
        <v>2</v>
      </c>
      <c r="D14" s="51"/>
      <c r="E14" s="120"/>
      <c r="F14" s="53"/>
      <c r="G14" s="53"/>
      <c r="H14" s="53"/>
    </row>
    <row r="15" spans="1:21">
      <c r="A15" s="50" t="s">
        <v>70</v>
      </c>
      <c r="B15" s="47"/>
      <c r="D15" s="51"/>
      <c r="E15" s="52"/>
      <c r="F15" s="51"/>
      <c r="G15" s="53"/>
      <c r="H15" s="53"/>
    </row>
    <row r="16" spans="1:21">
      <c r="A16" s="57" t="s">
        <v>71</v>
      </c>
      <c r="B16" s="47"/>
      <c r="D16" s="51">
        <v>55297.38998</v>
      </c>
      <c r="E16" s="52"/>
      <c r="F16" s="51">
        <v>96513</v>
      </c>
      <c r="G16" s="53"/>
      <c r="H16" s="165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9">
      <c r="A17" s="57" t="s">
        <v>72</v>
      </c>
      <c r="B17" s="47" t="s">
        <v>25</v>
      </c>
      <c r="D17" s="51">
        <v>4335.6100199999992</v>
      </c>
      <c r="E17" s="52"/>
      <c r="F17" s="51">
        <v>4513</v>
      </c>
      <c r="G17" s="53"/>
      <c r="H17" s="165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</row>
    <row r="18" spans="1:29">
      <c r="A18" s="50" t="s">
        <v>73</v>
      </c>
      <c r="D18" s="51">
        <v>46898</v>
      </c>
      <c r="E18" s="120"/>
      <c r="F18" s="53">
        <v>47110</v>
      </c>
      <c r="G18" s="53"/>
      <c r="H18" s="165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</row>
    <row r="19" spans="1:29">
      <c r="A19" s="50" t="s">
        <v>74</v>
      </c>
      <c r="D19" s="51">
        <v>32225</v>
      </c>
      <c r="E19" s="120"/>
      <c r="F19" s="53">
        <v>26828</v>
      </c>
      <c r="G19" s="53"/>
      <c r="H19" s="165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</row>
    <row r="20" spans="1:29">
      <c r="A20" s="44" t="s">
        <v>75</v>
      </c>
      <c r="D20" s="55">
        <f>SUM(D15:D19)</f>
        <v>138756</v>
      </c>
      <c r="E20" s="120"/>
      <c r="F20" s="121">
        <f>SUM(F15:F19)</f>
        <v>174964</v>
      </c>
      <c r="G20" s="56"/>
      <c r="H20" s="167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</row>
    <row r="21" spans="1:29" ht="5.65" customHeight="1">
      <c r="A21" s="50"/>
      <c r="D21" s="51"/>
      <c r="E21" s="120"/>
      <c r="F21" s="53"/>
      <c r="G21" s="53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AC21" s="47" t="s">
        <v>25</v>
      </c>
    </row>
    <row r="22" spans="1:29">
      <c r="A22" s="44" t="s">
        <v>76</v>
      </c>
      <c r="D22" s="58">
        <f>D12-D20</f>
        <v>588</v>
      </c>
      <c r="E22" s="120"/>
      <c r="F22" s="58">
        <f>F12-F20</f>
        <v>25874</v>
      </c>
      <c r="G22" s="53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</row>
    <row r="23" spans="1:29">
      <c r="A23" s="50" t="s">
        <v>77</v>
      </c>
      <c r="D23" s="51">
        <v>341</v>
      </c>
      <c r="E23" s="120"/>
      <c r="F23" s="53">
        <v>407</v>
      </c>
      <c r="G23" s="53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</row>
    <row r="24" spans="1:29" ht="5.65" customHeight="1">
      <c r="A24" s="50"/>
      <c r="D24" s="51"/>
      <c r="E24" s="52"/>
      <c r="F24" s="53"/>
      <c r="G24" s="53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</row>
    <row r="25" spans="1:29">
      <c r="A25" s="44" t="s">
        <v>78</v>
      </c>
      <c r="D25" s="27">
        <f>D22-D23</f>
        <v>247</v>
      </c>
      <c r="E25" s="27">
        <f>+SUM(E12-E20)</f>
        <v>0</v>
      </c>
      <c r="F25" s="27">
        <f>F22-F23</f>
        <v>25467</v>
      </c>
      <c r="G25" s="27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</row>
    <row r="26" spans="1:29">
      <c r="A26" s="50" t="s">
        <v>79</v>
      </c>
      <c r="D26" s="59">
        <v>-1001</v>
      </c>
      <c r="E26" s="52"/>
      <c r="F26" s="59">
        <v>2663</v>
      </c>
      <c r="G26" s="60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</row>
    <row r="27" spans="1:29" ht="4.3499999999999996" customHeight="1">
      <c r="A27" s="50"/>
      <c r="D27" s="51"/>
      <c r="E27" s="52"/>
      <c r="F27" s="53"/>
      <c r="G27" s="53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</row>
    <row r="28" spans="1:29">
      <c r="A28" s="44" t="s">
        <v>80</v>
      </c>
      <c r="D28" s="30">
        <f>+D25-D26</f>
        <v>1248</v>
      </c>
      <c r="E28" s="52"/>
      <c r="F28" s="30">
        <f>+F25-F26</f>
        <v>22804</v>
      </c>
      <c r="G28" s="27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</row>
    <row r="29" spans="1:29" ht="5.0999999999999996" customHeight="1">
      <c r="A29" s="50"/>
      <c r="D29" s="51"/>
      <c r="E29" s="52"/>
      <c r="F29" s="53"/>
      <c r="G29" s="53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</row>
    <row r="30" spans="1:29">
      <c r="A30" s="44" t="s">
        <v>81</v>
      </c>
      <c r="D30" s="51"/>
      <c r="E30" s="52"/>
      <c r="F30" s="53"/>
      <c r="G30" s="53"/>
      <c r="H30" s="168"/>
      <c r="I30" s="168"/>
      <c r="J30" s="166"/>
      <c r="K30" s="166"/>
      <c r="L30" s="166"/>
      <c r="M30" s="166"/>
      <c r="N30" s="169"/>
      <c r="O30" s="169"/>
      <c r="P30" s="166"/>
      <c r="Q30" s="166"/>
      <c r="R30" s="166"/>
      <c r="S30" s="166"/>
      <c r="T30" s="166"/>
      <c r="U30" s="166"/>
    </row>
    <row r="31" spans="1:29">
      <c r="A31" s="44" t="s">
        <v>82</v>
      </c>
      <c r="D31" s="51"/>
      <c r="E31" s="52"/>
      <c r="F31" s="53"/>
      <c r="G31" s="53"/>
      <c r="H31" s="170"/>
      <c r="I31" s="170"/>
      <c r="J31" s="170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</row>
    <row r="32" spans="1:29">
      <c r="A32" s="50" t="s">
        <v>83</v>
      </c>
      <c r="B32" s="16">
        <v>5</v>
      </c>
      <c r="D32" s="8">
        <v>18</v>
      </c>
      <c r="E32" s="52"/>
      <c r="F32" s="8">
        <v>449</v>
      </c>
      <c r="G32" s="8"/>
      <c r="H32" s="166"/>
      <c r="I32" s="171"/>
      <c r="J32" s="172"/>
      <c r="K32" s="172"/>
      <c r="L32" s="172"/>
      <c r="M32" s="172"/>
      <c r="N32" s="172"/>
      <c r="O32" s="173"/>
      <c r="P32" s="172"/>
      <c r="Q32" s="172"/>
      <c r="R32" s="174"/>
      <c r="S32" s="168"/>
      <c r="T32" s="168"/>
      <c r="U32" s="166"/>
    </row>
    <row r="33" spans="1:21">
      <c r="A33" s="50" t="s">
        <v>84</v>
      </c>
      <c r="B33" s="47"/>
      <c r="D33" s="8"/>
      <c r="E33" s="52"/>
      <c r="F33" s="8"/>
      <c r="G33" s="8"/>
      <c r="H33" s="166"/>
      <c r="I33" s="166"/>
      <c r="J33" s="168"/>
      <c r="K33" s="168"/>
      <c r="L33" s="168"/>
      <c r="M33" s="168"/>
      <c r="N33" s="168"/>
      <c r="O33" s="175"/>
      <c r="P33" s="168"/>
      <c r="Q33" s="168"/>
      <c r="R33" s="168"/>
      <c r="S33" s="168"/>
      <c r="T33" s="168"/>
      <c r="U33" s="166"/>
    </row>
    <row r="34" spans="1:21">
      <c r="A34" s="50" t="s">
        <v>85</v>
      </c>
      <c r="D34" s="8">
        <v>4</v>
      </c>
      <c r="E34" s="52"/>
      <c r="F34" s="8">
        <v>90</v>
      </c>
      <c r="G34" s="32"/>
      <c r="H34" s="166"/>
      <c r="I34" s="166"/>
      <c r="J34" s="170"/>
      <c r="K34" s="170"/>
      <c r="L34" s="170"/>
      <c r="M34" s="170"/>
      <c r="N34" s="170"/>
      <c r="O34" s="176"/>
      <c r="P34" s="170"/>
      <c r="Q34" s="177"/>
      <c r="R34" s="166"/>
      <c r="S34" s="166"/>
      <c r="T34" s="166"/>
      <c r="U34" s="166"/>
    </row>
    <row r="35" spans="1:21">
      <c r="A35" s="61" t="s">
        <v>86</v>
      </c>
      <c r="D35" s="34">
        <f>D32-D34</f>
        <v>14</v>
      </c>
      <c r="E35" s="52"/>
      <c r="F35" s="34">
        <f>F32-F34</f>
        <v>359</v>
      </c>
      <c r="G35" s="27"/>
      <c r="H35" s="166"/>
      <c r="I35" s="166"/>
      <c r="J35" s="170"/>
      <c r="K35" s="170"/>
      <c r="L35" s="170"/>
      <c r="M35" s="170"/>
      <c r="N35" s="170"/>
      <c r="O35" s="176"/>
      <c r="P35" s="170"/>
      <c r="Q35" s="177"/>
      <c r="R35" s="166"/>
      <c r="S35" s="166"/>
      <c r="T35" s="166"/>
      <c r="U35" s="166"/>
    </row>
    <row r="36" spans="1:21" ht="5.0999999999999996" customHeight="1">
      <c r="A36" s="61"/>
      <c r="D36" s="51"/>
      <c r="E36" s="52"/>
      <c r="F36" s="53"/>
      <c r="G36" s="53"/>
      <c r="H36" s="166"/>
      <c r="I36" s="166"/>
      <c r="J36" s="170"/>
      <c r="K36" s="170"/>
      <c r="L36" s="170"/>
      <c r="M36" s="166"/>
      <c r="N36" s="170"/>
      <c r="O36" s="176"/>
      <c r="P36" s="166"/>
      <c r="Q36" s="177"/>
      <c r="R36" s="166"/>
      <c r="S36" s="166"/>
      <c r="T36" s="166"/>
      <c r="U36" s="166"/>
    </row>
    <row r="37" spans="1:21">
      <c r="A37" s="61" t="s">
        <v>87</v>
      </c>
      <c r="D37" s="62">
        <f>+D28+D35</f>
        <v>1262</v>
      </c>
      <c r="E37" s="52"/>
      <c r="F37" s="122">
        <f>+F28+F35</f>
        <v>23163</v>
      </c>
      <c r="G37" s="63"/>
      <c r="H37" s="178"/>
      <c r="I37" s="178"/>
      <c r="J37" s="170"/>
      <c r="K37" s="170"/>
      <c r="L37" s="170"/>
      <c r="M37" s="170"/>
      <c r="N37" s="170"/>
      <c r="O37" s="176"/>
      <c r="P37" s="170"/>
      <c r="Q37" s="170"/>
      <c r="R37" s="166"/>
      <c r="S37" s="166"/>
      <c r="T37" s="166"/>
      <c r="U37" s="166"/>
    </row>
    <row r="38" spans="1:21" ht="6" customHeight="1">
      <c r="A38" s="61"/>
      <c r="D38" s="51"/>
      <c r="E38" s="52"/>
      <c r="F38" s="53"/>
      <c r="G38" s="53"/>
      <c r="H38" s="166"/>
      <c r="I38" s="166"/>
      <c r="J38" s="170"/>
      <c r="K38" s="166"/>
      <c r="L38" s="170"/>
      <c r="M38" s="166"/>
      <c r="N38" s="166"/>
      <c r="O38" s="166"/>
      <c r="P38" s="166"/>
      <c r="Q38" s="166"/>
      <c r="R38" s="166"/>
      <c r="S38" s="166"/>
      <c r="T38" s="166"/>
      <c r="U38" s="166"/>
    </row>
    <row r="39" spans="1:21">
      <c r="A39" s="64" t="s">
        <v>88</v>
      </c>
      <c r="D39" s="65">
        <f>+D28/D40</f>
        <v>0.104</v>
      </c>
      <c r="E39" s="52"/>
      <c r="F39" s="124">
        <f>+F28/F40</f>
        <v>1.9003333333333334</v>
      </c>
      <c r="G39" s="66"/>
      <c r="H39" s="166"/>
      <c r="I39" s="166"/>
      <c r="J39" s="166"/>
      <c r="K39" s="166"/>
      <c r="L39" s="170"/>
      <c r="M39" s="166"/>
      <c r="N39" s="166"/>
      <c r="O39" s="166"/>
      <c r="P39" s="177"/>
      <c r="Q39" s="170"/>
      <c r="R39" s="166"/>
      <c r="S39" s="166"/>
      <c r="T39" s="166"/>
      <c r="U39" s="166"/>
    </row>
    <row r="40" spans="1:21" ht="26.65" customHeight="1">
      <c r="A40" s="64" t="s">
        <v>89</v>
      </c>
      <c r="D40" s="125">
        <v>12000</v>
      </c>
      <c r="E40" s="52"/>
      <c r="F40" s="125">
        <v>12000</v>
      </c>
      <c r="G40" s="56"/>
      <c r="H40" s="166"/>
      <c r="I40" s="166"/>
      <c r="J40" s="179"/>
      <c r="K40" s="166"/>
      <c r="L40" s="170"/>
      <c r="M40" s="166"/>
      <c r="N40" s="179"/>
      <c r="O40" s="179"/>
      <c r="P40" s="177"/>
      <c r="Q40" s="170"/>
      <c r="R40" s="166"/>
      <c r="S40" s="166"/>
      <c r="T40" s="166"/>
      <c r="U40" s="166"/>
    </row>
    <row r="41" spans="1:21">
      <c r="A41" s="50"/>
      <c r="H41" s="166"/>
      <c r="I41" s="166"/>
      <c r="J41" s="166"/>
      <c r="K41" s="166"/>
      <c r="L41" s="179"/>
      <c r="M41" s="168"/>
      <c r="N41" s="180"/>
      <c r="O41" s="179"/>
      <c r="P41" s="179"/>
      <c r="Q41" s="166"/>
      <c r="R41" s="166"/>
      <c r="S41" s="166"/>
      <c r="T41" s="166"/>
      <c r="U41" s="166"/>
    </row>
    <row r="42" spans="1:21">
      <c r="A42" s="50"/>
      <c r="H42" s="166"/>
      <c r="I42" s="166"/>
      <c r="J42" s="179"/>
      <c r="K42" s="166"/>
      <c r="L42" s="179"/>
      <c r="M42" s="177"/>
      <c r="N42" s="170"/>
      <c r="O42" s="179"/>
      <c r="P42" s="166"/>
      <c r="Q42" s="166"/>
      <c r="R42" s="166"/>
      <c r="S42" s="166"/>
      <c r="T42" s="166"/>
      <c r="U42" s="166"/>
    </row>
    <row r="43" spans="1:21" s="45" customFormat="1">
      <c r="A43" s="50"/>
      <c r="C43" s="47"/>
      <c r="D43" s="46"/>
      <c r="E43" s="47"/>
      <c r="F43" s="46"/>
      <c r="G43" s="46"/>
      <c r="H43" s="181"/>
      <c r="I43" s="181"/>
      <c r="J43" s="181"/>
      <c r="K43" s="181"/>
      <c r="L43" s="181"/>
      <c r="M43" s="170"/>
      <c r="N43" s="170"/>
      <c r="O43" s="182"/>
      <c r="P43" s="181"/>
      <c r="Q43" s="181"/>
      <c r="R43" s="181"/>
      <c r="S43" s="181"/>
      <c r="T43" s="181"/>
      <c r="U43" s="181"/>
    </row>
    <row r="44" spans="1:21" s="45" customFormat="1">
      <c r="A44" s="50"/>
      <c r="C44" s="47"/>
      <c r="D44" s="46"/>
      <c r="E44" s="47"/>
      <c r="F44" s="46"/>
      <c r="G44" s="46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</row>
    <row r="45" spans="1:21" s="45" customFormat="1">
      <c r="A45" s="50"/>
      <c r="C45" s="47"/>
      <c r="D45" s="46"/>
      <c r="E45" s="47"/>
      <c r="F45" s="46"/>
      <c r="G45" s="46"/>
    </row>
    <row r="46" spans="1:21" s="45" customFormat="1">
      <c r="A46" s="50"/>
      <c r="C46" s="47"/>
      <c r="D46" s="46"/>
      <c r="E46" s="47"/>
      <c r="F46" s="46"/>
      <c r="G46" s="46"/>
    </row>
    <row r="47" spans="1:21" s="45" customFormat="1">
      <c r="A47" s="50"/>
      <c r="C47" s="47"/>
      <c r="D47" s="46"/>
      <c r="E47" s="47"/>
      <c r="F47" s="46"/>
      <c r="G47" s="46"/>
    </row>
    <row r="48" spans="1:21" s="45" customFormat="1">
      <c r="A48" s="50"/>
      <c r="C48" s="47"/>
      <c r="D48" s="46"/>
      <c r="E48" s="47"/>
      <c r="F48" s="46"/>
      <c r="G48" s="46"/>
    </row>
    <row r="49" spans="1:7" s="45" customFormat="1">
      <c r="A49" s="50"/>
      <c r="C49" s="47"/>
      <c r="D49" s="46"/>
      <c r="E49" s="47"/>
      <c r="F49" s="46"/>
      <c r="G49" s="46"/>
    </row>
    <row r="50" spans="1:7" s="45" customFormat="1">
      <c r="A50" s="50"/>
      <c r="C50" s="47"/>
      <c r="D50" s="46"/>
      <c r="E50" s="47"/>
      <c r="F50" s="46"/>
      <c r="G50" s="46"/>
    </row>
    <row r="51" spans="1:7" s="45" customFormat="1">
      <c r="A51" s="50"/>
      <c r="C51" s="47"/>
      <c r="D51" s="46"/>
      <c r="E51" s="47"/>
      <c r="F51" s="46"/>
      <c r="G51" s="46"/>
    </row>
    <row r="52" spans="1:7" s="45" customFormat="1">
      <c r="A52" s="50"/>
      <c r="C52" s="47"/>
      <c r="D52" s="46"/>
      <c r="E52" s="47"/>
      <c r="F52" s="46"/>
      <c r="G52" s="46"/>
    </row>
    <row r="53" spans="1:7" s="45" customFormat="1">
      <c r="A53" s="50"/>
      <c r="C53" s="47"/>
      <c r="D53" s="46"/>
      <c r="E53" s="47"/>
      <c r="F53" s="46"/>
      <c r="G53" s="46"/>
    </row>
    <row r="54" spans="1:7" s="45" customFormat="1">
      <c r="A54" s="50"/>
      <c r="C54" s="47"/>
      <c r="D54" s="46"/>
      <c r="E54" s="47"/>
      <c r="F54" s="46"/>
      <c r="G54" s="46"/>
    </row>
    <row r="55" spans="1:7" s="45" customFormat="1">
      <c r="A55" s="50"/>
      <c r="C55" s="47"/>
      <c r="D55" s="46"/>
      <c r="E55" s="47"/>
      <c r="F55" s="46"/>
      <c r="G55" s="46"/>
    </row>
    <row r="56" spans="1:7" s="45" customFormat="1">
      <c r="A56" s="50"/>
      <c r="C56" s="47"/>
      <c r="D56" s="46"/>
      <c r="E56" s="47"/>
      <c r="F56" s="46"/>
      <c r="G56" s="46"/>
    </row>
    <row r="57" spans="1:7" s="45" customFormat="1">
      <c r="A57" s="50"/>
      <c r="C57" s="47"/>
      <c r="D57" s="46"/>
      <c r="E57" s="47"/>
      <c r="F57" s="46"/>
      <c r="G57" s="46"/>
    </row>
    <row r="58" spans="1:7" s="45" customFormat="1">
      <c r="A58" s="50"/>
      <c r="C58" s="47"/>
      <c r="D58" s="46"/>
      <c r="E58" s="47"/>
      <c r="F58" s="46"/>
      <c r="G58" s="46"/>
    </row>
    <row r="59" spans="1:7" s="45" customFormat="1">
      <c r="A59" s="50"/>
      <c r="C59" s="47"/>
      <c r="D59" s="46"/>
      <c r="E59" s="47"/>
      <c r="F59" s="46"/>
      <c r="G59" s="46"/>
    </row>
    <row r="60" spans="1:7" s="45" customFormat="1">
      <c r="A60" s="50"/>
      <c r="C60" s="47"/>
      <c r="D60" s="46"/>
      <c r="E60" s="47"/>
      <c r="F60" s="46"/>
      <c r="G60" s="46"/>
    </row>
    <row r="61" spans="1:7" s="45" customFormat="1">
      <c r="A61" s="50"/>
      <c r="C61" s="47"/>
      <c r="D61" s="46"/>
      <c r="E61" s="47"/>
      <c r="F61" s="46"/>
      <c r="G61" s="46"/>
    </row>
    <row r="62" spans="1:7" s="45" customFormat="1">
      <c r="A62" s="50"/>
      <c r="C62" s="47"/>
      <c r="D62" s="46"/>
      <c r="E62" s="47"/>
      <c r="F62" s="46"/>
      <c r="G62" s="46"/>
    </row>
    <row r="63" spans="1:7" s="45" customFormat="1">
      <c r="A63" s="50"/>
      <c r="C63" s="47"/>
      <c r="D63" s="46"/>
      <c r="E63" s="47"/>
      <c r="F63" s="46"/>
      <c r="G63" s="46"/>
    </row>
    <row r="64" spans="1:7" s="45" customFormat="1">
      <c r="A64" s="50"/>
      <c r="C64" s="47"/>
      <c r="D64" s="46"/>
      <c r="E64" s="47"/>
      <c r="F64" s="46"/>
      <c r="G64" s="46"/>
    </row>
    <row r="65" spans="1:7" s="45" customFormat="1">
      <c r="A65" s="50"/>
      <c r="C65" s="47"/>
      <c r="D65" s="46"/>
      <c r="E65" s="47"/>
      <c r="F65" s="46"/>
      <c r="G65" s="46"/>
    </row>
    <row r="66" spans="1:7" s="45" customFormat="1">
      <c r="A66" s="50"/>
      <c r="C66" s="47"/>
      <c r="D66" s="46"/>
      <c r="E66" s="47"/>
      <c r="F66" s="46"/>
      <c r="G66" s="46"/>
    </row>
    <row r="67" spans="1:7" s="45" customFormat="1">
      <c r="A67" s="50"/>
      <c r="C67" s="47"/>
      <c r="D67" s="46"/>
      <c r="E67" s="47"/>
      <c r="F67" s="46"/>
      <c r="G67" s="46"/>
    </row>
    <row r="68" spans="1:7" s="45" customFormat="1">
      <c r="A68" s="50"/>
      <c r="C68" s="47"/>
      <c r="D68" s="46"/>
      <c r="E68" s="47"/>
      <c r="F68" s="46"/>
      <c r="G68" s="46"/>
    </row>
    <row r="69" spans="1:7" s="45" customFormat="1">
      <c r="A69" s="50"/>
      <c r="C69" s="47"/>
      <c r="D69" s="46"/>
      <c r="E69" s="47"/>
      <c r="F69" s="46"/>
      <c r="G69" s="46"/>
    </row>
    <row r="70" spans="1:7" s="45" customFormat="1">
      <c r="A70" s="50"/>
      <c r="C70" s="47"/>
      <c r="D70" s="46"/>
      <c r="E70" s="47"/>
      <c r="F70" s="46"/>
      <c r="G70" s="46"/>
    </row>
    <row r="71" spans="1:7" s="45" customFormat="1">
      <c r="A71" s="50"/>
      <c r="C71" s="47"/>
      <c r="D71" s="46"/>
      <c r="E71" s="47"/>
      <c r="F71" s="46"/>
      <c r="G71" s="46"/>
    </row>
    <row r="72" spans="1:7" s="45" customFormat="1">
      <c r="A72" s="50"/>
      <c r="C72" s="47"/>
      <c r="D72" s="46"/>
      <c r="E72" s="47"/>
      <c r="F72" s="46"/>
      <c r="G72" s="46"/>
    </row>
    <row r="73" spans="1:7" s="45" customFormat="1">
      <c r="A73" s="50"/>
      <c r="C73" s="47"/>
      <c r="D73" s="46"/>
      <c r="E73" s="47"/>
      <c r="F73" s="46"/>
      <c r="G73" s="46"/>
    </row>
    <row r="74" spans="1:7" s="45" customFormat="1">
      <c r="A74" s="50"/>
      <c r="C74" s="47"/>
      <c r="D74" s="46"/>
      <c r="E74" s="47"/>
      <c r="F74" s="46"/>
      <c r="G74" s="46"/>
    </row>
    <row r="75" spans="1:7" s="45" customFormat="1">
      <c r="A75" s="50"/>
      <c r="C75" s="47"/>
      <c r="D75" s="46"/>
      <c r="E75" s="47"/>
      <c r="F75" s="46"/>
      <c r="G75" s="46"/>
    </row>
    <row r="76" spans="1:7" s="45" customFormat="1">
      <c r="A76" s="50"/>
      <c r="C76" s="47"/>
      <c r="D76" s="46"/>
      <c r="E76" s="47"/>
      <c r="F76" s="46"/>
      <c r="G76" s="46"/>
    </row>
    <row r="77" spans="1:7" s="45" customFormat="1">
      <c r="A77" s="50"/>
      <c r="C77" s="47"/>
      <c r="D77" s="46"/>
      <c r="E77" s="47"/>
      <c r="F77" s="46"/>
      <c r="G77" s="46"/>
    </row>
    <row r="78" spans="1:7" s="45" customFormat="1">
      <c r="A78" s="50"/>
      <c r="C78" s="47"/>
      <c r="D78" s="46"/>
      <c r="E78" s="47"/>
      <c r="F78" s="46"/>
      <c r="G78" s="46"/>
    </row>
    <row r="79" spans="1:7" s="45" customFormat="1">
      <c r="A79" s="50"/>
      <c r="C79" s="47"/>
      <c r="D79" s="46"/>
      <c r="E79" s="47"/>
      <c r="F79" s="46"/>
      <c r="G79" s="46"/>
    </row>
    <row r="80" spans="1:7" s="45" customFormat="1">
      <c r="A80" s="50"/>
      <c r="C80" s="47"/>
      <c r="D80" s="46"/>
      <c r="E80" s="47"/>
      <c r="F80" s="46"/>
      <c r="G80" s="46"/>
    </row>
    <row r="81" spans="1:7" s="45" customFormat="1">
      <c r="A81" s="50"/>
      <c r="C81" s="47"/>
      <c r="D81" s="46"/>
      <c r="E81" s="47"/>
      <c r="F81" s="46"/>
      <c r="G81" s="46"/>
    </row>
    <row r="82" spans="1:7" s="45" customFormat="1">
      <c r="A82" s="50"/>
      <c r="C82" s="47"/>
      <c r="D82" s="46"/>
      <c r="E82" s="47"/>
      <c r="F82" s="46"/>
      <c r="G82" s="46"/>
    </row>
    <row r="83" spans="1:7" s="45" customFormat="1">
      <c r="A83" s="50"/>
      <c r="C83" s="47"/>
      <c r="D83" s="46"/>
      <c r="E83" s="47"/>
      <c r="F83" s="46"/>
      <c r="G83" s="46"/>
    </row>
    <row r="84" spans="1:7" s="45" customFormat="1">
      <c r="A84" s="50"/>
      <c r="C84" s="47"/>
      <c r="D84" s="46"/>
      <c r="E84" s="47"/>
      <c r="F84" s="46"/>
      <c r="G84" s="46"/>
    </row>
    <row r="85" spans="1:7" s="45" customFormat="1">
      <c r="A85" s="50"/>
      <c r="C85" s="47"/>
      <c r="D85" s="46"/>
      <c r="E85" s="47"/>
      <c r="F85" s="46"/>
      <c r="G85" s="46"/>
    </row>
    <row r="86" spans="1:7" s="45" customFormat="1">
      <c r="A86" s="50"/>
      <c r="C86" s="47"/>
      <c r="D86" s="46"/>
      <c r="E86" s="47"/>
      <c r="F86" s="46"/>
      <c r="G86" s="46"/>
    </row>
    <row r="87" spans="1:7" s="45" customFormat="1">
      <c r="A87" s="50"/>
      <c r="C87" s="47"/>
      <c r="D87" s="46"/>
      <c r="E87" s="47"/>
      <c r="F87" s="46"/>
      <c r="G87" s="46"/>
    </row>
    <row r="88" spans="1:7" s="45" customFormat="1">
      <c r="A88" s="50"/>
      <c r="C88" s="47"/>
      <c r="D88" s="46"/>
      <c r="E88" s="47"/>
      <c r="F88" s="46"/>
      <c r="G88" s="46"/>
    </row>
    <row r="89" spans="1:7" s="45" customFormat="1">
      <c r="A89" s="50"/>
      <c r="C89" s="47"/>
      <c r="D89" s="46"/>
      <c r="E89" s="47"/>
      <c r="F89" s="46"/>
      <c r="G89" s="46"/>
    </row>
    <row r="90" spans="1:7" s="45" customFormat="1">
      <c r="A90" s="50"/>
      <c r="C90" s="47"/>
      <c r="D90" s="46"/>
      <c r="E90" s="47"/>
      <c r="F90" s="46"/>
      <c r="G90" s="46"/>
    </row>
    <row r="91" spans="1:7" s="45" customFormat="1">
      <c r="A91" s="50"/>
      <c r="C91" s="47"/>
      <c r="D91" s="46"/>
      <c r="E91" s="47"/>
      <c r="F91" s="46"/>
      <c r="G91" s="46"/>
    </row>
    <row r="92" spans="1:7" s="45" customFormat="1">
      <c r="A92" s="50"/>
      <c r="C92" s="47"/>
      <c r="D92" s="46"/>
      <c r="E92" s="47"/>
      <c r="F92" s="46"/>
      <c r="G92" s="46"/>
    </row>
    <row r="93" spans="1:7" s="45" customFormat="1">
      <c r="A93" s="50"/>
      <c r="C93" s="47"/>
      <c r="D93" s="46"/>
      <c r="E93" s="47"/>
      <c r="F93" s="46"/>
      <c r="G93" s="46"/>
    </row>
    <row r="94" spans="1:7" s="45" customFormat="1">
      <c r="A94" s="50"/>
      <c r="C94" s="47"/>
      <c r="D94" s="46"/>
      <c r="E94" s="47"/>
      <c r="F94" s="46"/>
      <c r="G94" s="46"/>
    </row>
    <row r="95" spans="1:7" s="45" customFormat="1">
      <c r="A95" s="50"/>
      <c r="C95" s="47"/>
      <c r="D95" s="46"/>
      <c r="E95" s="47"/>
      <c r="F95" s="46"/>
      <c r="G95" s="46"/>
    </row>
    <row r="96" spans="1:7" s="45" customFormat="1">
      <c r="A96" s="50"/>
      <c r="C96" s="47"/>
      <c r="D96" s="46"/>
      <c r="E96" s="47"/>
      <c r="F96" s="46"/>
      <c r="G96" s="46"/>
    </row>
    <row r="97" spans="1:7" s="45" customFormat="1">
      <c r="A97" s="50"/>
      <c r="C97" s="47"/>
      <c r="D97" s="46"/>
      <c r="E97" s="47"/>
      <c r="F97" s="46"/>
      <c r="G97" s="46"/>
    </row>
    <row r="98" spans="1:7" s="45" customFormat="1">
      <c r="A98" s="50"/>
      <c r="C98" s="47"/>
      <c r="D98" s="46"/>
      <c r="E98" s="47"/>
      <c r="F98" s="46"/>
      <c r="G98" s="46"/>
    </row>
    <row r="99" spans="1:7" s="45" customFormat="1">
      <c r="A99" s="50"/>
      <c r="C99" s="47"/>
      <c r="D99" s="46"/>
      <c r="E99" s="47"/>
      <c r="F99" s="46"/>
      <c r="G99" s="46"/>
    </row>
    <row r="100" spans="1:7" s="45" customFormat="1">
      <c r="A100" s="50"/>
      <c r="C100" s="47"/>
      <c r="D100" s="46"/>
      <c r="E100" s="47"/>
      <c r="F100" s="46"/>
      <c r="G100" s="46"/>
    </row>
    <row r="101" spans="1:7" s="45" customFormat="1">
      <c r="A101" s="50"/>
      <c r="C101" s="47"/>
      <c r="D101" s="46"/>
      <c r="E101" s="47"/>
      <c r="F101" s="46"/>
      <c r="G101" s="46"/>
    </row>
    <row r="102" spans="1:7" s="45" customFormat="1">
      <c r="A102" s="50"/>
      <c r="C102" s="47"/>
      <c r="D102" s="46"/>
      <c r="E102" s="47"/>
      <c r="F102" s="46"/>
      <c r="G102" s="46"/>
    </row>
    <row r="103" spans="1:7" s="45" customFormat="1">
      <c r="A103" s="50"/>
      <c r="C103" s="47"/>
      <c r="D103" s="46"/>
      <c r="E103" s="47"/>
      <c r="F103" s="46"/>
      <c r="G103" s="46"/>
    </row>
    <row r="104" spans="1:7" s="45" customFormat="1">
      <c r="A104" s="50"/>
      <c r="C104" s="47"/>
      <c r="D104" s="46"/>
      <c r="E104" s="47"/>
      <c r="F104" s="46"/>
      <c r="G104" s="46"/>
    </row>
    <row r="105" spans="1:7" s="45" customFormat="1">
      <c r="A105" s="50"/>
      <c r="C105" s="47"/>
      <c r="D105" s="46"/>
      <c r="E105" s="47"/>
      <c r="F105" s="46"/>
      <c r="G105" s="46"/>
    </row>
    <row r="106" spans="1:7" s="45" customFormat="1">
      <c r="A106" s="50"/>
      <c r="C106" s="47"/>
      <c r="D106" s="46"/>
      <c r="E106" s="47"/>
      <c r="F106" s="46"/>
      <c r="G106" s="46"/>
    </row>
    <row r="107" spans="1:7" s="45" customFormat="1">
      <c r="A107" s="50"/>
      <c r="C107" s="47"/>
      <c r="D107" s="46"/>
      <c r="E107" s="47"/>
      <c r="F107" s="46"/>
      <c r="G107" s="46"/>
    </row>
    <row r="108" spans="1:7" s="45" customFormat="1">
      <c r="A108" s="50"/>
      <c r="C108" s="47"/>
      <c r="D108" s="46"/>
      <c r="E108" s="47"/>
      <c r="F108" s="46"/>
      <c r="G108" s="46"/>
    </row>
    <row r="109" spans="1:7" s="45" customFormat="1">
      <c r="A109" s="50"/>
      <c r="C109" s="47"/>
      <c r="D109" s="46"/>
      <c r="E109" s="47"/>
      <c r="F109" s="46"/>
      <c r="G109" s="46"/>
    </row>
    <row r="110" spans="1:7" s="45" customFormat="1">
      <c r="A110" s="50"/>
      <c r="C110" s="47"/>
      <c r="D110" s="46"/>
      <c r="E110" s="47"/>
      <c r="F110" s="46"/>
      <c r="G110" s="46"/>
    </row>
    <row r="111" spans="1:7" s="45" customFormat="1">
      <c r="A111" s="50"/>
      <c r="C111" s="47"/>
      <c r="D111" s="46"/>
      <c r="E111" s="47"/>
      <c r="F111" s="46"/>
      <c r="G111" s="46"/>
    </row>
    <row r="112" spans="1:7" s="45" customFormat="1">
      <c r="A112" s="50"/>
      <c r="C112" s="47"/>
      <c r="D112" s="46"/>
      <c r="E112" s="47"/>
      <c r="F112" s="46"/>
      <c r="G112" s="46"/>
    </row>
    <row r="113" spans="1:7" s="45" customFormat="1">
      <c r="A113" s="50"/>
      <c r="C113" s="47"/>
      <c r="D113" s="46"/>
      <c r="E113" s="47"/>
      <c r="F113" s="46"/>
      <c r="G113" s="46"/>
    </row>
    <row r="114" spans="1:7" s="45" customFormat="1">
      <c r="A114" s="50"/>
      <c r="C114" s="47"/>
      <c r="D114" s="46"/>
      <c r="E114" s="47"/>
      <c r="F114" s="46"/>
      <c r="G114" s="46"/>
    </row>
    <row r="115" spans="1:7" s="45" customFormat="1">
      <c r="A115" s="50"/>
      <c r="C115" s="47"/>
      <c r="D115" s="46"/>
      <c r="E115" s="47"/>
      <c r="F115" s="46"/>
      <c r="G115" s="46"/>
    </row>
    <row r="116" spans="1:7" s="45" customFormat="1">
      <c r="A116" s="50"/>
      <c r="C116" s="47"/>
      <c r="D116" s="46"/>
      <c r="E116" s="47"/>
      <c r="F116" s="46"/>
      <c r="G116" s="46"/>
    </row>
    <row r="117" spans="1:7" s="45" customFormat="1">
      <c r="A117" s="50"/>
      <c r="C117" s="47"/>
      <c r="D117" s="46"/>
      <c r="E117" s="47"/>
      <c r="F117" s="46"/>
      <c r="G117" s="46"/>
    </row>
    <row r="118" spans="1:7" s="45" customFormat="1">
      <c r="A118" s="50"/>
      <c r="C118" s="47"/>
      <c r="D118" s="46"/>
      <c r="E118" s="47"/>
      <c r="F118" s="46"/>
      <c r="G118" s="46"/>
    </row>
    <row r="119" spans="1:7" s="45" customFormat="1">
      <c r="A119" s="50"/>
      <c r="C119" s="47"/>
      <c r="D119" s="46"/>
      <c r="E119" s="47"/>
      <c r="F119" s="46"/>
      <c r="G119" s="46"/>
    </row>
    <row r="120" spans="1:7" s="45" customFormat="1">
      <c r="A120" s="50"/>
      <c r="C120" s="47"/>
      <c r="D120" s="46"/>
      <c r="E120" s="47"/>
      <c r="F120" s="46"/>
      <c r="G120" s="46"/>
    </row>
    <row r="121" spans="1:7" s="45" customFormat="1">
      <c r="A121" s="50"/>
      <c r="C121" s="47"/>
      <c r="D121" s="46"/>
      <c r="E121" s="47"/>
      <c r="F121" s="46"/>
      <c r="G121" s="46"/>
    </row>
    <row r="122" spans="1:7" s="45" customFormat="1">
      <c r="A122" s="50"/>
      <c r="C122" s="47"/>
      <c r="D122" s="46"/>
      <c r="E122" s="47"/>
      <c r="F122" s="46"/>
      <c r="G122" s="46"/>
    </row>
    <row r="123" spans="1:7" s="45" customFormat="1">
      <c r="A123" s="50"/>
      <c r="C123" s="47"/>
      <c r="D123" s="46"/>
      <c r="E123" s="47"/>
      <c r="F123" s="46"/>
      <c r="G123" s="46"/>
    </row>
    <row r="124" spans="1:7" s="45" customFormat="1">
      <c r="A124" s="50"/>
      <c r="C124" s="47"/>
      <c r="D124" s="46"/>
      <c r="E124" s="47"/>
      <c r="F124" s="46"/>
      <c r="G124" s="46"/>
    </row>
    <row r="125" spans="1:7" s="45" customFormat="1">
      <c r="A125" s="50"/>
      <c r="C125" s="47"/>
      <c r="D125" s="46"/>
      <c r="E125" s="47"/>
      <c r="F125" s="46"/>
      <c r="G125" s="46"/>
    </row>
    <row r="126" spans="1:7" s="45" customFormat="1">
      <c r="A126" s="50"/>
      <c r="C126" s="47"/>
      <c r="D126" s="46"/>
      <c r="E126" s="47"/>
      <c r="F126" s="46"/>
      <c r="G126" s="46"/>
    </row>
    <row r="127" spans="1:7" s="45" customFormat="1">
      <c r="A127" s="50"/>
      <c r="C127" s="47"/>
      <c r="D127" s="46"/>
      <c r="E127" s="47"/>
      <c r="F127" s="46"/>
      <c r="G127" s="46"/>
    </row>
    <row r="128" spans="1:7" s="45" customFormat="1">
      <c r="A128" s="50"/>
      <c r="C128" s="47"/>
      <c r="D128" s="46"/>
      <c r="E128" s="47"/>
      <c r="F128" s="46"/>
      <c r="G128" s="46"/>
    </row>
    <row r="129" spans="1:7" s="45" customFormat="1">
      <c r="A129" s="50"/>
      <c r="C129" s="47"/>
      <c r="D129" s="46"/>
      <c r="E129" s="47"/>
      <c r="F129" s="46"/>
      <c r="G129" s="46"/>
    </row>
    <row r="130" spans="1:7" s="45" customFormat="1">
      <c r="A130" s="50"/>
      <c r="C130" s="47"/>
      <c r="D130" s="46"/>
      <c r="E130" s="47"/>
      <c r="F130" s="46"/>
      <c r="G130" s="46"/>
    </row>
    <row r="131" spans="1:7" s="45" customFormat="1">
      <c r="A131" s="50"/>
      <c r="C131" s="47"/>
      <c r="D131" s="46"/>
      <c r="E131" s="47"/>
      <c r="F131" s="46"/>
      <c r="G131" s="46"/>
    </row>
    <row r="132" spans="1:7" s="45" customFormat="1">
      <c r="A132" s="50"/>
      <c r="C132" s="47"/>
      <c r="D132" s="46"/>
      <c r="E132" s="47"/>
      <c r="F132" s="46"/>
      <c r="G132" s="46"/>
    </row>
    <row r="133" spans="1:7" s="45" customFormat="1">
      <c r="A133" s="50"/>
      <c r="C133" s="47"/>
      <c r="D133" s="46"/>
      <c r="E133" s="47"/>
      <c r="F133" s="46"/>
      <c r="G133" s="46"/>
    </row>
    <row r="134" spans="1:7" s="45" customFormat="1">
      <c r="A134" s="50"/>
      <c r="C134" s="47"/>
      <c r="D134" s="46"/>
      <c r="E134" s="47"/>
      <c r="F134" s="46"/>
      <c r="G134" s="46"/>
    </row>
    <row r="135" spans="1:7" s="45" customFormat="1">
      <c r="A135" s="50"/>
      <c r="C135" s="47"/>
      <c r="D135" s="46"/>
      <c r="E135" s="47"/>
      <c r="F135" s="46"/>
      <c r="G135" s="46"/>
    </row>
    <row r="136" spans="1:7" s="45" customFormat="1">
      <c r="A136" s="50"/>
      <c r="C136" s="47"/>
      <c r="D136" s="46"/>
      <c r="E136" s="47"/>
      <c r="F136" s="46"/>
      <c r="G136" s="46"/>
    </row>
    <row r="137" spans="1:7" s="45" customFormat="1">
      <c r="A137" s="50"/>
      <c r="C137" s="47"/>
      <c r="D137" s="46"/>
      <c r="E137" s="47"/>
      <c r="F137" s="46"/>
      <c r="G137" s="46"/>
    </row>
    <row r="138" spans="1:7" s="45" customFormat="1">
      <c r="A138" s="50"/>
      <c r="C138" s="47"/>
      <c r="D138" s="46"/>
      <c r="E138" s="47"/>
      <c r="F138" s="46"/>
      <c r="G138" s="46"/>
    </row>
    <row r="139" spans="1:7" s="45" customFormat="1">
      <c r="A139" s="50"/>
      <c r="C139" s="47"/>
      <c r="D139" s="46"/>
      <c r="E139" s="47"/>
      <c r="F139" s="46"/>
      <c r="G139" s="46"/>
    </row>
    <row r="140" spans="1:7" s="45" customFormat="1">
      <c r="A140" s="50"/>
      <c r="C140" s="47"/>
      <c r="D140" s="46"/>
      <c r="E140" s="47"/>
      <c r="F140" s="46"/>
      <c r="G140" s="46"/>
    </row>
    <row r="141" spans="1:7" s="45" customFormat="1">
      <c r="A141" s="50"/>
      <c r="C141" s="47"/>
      <c r="D141" s="46"/>
      <c r="E141" s="47"/>
      <c r="F141" s="46"/>
      <c r="G141" s="46"/>
    </row>
    <row r="142" spans="1:7" s="45" customFormat="1">
      <c r="A142" s="50"/>
      <c r="C142" s="47"/>
      <c r="D142" s="46"/>
      <c r="E142" s="47"/>
      <c r="F142" s="46"/>
      <c r="G142" s="46"/>
    </row>
  </sheetData>
  <mergeCells count="2">
    <mergeCell ref="D5:F5"/>
    <mergeCell ref="N30:O30"/>
  </mergeCells>
  <pageMargins left="0.78740157480314965" right="0.70866141732283472" top="0.39370078740157483" bottom="0.19685039370078741" header="0.23622047244094491" footer="0.51181102362204722"/>
  <pageSetup paperSize="9" scale="99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398CE-135D-4801-A05A-F3B31FC70775}">
  <sheetPr>
    <tabColor theme="6" tint="-0.249977111117893"/>
  </sheetPr>
  <dimension ref="A1:N28"/>
  <sheetViews>
    <sheetView view="pageBreakPreview" topLeftCell="A39" zoomScale="85" zoomScaleNormal="100" zoomScaleSheetLayoutView="85" workbookViewId="0">
      <selection activeCell="C28" sqref="C28:M28"/>
    </sheetView>
  </sheetViews>
  <sheetFormatPr defaultColWidth="8.85546875" defaultRowHeight="19.899999999999999"/>
  <cols>
    <col min="1" max="1" width="33.7109375" style="75" customWidth="1"/>
    <col min="2" max="2" width="1.42578125" style="75" customWidth="1"/>
    <col min="3" max="3" width="15.42578125" style="46" customWidth="1"/>
    <col min="4" max="4" width="1.5703125" style="46" customWidth="1"/>
    <col min="5" max="5" width="14.28515625" style="46" customWidth="1"/>
    <col min="6" max="6" width="1.42578125" style="46" customWidth="1"/>
    <col min="7" max="7" width="13.5703125" style="46" customWidth="1"/>
    <col min="8" max="8" width="1.42578125" style="46" customWidth="1"/>
    <col min="9" max="9" width="14.28515625" style="46" customWidth="1"/>
    <col min="10" max="10" width="1.5703125" style="46" customWidth="1"/>
    <col min="11" max="11" width="16.140625" style="46" customWidth="1"/>
    <col min="12" max="12" width="1.5703125" style="46" customWidth="1"/>
    <col min="13" max="13" width="15.140625" style="48" customWidth="1"/>
    <col min="14" max="16384" width="8.85546875" style="75"/>
  </cols>
  <sheetData>
    <row r="1" spans="1:13" ht="21.6">
      <c r="A1" s="44" t="s">
        <v>61</v>
      </c>
      <c r="B1" s="47"/>
      <c r="M1" s="10" t="s">
        <v>6</v>
      </c>
    </row>
    <row r="2" spans="1:13" ht="21.6">
      <c r="A2" s="44" t="s">
        <v>91</v>
      </c>
      <c r="B2" s="47"/>
      <c r="M2" s="10" t="s">
        <v>9</v>
      </c>
    </row>
    <row r="3" spans="1:13" ht="21.6">
      <c r="A3" s="11" t="str">
        <f>'PL ( 6M)'!A3</f>
        <v>สำหรับงวดหกเดือนสิ้นสุดวันที่ 30 มิถุนายน 2568</v>
      </c>
      <c r="B3" s="47"/>
    </row>
    <row r="4" spans="1:13" ht="11.65" customHeight="1">
      <c r="A4" s="47"/>
      <c r="B4" s="47"/>
    </row>
    <row r="5" spans="1:13" ht="17.649999999999999" customHeight="1">
      <c r="A5" s="47"/>
      <c r="B5" s="47"/>
      <c r="C5" s="126"/>
      <c r="D5" s="126"/>
      <c r="E5" s="126"/>
      <c r="F5" s="126"/>
      <c r="G5" s="126"/>
      <c r="H5" s="126"/>
      <c r="I5" s="126"/>
      <c r="J5" s="126"/>
      <c r="K5" s="159" t="s">
        <v>3</v>
      </c>
      <c r="L5" s="159"/>
      <c r="M5" s="159"/>
    </row>
    <row r="6" spans="1:13" ht="21">
      <c r="A6" s="47"/>
      <c r="B6" s="47"/>
      <c r="K6" s="45" t="s">
        <v>92</v>
      </c>
    </row>
    <row r="7" spans="1:13" ht="21">
      <c r="A7" s="47"/>
      <c r="B7" s="47"/>
      <c r="G7" s="161" t="s">
        <v>55</v>
      </c>
      <c r="H7" s="161"/>
      <c r="I7" s="161"/>
      <c r="K7" s="158" t="s">
        <v>48</v>
      </c>
    </row>
    <row r="8" spans="1:13" ht="21">
      <c r="A8" s="47"/>
      <c r="B8" s="47"/>
      <c r="C8" s="45" t="s">
        <v>93</v>
      </c>
      <c r="E8" s="45" t="s">
        <v>94</v>
      </c>
      <c r="G8" s="45" t="s">
        <v>95</v>
      </c>
      <c r="K8" s="45" t="s">
        <v>96</v>
      </c>
      <c r="M8" s="127" t="s">
        <v>97</v>
      </c>
    </row>
    <row r="9" spans="1:13" ht="21">
      <c r="A9" s="47"/>
      <c r="B9" s="16"/>
      <c r="C9" s="158" t="s">
        <v>98</v>
      </c>
      <c r="E9" s="158" t="s">
        <v>99</v>
      </c>
      <c r="G9" s="158" t="s">
        <v>100</v>
      </c>
      <c r="I9" s="158" t="s">
        <v>57</v>
      </c>
      <c r="K9" s="158" t="s">
        <v>101</v>
      </c>
      <c r="M9" s="128" t="s">
        <v>102</v>
      </c>
    </row>
    <row r="10" spans="1:13" ht="9.6" customHeight="1">
      <c r="A10" s="47"/>
      <c r="B10" s="47"/>
    </row>
    <row r="11" spans="1:13" ht="21.6">
      <c r="A11" s="44" t="s">
        <v>103</v>
      </c>
      <c r="B11" s="47"/>
      <c r="C11" s="129">
        <v>120000</v>
      </c>
      <c r="D11" s="129"/>
      <c r="E11" s="129">
        <v>279256</v>
      </c>
      <c r="F11" s="129"/>
      <c r="G11" s="129">
        <v>8060</v>
      </c>
      <c r="H11" s="129"/>
      <c r="I11" s="130">
        <v>2859</v>
      </c>
      <c r="J11" s="130"/>
      <c r="K11" s="130">
        <v>77138</v>
      </c>
      <c r="L11" s="129"/>
      <c r="M11" s="130">
        <v>487313</v>
      </c>
    </row>
    <row r="12" spans="1:13" ht="21">
      <c r="A12" s="41" t="s">
        <v>104</v>
      </c>
      <c r="B12" s="47"/>
      <c r="C12" s="131"/>
      <c r="D12" s="131"/>
      <c r="E12" s="131"/>
      <c r="F12" s="131"/>
      <c r="G12" s="131"/>
      <c r="H12" s="131"/>
      <c r="I12" s="132"/>
      <c r="J12" s="132"/>
      <c r="K12" s="132"/>
      <c r="L12" s="131"/>
      <c r="M12" s="133"/>
    </row>
    <row r="13" spans="1:13" ht="21">
      <c r="A13" s="41" t="s">
        <v>105</v>
      </c>
      <c r="B13" s="47"/>
      <c r="C13" s="51">
        <v>0</v>
      </c>
      <c r="D13" s="51"/>
      <c r="E13" s="51">
        <v>0</v>
      </c>
      <c r="F13" s="51"/>
      <c r="G13" s="51">
        <v>0</v>
      </c>
      <c r="H13" s="51"/>
      <c r="I13" s="51">
        <f>'PL ( 6M)'!D28</f>
        <v>1248</v>
      </c>
      <c r="J13" s="51"/>
      <c r="K13" s="51">
        <v>0</v>
      </c>
      <c r="L13" s="51"/>
      <c r="M13" s="51">
        <f t="shared" ref="M13:M15" si="0">SUM(C13:L13)</f>
        <v>1248</v>
      </c>
    </row>
    <row r="14" spans="1:13" ht="21">
      <c r="A14" s="41" t="s">
        <v>106</v>
      </c>
      <c r="B14" s="47"/>
      <c r="C14" s="51">
        <v>0</v>
      </c>
      <c r="D14" s="51"/>
      <c r="E14" s="51">
        <v>0</v>
      </c>
      <c r="F14" s="51"/>
      <c r="G14" s="51">
        <v>0</v>
      </c>
      <c r="H14" s="51"/>
      <c r="I14" s="71">
        <f>-2400</f>
        <v>-2400</v>
      </c>
      <c r="J14" s="51"/>
      <c r="K14" s="51">
        <v>0</v>
      </c>
      <c r="L14" s="51"/>
      <c r="M14" s="71">
        <f t="shared" si="0"/>
        <v>-2400</v>
      </c>
    </row>
    <row r="15" spans="1:13" ht="21">
      <c r="A15" s="41" t="s">
        <v>107</v>
      </c>
      <c r="B15" s="47"/>
      <c r="C15" s="51">
        <v>0</v>
      </c>
      <c r="D15" s="51"/>
      <c r="E15" s="51">
        <v>0</v>
      </c>
      <c r="F15" s="51"/>
      <c r="G15" s="51">
        <v>142.96799999999999</v>
      </c>
      <c r="H15" s="51"/>
      <c r="I15" s="42">
        <f>-G15</f>
        <v>-142.96799999999999</v>
      </c>
      <c r="J15" s="51"/>
      <c r="K15" s="132">
        <f>+'PL ( 6M)'!D35</f>
        <v>14</v>
      </c>
      <c r="L15" s="51"/>
      <c r="M15" s="131">
        <f t="shared" si="0"/>
        <v>14</v>
      </c>
    </row>
    <row r="16" spans="1:13" ht="21">
      <c r="A16" s="41" t="s">
        <v>108</v>
      </c>
      <c r="B16" s="47"/>
      <c r="C16" s="134">
        <f>SUM(C13:C15)</f>
        <v>0</v>
      </c>
      <c r="D16" s="131"/>
      <c r="E16" s="134">
        <f>SUM(E13:E15)</f>
        <v>0</v>
      </c>
      <c r="F16" s="131"/>
      <c r="G16" s="134">
        <f>SUM(G13:G15)</f>
        <v>142.96799999999999</v>
      </c>
      <c r="H16" s="131"/>
      <c r="I16" s="71">
        <f>SUM(I13:I15)</f>
        <v>-1294.9680000000001</v>
      </c>
      <c r="J16" s="132"/>
      <c r="K16" s="135">
        <f>SUM(K13:K15)</f>
        <v>14</v>
      </c>
      <c r="L16" s="131"/>
      <c r="M16" s="70">
        <f>SUM(M13:M15)</f>
        <v>-1138</v>
      </c>
    </row>
    <row r="17" spans="1:14" ht="22.15" thickBot="1">
      <c r="A17" s="11" t="s">
        <v>109</v>
      </c>
      <c r="B17" s="47"/>
      <c r="C17" s="69">
        <f>SUM(C11,C16)</f>
        <v>120000</v>
      </c>
      <c r="D17" s="132"/>
      <c r="E17" s="69">
        <f>SUM(E11,E16)</f>
        <v>279256</v>
      </c>
      <c r="F17" s="132"/>
      <c r="G17" s="69">
        <f>SUM(G11,G16)</f>
        <v>8202.9680000000008</v>
      </c>
      <c r="H17" s="132"/>
      <c r="I17" s="69">
        <f>SUM(I11,I16)</f>
        <v>1564.0319999999999</v>
      </c>
      <c r="J17" s="132"/>
      <c r="K17" s="69">
        <f>SUM(K11,K16)</f>
        <v>77152</v>
      </c>
      <c r="L17" s="132"/>
      <c r="M17" s="69">
        <f>SUM(M11,M16)</f>
        <v>486175</v>
      </c>
    </row>
    <row r="18" spans="1:14" ht="21.6" thickTop="1">
      <c r="A18" s="50"/>
      <c r="B18" s="47"/>
      <c r="C18" s="53"/>
      <c r="D18" s="53"/>
      <c r="E18" s="53"/>
      <c r="F18" s="53"/>
      <c r="G18" s="53"/>
      <c r="H18" s="53"/>
      <c r="I18" s="51"/>
      <c r="J18" s="51"/>
      <c r="K18" s="51"/>
      <c r="L18" s="53"/>
      <c r="M18" s="136"/>
    </row>
    <row r="19" spans="1:14" ht="21.6">
      <c r="A19" s="44" t="s">
        <v>110</v>
      </c>
      <c r="B19" s="47"/>
      <c r="C19" s="137">
        <v>120000</v>
      </c>
      <c r="D19" s="53"/>
      <c r="E19" s="137">
        <v>279256</v>
      </c>
      <c r="F19" s="53"/>
      <c r="G19" s="137">
        <v>8060</v>
      </c>
      <c r="H19" s="53"/>
      <c r="I19" s="138">
        <v>-2405</v>
      </c>
      <c r="J19" s="53"/>
      <c r="K19" s="137">
        <v>84447</v>
      </c>
      <c r="L19" s="53"/>
      <c r="M19" s="139">
        <v>489358</v>
      </c>
    </row>
    <row r="20" spans="1:14" ht="21">
      <c r="A20" s="41" t="s">
        <v>104</v>
      </c>
      <c r="B20" s="47"/>
      <c r="C20" s="53"/>
      <c r="D20" s="53"/>
      <c r="E20" s="53"/>
      <c r="F20" s="53"/>
      <c r="G20" s="53"/>
      <c r="H20" s="53"/>
      <c r="I20" s="51"/>
      <c r="J20" s="51"/>
      <c r="K20" s="51"/>
      <c r="L20" s="53"/>
      <c r="M20" s="136"/>
    </row>
    <row r="21" spans="1:14" ht="21">
      <c r="A21" s="41" t="s">
        <v>105</v>
      </c>
      <c r="B21" s="47"/>
      <c r="C21" s="51">
        <v>0</v>
      </c>
      <c r="D21" s="51"/>
      <c r="E21" s="51">
        <v>0</v>
      </c>
      <c r="F21" s="51"/>
      <c r="G21" s="51">
        <v>0</v>
      </c>
      <c r="H21" s="51"/>
      <c r="I21" s="140">
        <v>22804</v>
      </c>
      <c r="J21" s="51"/>
      <c r="K21" s="51">
        <v>0</v>
      </c>
      <c r="L21" s="51"/>
      <c r="M21" s="140">
        <f>SUM(C21:L21)</f>
        <v>22804</v>
      </c>
    </row>
    <row r="22" spans="1:14" ht="21">
      <c r="A22" s="41" t="s">
        <v>107</v>
      </c>
      <c r="B22" s="47"/>
      <c r="C22" s="51">
        <v>0</v>
      </c>
      <c r="D22" s="51"/>
      <c r="E22" s="51">
        <v>0</v>
      </c>
      <c r="F22" s="51"/>
      <c r="G22" s="51">
        <v>0</v>
      </c>
      <c r="H22" s="51"/>
      <c r="I22" s="42">
        <v>-288</v>
      </c>
      <c r="J22" s="51"/>
      <c r="K22" s="140">
        <f>+'PL ( 6M)'!F35</f>
        <v>359</v>
      </c>
      <c r="L22" s="51"/>
      <c r="M22" s="140">
        <f t="shared" ref="M22" si="1">SUM(C22:L22)</f>
        <v>71</v>
      </c>
    </row>
    <row r="23" spans="1:14" ht="21">
      <c r="A23" s="41" t="s">
        <v>108</v>
      </c>
      <c r="B23" s="47"/>
      <c r="C23" s="134">
        <f>SUM(C21:C22)</f>
        <v>0</v>
      </c>
      <c r="D23" s="53"/>
      <c r="E23" s="134">
        <f>SUM(E21:E22)</f>
        <v>0</v>
      </c>
      <c r="F23" s="53"/>
      <c r="G23" s="134">
        <f>SUM(G21:G22)</f>
        <v>0</v>
      </c>
      <c r="H23" s="53"/>
      <c r="I23" s="141">
        <f>SUM(I21:I22)</f>
        <v>22516</v>
      </c>
      <c r="J23" s="51"/>
      <c r="K23" s="141">
        <f>SUM(K21:K22)</f>
        <v>359</v>
      </c>
      <c r="L23" s="53"/>
      <c r="M23" s="142">
        <f>SUM(M21:M22)</f>
        <v>22875</v>
      </c>
      <c r="N23" s="87"/>
    </row>
    <row r="24" spans="1:14" ht="22.15" thickBot="1">
      <c r="A24" s="11" t="s">
        <v>111</v>
      </c>
      <c r="B24" s="47"/>
      <c r="C24" s="69">
        <f>SUM(C19,C23,)</f>
        <v>120000</v>
      </c>
      <c r="D24" s="51"/>
      <c r="E24" s="69">
        <f>SUM(E19,E23,)</f>
        <v>279256</v>
      </c>
      <c r="F24" s="51"/>
      <c r="G24" s="69">
        <f>SUM(G19,G23,)</f>
        <v>8060</v>
      </c>
      <c r="H24" s="51"/>
      <c r="I24" s="69">
        <f>SUM(I19,I23,)</f>
        <v>20111</v>
      </c>
      <c r="J24" s="51"/>
      <c r="K24" s="69">
        <f>SUM(K19,K23,)</f>
        <v>84806</v>
      </c>
      <c r="L24" s="51"/>
      <c r="M24" s="69">
        <f>SUM(M19,M23,)</f>
        <v>512233</v>
      </c>
      <c r="N24" s="143"/>
    </row>
    <row r="25" spans="1:14" ht="21.6" thickTop="1">
      <c r="A25" s="50"/>
      <c r="B25" s="47"/>
    </row>
    <row r="26" spans="1:14" ht="21">
      <c r="A26" s="50"/>
      <c r="B26" s="47"/>
    </row>
    <row r="27" spans="1:14" ht="9" customHeight="1">
      <c r="A27" s="50"/>
      <c r="B27" s="47"/>
    </row>
    <row r="28" spans="1:14">
      <c r="A28" s="144"/>
      <c r="C28" s="117"/>
      <c r="E28" s="117"/>
      <c r="G28" s="117"/>
      <c r="I28" s="117"/>
      <c r="K28" s="145"/>
      <c r="M28" s="146"/>
    </row>
  </sheetData>
  <mergeCells count="2">
    <mergeCell ref="K5:M5"/>
    <mergeCell ref="G7:I7"/>
  </mergeCells>
  <pageMargins left="0.78740157480314965" right="0.70866141732283472" top="0.39370078740157483" bottom="0.19685039370078741" header="0.23622047244094491" footer="0.51181102362204722"/>
  <pageSetup paperSize="9" scale="99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02B37-5960-425F-8433-518F34F50275}">
  <sheetPr>
    <tabColor theme="6" tint="-0.249977111117893"/>
  </sheetPr>
  <dimension ref="A1:V81"/>
  <sheetViews>
    <sheetView view="pageBreakPreview" zoomScaleNormal="115" zoomScaleSheetLayoutView="100" workbookViewId="0">
      <selection activeCell="C68" sqref="C68:E68"/>
    </sheetView>
  </sheetViews>
  <sheetFormatPr defaultColWidth="8.7109375" defaultRowHeight="19.899999999999999"/>
  <cols>
    <col min="1" max="1" width="49.7109375" style="75" customWidth="1"/>
    <col min="2" max="2" width="4.7109375" style="75" customWidth="1"/>
    <col min="3" max="3" width="15.7109375" style="50" customWidth="1"/>
    <col min="4" max="4" width="1.42578125" style="75" customWidth="1"/>
    <col min="5" max="5" width="15.7109375" style="75" customWidth="1"/>
    <col min="6" max="6" width="3.7109375" style="75" customWidth="1"/>
    <col min="7" max="8" width="15.7109375" style="75" customWidth="1"/>
    <col min="9" max="10" width="8.7109375" style="75"/>
    <col min="11" max="11" width="10.5703125" style="75" bestFit="1" customWidth="1"/>
    <col min="12" max="12" width="20.7109375" style="75" bestFit="1" customWidth="1"/>
    <col min="13" max="16384" width="8.7109375" style="75"/>
  </cols>
  <sheetData>
    <row r="1" spans="1:22" ht="20.45">
      <c r="A1" s="44" t="s">
        <v>0</v>
      </c>
      <c r="E1" s="10" t="s">
        <v>6</v>
      </c>
      <c r="F1" s="10"/>
      <c r="G1" s="10"/>
      <c r="H1" s="10"/>
    </row>
    <row r="2" spans="1:22" ht="20.45">
      <c r="A2" s="44" t="s">
        <v>112</v>
      </c>
      <c r="E2" s="10" t="s">
        <v>9</v>
      </c>
      <c r="F2" s="10"/>
      <c r="G2" s="10"/>
      <c r="H2" s="10"/>
    </row>
    <row r="3" spans="1:22" ht="20.45">
      <c r="A3" s="11" t="str">
        <f>SH!A3</f>
        <v>สำหรับงวดหกเดือนสิ้นสุดวันที่ 30 มิถุนายน 2568</v>
      </c>
    </row>
    <row r="4" spans="1:22" ht="21.6" customHeight="1"/>
    <row r="5" spans="1:22" ht="21">
      <c r="A5" s="50"/>
      <c r="E5" s="48" t="s">
        <v>3</v>
      </c>
      <c r="F5" s="48"/>
      <c r="G5" s="48"/>
      <c r="H5" s="48"/>
    </row>
    <row r="6" spans="1:22" ht="21">
      <c r="A6" s="50"/>
      <c r="B6" s="46"/>
      <c r="C6" s="148">
        <v>2568</v>
      </c>
      <c r="D6" s="149"/>
      <c r="E6" s="148">
        <v>2567</v>
      </c>
      <c r="F6" s="45"/>
      <c r="G6" s="183"/>
      <c r="H6" s="181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</row>
    <row r="7" spans="1:22" ht="21">
      <c r="A7" s="44" t="s">
        <v>113</v>
      </c>
      <c r="G7" s="184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</row>
    <row r="8" spans="1:22" ht="21">
      <c r="A8" s="50" t="s">
        <v>78</v>
      </c>
      <c r="B8" s="195"/>
      <c r="C8" s="76">
        <f>+'PL ( 6M)'!D25</f>
        <v>247</v>
      </c>
      <c r="D8" s="195"/>
      <c r="E8" s="76">
        <f>+'PL ( 6M)'!F25</f>
        <v>25467</v>
      </c>
      <c r="F8" s="76"/>
      <c r="G8" s="79"/>
      <c r="H8" s="79"/>
      <c r="I8" s="186"/>
      <c r="J8" s="186"/>
      <c r="K8" s="186"/>
      <c r="L8" s="186"/>
      <c r="M8" s="186"/>
      <c r="N8" s="187"/>
      <c r="O8" s="187"/>
      <c r="P8" s="187"/>
      <c r="Q8" s="186"/>
      <c r="R8" s="186"/>
      <c r="S8" s="186"/>
      <c r="T8" s="186"/>
      <c r="U8" s="186"/>
      <c r="V8" s="186"/>
    </row>
    <row r="9" spans="1:22" ht="21">
      <c r="A9" s="50" t="s">
        <v>114</v>
      </c>
      <c r="B9" s="195"/>
      <c r="C9" s="77"/>
      <c r="D9" s="195"/>
      <c r="E9" s="77"/>
      <c r="F9" s="77"/>
      <c r="G9" s="193"/>
      <c r="H9" s="79"/>
      <c r="I9" s="186"/>
      <c r="J9" s="186"/>
      <c r="K9" s="186"/>
      <c r="L9" s="186"/>
      <c r="M9" s="186"/>
      <c r="N9" s="186"/>
      <c r="O9" s="188"/>
      <c r="P9" s="188"/>
      <c r="Q9" s="186"/>
      <c r="R9" s="186"/>
      <c r="S9" s="186"/>
      <c r="T9" s="186"/>
      <c r="U9" s="186"/>
      <c r="V9" s="186"/>
    </row>
    <row r="10" spans="1:22" ht="21">
      <c r="A10" s="50" t="s">
        <v>115</v>
      </c>
      <c r="B10" s="195"/>
      <c r="C10" s="76">
        <v>-23338</v>
      </c>
      <c r="D10" s="195"/>
      <c r="E10" s="76">
        <v>-38802</v>
      </c>
      <c r="F10" s="76"/>
      <c r="G10" s="79"/>
      <c r="H10" s="79"/>
      <c r="I10" s="186"/>
      <c r="J10" s="186"/>
      <c r="K10" s="186"/>
      <c r="L10" s="186"/>
      <c r="M10" s="186"/>
      <c r="N10" s="186"/>
      <c r="O10" s="186"/>
      <c r="P10" s="188"/>
      <c r="Q10" s="186"/>
      <c r="R10" s="186"/>
      <c r="S10" s="186"/>
      <c r="T10" s="186"/>
      <c r="U10" s="186"/>
      <c r="V10" s="186"/>
    </row>
    <row r="11" spans="1:22" ht="21">
      <c r="A11" s="50" t="s">
        <v>116</v>
      </c>
      <c r="B11" s="195"/>
      <c r="C11" s="76">
        <v>-1439</v>
      </c>
      <c r="D11" s="195"/>
      <c r="E11" s="76">
        <v>-892</v>
      </c>
      <c r="F11" s="76"/>
      <c r="G11" s="79"/>
      <c r="H11" s="79"/>
      <c r="I11" s="189"/>
      <c r="J11" s="189"/>
      <c r="K11" s="186"/>
      <c r="L11" s="186"/>
      <c r="M11" s="186"/>
      <c r="N11" s="186"/>
      <c r="O11" s="186"/>
      <c r="P11" s="188"/>
      <c r="Q11" s="188"/>
      <c r="R11" s="186"/>
      <c r="S11" s="186"/>
      <c r="T11" s="186"/>
      <c r="U11" s="186"/>
      <c r="V11" s="186"/>
    </row>
    <row r="12" spans="1:22" ht="21">
      <c r="A12" s="50" t="s">
        <v>117</v>
      </c>
      <c r="B12" s="195"/>
      <c r="C12" s="76">
        <v>-1904</v>
      </c>
      <c r="D12" s="195"/>
      <c r="E12" s="76">
        <v>8983</v>
      </c>
      <c r="F12" s="76"/>
      <c r="G12" s="79"/>
      <c r="H12" s="79"/>
      <c r="I12" s="186"/>
      <c r="J12" s="186"/>
      <c r="K12" s="188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</row>
    <row r="13" spans="1:22" ht="21">
      <c r="A13" s="50" t="s">
        <v>118</v>
      </c>
      <c r="B13" s="195"/>
      <c r="C13" s="76">
        <v>1748</v>
      </c>
      <c r="D13" s="195"/>
      <c r="E13" s="76">
        <v>-9775</v>
      </c>
      <c r="F13" s="76"/>
      <c r="G13" s="79"/>
      <c r="H13" s="79"/>
      <c r="I13" s="189"/>
      <c r="J13" s="189"/>
      <c r="K13" s="188"/>
      <c r="L13" s="188"/>
      <c r="M13" s="186"/>
      <c r="N13" s="186"/>
      <c r="O13" s="186"/>
      <c r="P13" s="186"/>
      <c r="Q13" s="186"/>
      <c r="R13" s="186"/>
      <c r="S13" s="186"/>
      <c r="T13" s="186"/>
      <c r="U13" s="186"/>
      <c r="V13" s="186"/>
    </row>
    <row r="14" spans="1:22" ht="21">
      <c r="A14" s="50" t="s">
        <v>119</v>
      </c>
      <c r="B14" s="195"/>
      <c r="C14" s="76">
        <v>5033</v>
      </c>
      <c r="D14" s="195"/>
      <c r="E14" s="76">
        <v>1793</v>
      </c>
      <c r="F14" s="76"/>
      <c r="G14" s="79"/>
      <c r="H14" s="79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ht="21">
      <c r="A15" s="50" t="s">
        <v>120</v>
      </c>
      <c r="B15" s="195"/>
      <c r="C15" s="76">
        <v>9349</v>
      </c>
      <c r="D15" s="195"/>
      <c r="E15" s="76">
        <v>9420</v>
      </c>
      <c r="F15" s="76"/>
      <c r="G15" s="79"/>
      <c r="H15" s="79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</row>
    <row r="16" spans="1:22" ht="21">
      <c r="A16" s="50" t="s">
        <v>121</v>
      </c>
      <c r="B16" s="195"/>
      <c r="C16" s="76">
        <v>2415</v>
      </c>
      <c r="D16" s="195"/>
      <c r="E16" s="76">
        <v>2431</v>
      </c>
      <c r="F16" s="76"/>
      <c r="G16" s="79"/>
      <c r="H16" s="79"/>
      <c r="I16" s="189"/>
      <c r="J16" s="189"/>
      <c r="K16" s="186"/>
      <c r="L16" s="186"/>
      <c r="M16" s="186"/>
      <c r="N16" s="188"/>
      <c r="O16" s="188"/>
      <c r="P16" s="186"/>
      <c r="Q16" s="186"/>
      <c r="R16" s="186"/>
      <c r="S16" s="186"/>
      <c r="T16" s="186"/>
      <c r="U16" s="186"/>
      <c r="V16" s="186"/>
    </row>
    <row r="17" spans="1:22" ht="21">
      <c r="A17" s="50" t="s">
        <v>122</v>
      </c>
      <c r="B17" s="195"/>
      <c r="C17" s="76">
        <v>-2780</v>
      </c>
      <c r="D17" s="195"/>
      <c r="E17" s="76">
        <v>-5727</v>
      </c>
      <c r="F17" s="76"/>
      <c r="G17" s="79"/>
      <c r="H17" s="79"/>
      <c r="I17" s="186"/>
      <c r="J17" s="186"/>
      <c r="K17" s="186"/>
      <c r="L17" s="188"/>
      <c r="M17" s="186"/>
      <c r="N17" s="186"/>
      <c r="O17" s="188"/>
      <c r="P17" s="186"/>
      <c r="Q17" s="186"/>
      <c r="R17" s="186"/>
      <c r="S17" s="186"/>
      <c r="T17" s="186"/>
      <c r="U17" s="186"/>
      <c r="V17" s="186"/>
    </row>
    <row r="18" spans="1:22" ht="21">
      <c r="A18" s="50" t="s">
        <v>123</v>
      </c>
      <c r="B18" s="195"/>
      <c r="C18" s="76">
        <v>322</v>
      </c>
      <c r="D18" s="195"/>
      <c r="E18" s="76">
        <v>263</v>
      </c>
      <c r="F18" s="76"/>
      <c r="G18" s="79"/>
      <c r="H18" s="79"/>
      <c r="I18" s="186"/>
      <c r="J18" s="186"/>
      <c r="K18" s="189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</row>
    <row r="19" spans="1:22" ht="21">
      <c r="A19" s="50" t="s">
        <v>124</v>
      </c>
      <c r="B19" s="195"/>
      <c r="C19" s="76">
        <v>-245</v>
      </c>
      <c r="D19" s="195"/>
      <c r="E19" s="76">
        <v>-387</v>
      </c>
      <c r="F19" s="76"/>
      <c r="G19" s="79"/>
      <c r="H19" s="79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</row>
    <row r="20" spans="1:22" ht="21">
      <c r="A20" s="50" t="s">
        <v>125</v>
      </c>
      <c r="B20" s="195"/>
      <c r="C20" s="76">
        <v>76</v>
      </c>
      <c r="D20" s="195"/>
      <c r="E20" s="76">
        <v>0</v>
      </c>
      <c r="F20" s="76"/>
      <c r="G20" s="79"/>
      <c r="H20" s="79"/>
      <c r="I20" s="186"/>
      <c r="J20" s="186"/>
      <c r="K20" s="186"/>
      <c r="L20" s="186"/>
      <c r="M20" s="186"/>
      <c r="N20" s="187"/>
      <c r="O20" s="187"/>
      <c r="P20" s="187"/>
      <c r="Q20" s="186"/>
      <c r="R20" s="186"/>
      <c r="S20" s="186"/>
      <c r="T20" s="186"/>
      <c r="U20" s="186"/>
      <c r="V20" s="186"/>
    </row>
    <row r="21" spans="1:22" ht="21">
      <c r="A21" s="50" t="s">
        <v>126</v>
      </c>
      <c r="B21" s="195"/>
      <c r="C21" s="76">
        <v>7129</v>
      </c>
      <c r="D21" s="195"/>
      <c r="E21" s="76">
        <v>6827</v>
      </c>
      <c r="F21" s="76"/>
      <c r="G21" s="79"/>
      <c r="H21" s="79"/>
      <c r="I21" s="186"/>
      <c r="J21" s="186"/>
      <c r="K21" s="186"/>
      <c r="L21" s="186"/>
      <c r="M21" s="186"/>
      <c r="N21" s="190"/>
      <c r="O21" s="188"/>
      <c r="P21" s="188"/>
      <c r="Q21" s="186"/>
      <c r="R21" s="186"/>
      <c r="S21" s="186"/>
      <c r="T21" s="186"/>
      <c r="U21" s="186"/>
      <c r="V21" s="186"/>
    </row>
    <row r="22" spans="1:22" ht="21">
      <c r="A22" s="50" t="s">
        <v>127</v>
      </c>
      <c r="B22" s="195"/>
      <c r="C22" s="76">
        <v>4336</v>
      </c>
      <c r="D22" s="195"/>
      <c r="E22" s="76">
        <v>4513</v>
      </c>
      <c r="F22" s="76"/>
      <c r="G22" s="79"/>
      <c r="H22" s="79"/>
      <c r="I22" s="186"/>
      <c r="J22" s="186"/>
      <c r="K22" s="186"/>
      <c r="L22" s="186"/>
      <c r="M22" s="186"/>
      <c r="N22" s="186"/>
      <c r="O22" s="186"/>
      <c r="P22" s="188"/>
      <c r="Q22" s="187"/>
      <c r="R22" s="186"/>
      <c r="S22" s="186"/>
      <c r="T22" s="186"/>
      <c r="U22" s="186"/>
      <c r="V22" s="186"/>
    </row>
    <row r="23" spans="1:22" ht="21">
      <c r="A23" s="50" t="s">
        <v>128</v>
      </c>
      <c r="B23" s="195"/>
      <c r="C23" s="68">
        <f>-190-56</f>
        <v>-246</v>
      </c>
      <c r="D23" s="195"/>
      <c r="E23" s="68">
        <v>-207</v>
      </c>
      <c r="F23" s="68"/>
      <c r="G23" s="194"/>
      <c r="H23" s="79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</row>
    <row r="24" spans="1:22" ht="21">
      <c r="A24" s="50" t="s">
        <v>129</v>
      </c>
      <c r="B24" s="195"/>
      <c r="C24" s="68">
        <f>56</f>
        <v>56</v>
      </c>
      <c r="D24" s="195"/>
      <c r="E24" s="68">
        <v>0</v>
      </c>
      <c r="F24" s="68"/>
      <c r="G24" s="194"/>
      <c r="H24" s="79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</row>
    <row r="25" spans="1:22" ht="21">
      <c r="A25" s="50" t="s">
        <v>130</v>
      </c>
      <c r="B25" s="195"/>
      <c r="C25" s="68">
        <v>-121</v>
      </c>
      <c r="D25" s="195"/>
      <c r="E25" s="68">
        <v>-190</v>
      </c>
      <c r="F25" s="68"/>
      <c r="G25" s="194"/>
      <c r="H25" s="79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186"/>
    </row>
    <row r="26" spans="1:22" ht="21">
      <c r="A26" s="50" t="s">
        <v>131</v>
      </c>
      <c r="B26" s="195"/>
      <c r="C26" s="68">
        <v>-125</v>
      </c>
      <c r="D26" s="195"/>
      <c r="E26" s="68">
        <v>0</v>
      </c>
      <c r="F26" s="68"/>
      <c r="G26" s="194"/>
      <c r="H26" s="79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</row>
    <row r="27" spans="1:22" ht="21">
      <c r="A27" s="50" t="s">
        <v>132</v>
      </c>
      <c r="B27" s="195"/>
      <c r="C27" s="68">
        <v>0</v>
      </c>
      <c r="D27" s="195"/>
      <c r="E27" s="76">
        <v>114</v>
      </c>
      <c r="F27" s="76"/>
      <c r="G27" s="79"/>
      <c r="H27" s="79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</row>
    <row r="28" spans="1:22" ht="21">
      <c r="A28" s="50" t="s">
        <v>133</v>
      </c>
      <c r="B28" s="195"/>
      <c r="C28" s="78">
        <f>SUM(C8:C27)</f>
        <v>513</v>
      </c>
      <c r="D28" s="195"/>
      <c r="E28" s="78">
        <v>3831</v>
      </c>
      <c r="F28" s="79"/>
      <c r="G28" s="79"/>
      <c r="H28" s="79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</row>
    <row r="29" spans="1:22" ht="21">
      <c r="A29" s="50" t="s">
        <v>66</v>
      </c>
      <c r="B29" s="195"/>
      <c r="C29" s="79">
        <v>-14421</v>
      </c>
      <c r="D29" s="195"/>
      <c r="E29" s="79">
        <v>-15287</v>
      </c>
      <c r="F29" s="79"/>
      <c r="G29" s="79"/>
      <c r="H29" s="79"/>
      <c r="I29" s="186"/>
      <c r="J29" s="186"/>
      <c r="K29" s="186"/>
      <c r="L29" s="186"/>
      <c r="M29" s="186"/>
      <c r="N29" s="189"/>
      <c r="O29" s="189"/>
      <c r="P29" s="186"/>
      <c r="Q29" s="186"/>
      <c r="R29" s="186"/>
      <c r="S29" s="186"/>
      <c r="T29" s="186"/>
      <c r="U29" s="186"/>
      <c r="V29" s="186"/>
    </row>
    <row r="30" spans="1:22" ht="21">
      <c r="A30" s="50" t="s">
        <v>134</v>
      </c>
      <c r="B30" s="195"/>
      <c r="C30" s="77">
        <v>341</v>
      </c>
      <c r="D30" s="195"/>
      <c r="E30" s="77">
        <v>407</v>
      </c>
      <c r="F30" s="77"/>
      <c r="G30" s="79"/>
      <c r="H30" s="79"/>
      <c r="I30" s="186"/>
      <c r="J30" s="186"/>
      <c r="K30" s="186"/>
      <c r="L30" s="189"/>
      <c r="M30" s="188"/>
      <c r="N30" s="188"/>
      <c r="O30" s="188"/>
      <c r="P30" s="188"/>
      <c r="Q30" s="188"/>
      <c r="R30" s="188"/>
      <c r="S30" s="186"/>
      <c r="T30" s="186"/>
      <c r="U30" s="186"/>
      <c r="V30" s="186"/>
    </row>
    <row r="31" spans="1:22" ht="21">
      <c r="A31" s="50" t="s">
        <v>135</v>
      </c>
      <c r="B31" s="195"/>
      <c r="C31" s="79">
        <v>0</v>
      </c>
      <c r="D31" s="195"/>
      <c r="E31" s="79">
        <v>-38</v>
      </c>
      <c r="F31" s="79"/>
      <c r="G31" s="79"/>
      <c r="H31" s="79"/>
      <c r="I31" s="186"/>
      <c r="J31" s="186"/>
      <c r="K31" s="186"/>
      <c r="L31" s="189"/>
      <c r="M31" s="188"/>
      <c r="N31" s="188"/>
      <c r="O31" s="188"/>
      <c r="P31" s="188"/>
      <c r="Q31" s="188"/>
      <c r="R31" s="188"/>
      <c r="S31" s="186"/>
      <c r="T31" s="186"/>
      <c r="U31" s="186"/>
      <c r="V31" s="186"/>
    </row>
    <row r="32" spans="1:22" ht="21">
      <c r="A32" s="50" t="s">
        <v>136</v>
      </c>
      <c r="B32" s="195"/>
      <c r="C32" s="76">
        <v>-332</v>
      </c>
      <c r="D32" s="195"/>
      <c r="E32" s="76">
        <v>-375</v>
      </c>
      <c r="F32" s="76"/>
      <c r="G32" s="79"/>
      <c r="H32" s="79"/>
      <c r="I32" s="186"/>
      <c r="J32" s="186"/>
      <c r="K32" s="186"/>
      <c r="L32" s="189"/>
      <c r="M32" s="188"/>
      <c r="N32" s="188"/>
      <c r="O32" s="188"/>
      <c r="P32" s="188"/>
      <c r="Q32" s="188"/>
      <c r="R32" s="188"/>
      <c r="S32" s="186"/>
      <c r="T32" s="186"/>
      <c r="U32" s="186"/>
      <c r="V32" s="186"/>
    </row>
    <row r="33" spans="1:22" ht="21">
      <c r="A33" s="50" t="s">
        <v>137</v>
      </c>
      <c r="B33" s="195"/>
      <c r="C33" s="76">
        <v>555</v>
      </c>
      <c r="D33" s="195"/>
      <c r="E33" s="76">
        <v>1319</v>
      </c>
      <c r="F33" s="76"/>
      <c r="G33" s="79"/>
      <c r="H33" s="79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</row>
    <row r="34" spans="1:22" ht="21">
      <c r="A34" s="44" t="s">
        <v>138</v>
      </c>
      <c r="B34" s="195"/>
      <c r="C34" s="80">
        <f>SUM(C28:C33)</f>
        <v>-13344</v>
      </c>
      <c r="D34" s="195"/>
      <c r="E34" s="80">
        <f>SUM(E28:E33)</f>
        <v>-10143</v>
      </c>
      <c r="F34" s="150"/>
      <c r="G34" s="150"/>
      <c r="H34" s="79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ht="21">
      <c r="A35" s="50"/>
      <c r="B35" s="195"/>
      <c r="C35" s="77"/>
      <c r="D35" s="195"/>
      <c r="E35" s="195"/>
      <c r="F35" s="195"/>
      <c r="G35" s="196"/>
      <c r="H35" s="79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</row>
    <row r="36" spans="1:22" ht="21">
      <c r="A36" s="44" t="s">
        <v>139</v>
      </c>
      <c r="B36" s="195"/>
      <c r="C36" s="77"/>
      <c r="D36" s="195"/>
      <c r="E36" s="195"/>
      <c r="F36" s="195"/>
      <c r="G36" s="196"/>
      <c r="H36" s="79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</row>
    <row r="37" spans="1:22" ht="21">
      <c r="A37" s="50" t="s">
        <v>140</v>
      </c>
      <c r="B37" s="195"/>
      <c r="C37" s="77">
        <v>14421</v>
      </c>
      <c r="D37" s="195"/>
      <c r="E37" s="77">
        <v>15287</v>
      </c>
      <c r="F37" s="77"/>
      <c r="G37" s="193"/>
      <c r="H37" s="79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</row>
    <row r="38" spans="1:22" ht="21">
      <c r="A38" s="50" t="s">
        <v>141</v>
      </c>
      <c r="B38" s="195"/>
      <c r="C38" s="76">
        <f>-1500</f>
        <v>-1500</v>
      </c>
      <c r="D38" s="195"/>
      <c r="E38" s="76">
        <v>-895</v>
      </c>
      <c r="F38" s="76"/>
      <c r="G38" s="79"/>
      <c r="H38" s="79"/>
      <c r="I38" s="186"/>
      <c r="J38" s="186"/>
      <c r="K38" s="186"/>
      <c r="L38" s="186"/>
      <c r="M38" s="186"/>
      <c r="N38" s="188"/>
      <c r="O38" s="186"/>
      <c r="P38" s="186"/>
      <c r="Q38" s="186"/>
      <c r="R38" s="186"/>
      <c r="S38" s="186"/>
      <c r="T38" s="186"/>
      <c r="U38" s="186"/>
      <c r="V38" s="186"/>
    </row>
    <row r="39" spans="1:22" ht="21">
      <c r="A39" s="50" t="s">
        <v>142</v>
      </c>
      <c r="B39" s="195"/>
      <c r="C39" s="76">
        <v>214</v>
      </c>
      <c r="D39" s="195"/>
      <c r="E39" s="76">
        <v>207</v>
      </c>
      <c r="F39" s="76"/>
      <c r="G39" s="79"/>
      <c r="H39" s="79"/>
      <c r="I39" s="186"/>
      <c r="J39" s="186"/>
      <c r="K39" s="191"/>
      <c r="L39" s="188"/>
      <c r="M39" s="188"/>
      <c r="N39" s="186"/>
      <c r="O39" s="186"/>
      <c r="P39" s="186"/>
      <c r="Q39" s="186"/>
      <c r="R39" s="186"/>
      <c r="S39" s="186"/>
      <c r="T39" s="186"/>
      <c r="U39" s="186"/>
      <c r="V39" s="186"/>
    </row>
    <row r="40" spans="1:22" ht="21">
      <c r="A40" s="50" t="s">
        <v>143</v>
      </c>
      <c r="B40" s="195"/>
      <c r="C40" s="76">
        <v>7000</v>
      </c>
      <c r="D40" s="195"/>
      <c r="E40" s="76">
        <v>0</v>
      </c>
      <c r="F40" s="76"/>
      <c r="G40" s="79"/>
      <c r="H40" s="79"/>
      <c r="I40" s="186"/>
      <c r="J40" s="186"/>
      <c r="K40" s="186"/>
      <c r="L40" s="189"/>
      <c r="M40" s="188"/>
      <c r="N40" s="186"/>
      <c r="O40" s="186"/>
      <c r="P40" s="186"/>
      <c r="Q40" s="186"/>
      <c r="R40" s="186"/>
      <c r="S40" s="186"/>
      <c r="T40" s="186"/>
      <c r="U40" s="186"/>
      <c r="V40" s="186"/>
    </row>
    <row r="41" spans="1:22" ht="21">
      <c r="A41" s="50" t="s">
        <v>144</v>
      </c>
      <c r="B41" s="195"/>
      <c r="C41" s="76">
        <v>-12000</v>
      </c>
      <c r="D41" s="195"/>
      <c r="E41" s="76">
        <v>0</v>
      </c>
      <c r="F41" s="76"/>
      <c r="G41" s="79"/>
      <c r="H41" s="79"/>
      <c r="I41" s="186"/>
      <c r="J41" s="186"/>
      <c r="K41" s="186"/>
      <c r="L41" s="189"/>
      <c r="M41" s="186"/>
      <c r="N41" s="186"/>
      <c r="O41" s="186"/>
      <c r="P41" s="186"/>
      <c r="Q41" s="186"/>
      <c r="R41" s="186"/>
      <c r="S41" s="186"/>
      <c r="T41" s="186"/>
      <c r="U41" s="186"/>
      <c r="V41" s="186"/>
    </row>
    <row r="42" spans="1:22" ht="21">
      <c r="A42" s="50" t="s">
        <v>145</v>
      </c>
      <c r="B42" s="195"/>
      <c r="C42" s="76">
        <v>-60</v>
      </c>
      <c r="D42" s="195"/>
      <c r="E42" s="76">
        <v>-740</v>
      </c>
      <c r="F42" s="76"/>
      <c r="G42" s="79"/>
      <c r="H42" s="79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</row>
    <row r="43" spans="1:22" ht="21">
      <c r="A43" s="50" t="s">
        <v>146</v>
      </c>
      <c r="B43" s="195"/>
      <c r="C43" s="76">
        <v>-62</v>
      </c>
      <c r="D43" s="195"/>
      <c r="E43" s="76">
        <v>-27</v>
      </c>
      <c r="F43" s="76"/>
      <c r="G43" s="79"/>
      <c r="H43" s="79"/>
      <c r="I43" s="186"/>
      <c r="J43" s="186"/>
      <c r="K43" s="189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</row>
    <row r="44" spans="1:22" ht="21">
      <c r="A44" s="50" t="s">
        <v>147</v>
      </c>
      <c r="B44" s="195"/>
      <c r="C44" s="76">
        <v>0</v>
      </c>
      <c r="D44" s="195"/>
      <c r="E44" s="76">
        <v>854</v>
      </c>
      <c r="F44" s="76"/>
      <c r="G44" s="79"/>
      <c r="H44" s="79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</row>
    <row r="45" spans="1:22" ht="21">
      <c r="A45" s="44" t="s">
        <v>148</v>
      </c>
      <c r="B45" s="195"/>
      <c r="C45" s="81">
        <f>SUM(C37:C44)</f>
        <v>8013</v>
      </c>
      <c r="D45" s="195"/>
      <c r="E45" s="82">
        <f>SUM(E37:E44)</f>
        <v>14686</v>
      </c>
      <c r="F45" s="147"/>
      <c r="G45" s="86"/>
      <c r="H45" s="79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</row>
    <row r="46" spans="1:22" ht="21">
      <c r="A46" s="50"/>
      <c r="B46" s="195"/>
      <c r="C46" s="77"/>
      <c r="D46" s="195"/>
      <c r="E46" s="195"/>
      <c r="F46" s="195"/>
      <c r="G46" s="196"/>
      <c r="H46" s="79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</row>
    <row r="47" spans="1:22" ht="21">
      <c r="A47" s="44" t="s">
        <v>149</v>
      </c>
      <c r="B47" s="195"/>
      <c r="C47" s="77"/>
      <c r="D47" s="195"/>
      <c r="E47" s="195"/>
      <c r="F47" s="195"/>
      <c r="G47" s="196"/>
      <c r="H47" s="79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 ht="21">
      <c r="A48" s="50" t="s">
        <v>150</v>
      </c>
      <c r="B48" s="195"/>
      <c r="C48" s="76">
        <v>544</v>
      </c>
      <c r="D48" s="195"/>
      <c r="E48" s="76">
        <v>0</v>
      </c>
      <c r="F48" s="76"/>
      <c r="G48" s="79"/>
      <c r="H48" s="79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</row>
    <row r="49" spans="1:22" ht="21">
      <c r="A49" s="50" t="s">
        <v>151</v>
      </c>
      <c r="B49" s="195"/>
      <c r="C49" s="76">
        <v>-9000</v>
      </c>
      <c r="D49" s="195"/>
      <c r="E49" s="76">
        <v>0</v>
      </c>
      <c r="F49" s="76"/>
      <c r="G49" s="79"/>
      <c r="H49" s="79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</row>
    <row r="50" spans="1:22" ht="21">
      <c r="A50" s="50" t="s">
        <v>152</v>
      </c>
      <c r="B50" s="195"/>
      <c r="C50" s="76">
        <v>0</v>
      </c>
      <c r="D50" s="195"/>
      <c r="E50" s="76">
        <v>2000</v>
      </c>
      <c r="F50" s="76"/>
      <c r="G50" s="79"/>
      <c r="H50" s="79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</row>
    <row r="51" spans="1:22" ht="21">
      <c r="A51" s="50" t="s">
        <v>153</v>
      </c>
      <c r="B51" s="195"/>
      <c r="C51" s="76">
        <v>-4347</v>
      </c>
      <c r="D51" s="195"/>
      <c r="E51" s="76">
        <v>-3323</v>
      </c>
      <c r="F51" s="76"/>
      <c r="G51" s="79"/>
      <c r="H51" s="79"/>
      <c r="I51" s="186"/>
      <c r="J51" s="186"/>
      <c r="K51" s="197"/>
      <c r="L51" s="188"/>
      <c r="M51" s="189"/>
      <c r="N51" s="186"/>
      <c r="O51" s="186"/>
      <c r="P51" s="186"/>
      <c r="Q51" s="186"/>
      <c r="R51" s="186"/>
      <c r="S51" s="186"/>
      <c r="T51" s="186"/>
      <c r="U51" s="186"/>
      <c r="V51" s="186"/>
    </row>
    <row r="52" spans="1:22" ht="21">
      <c r="A52" s="50" t="s">
        <v>154</v>
      </c>
      <c r="B52" s="195"/>
      <c r="C52" s="76">
        <v>-2191</v>
      </c>
      <c r="D52" s="195"/>
      <c r="E52" s="76">
        <v>0</v>
      </c>
      <c r="F52" s="76"/>
      <c r="G52" s="79"/>
      <c r="H52" s="79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</row>
    <row r="53" spans="1:22" ht="21">
      <c r="A53" s="50" t="s">
        <v>155</v>
      </c>
      <c r="B53" s="195"/>
      <c r="C53" s="76">
        <v>-341</v>
      </c>
      <c r="D53" s="195"/>
      <c r="E53" s="76">
        <v>-407</v>
      </c>
      <c r="F53" s="76"/>
      <c r="G53" s="79"/>
      <c r="H53" s="79"/>
      <c r="I53" s="186"/>
      <c r="J53" s="186"/>
      <c r="K53" s="189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</row>
    <row r="54" spans="1:22" ht="21">
      <c r="A54" s="44" t="s">
        <v>156</v>
      </c>
      <c r="B54" s="195"/>
      <c r="C54" s="81">
        <f>SUM(C48:C53)</f>
        <v>-15335</v>
      </c>
      <c r="D54" s="195"/>
      <c r="E54" s="81">
        <f>SUM(E48:E53)</f>
        <v>-1730</v>
      </c>
      <c r="F54" s="86"/>
      <c r="G54" s="86"/>
      <c r="H54" s="79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</row>
    <row r="55" spans="1:22" ht="21">
      <c r="A55" s="50"/>
      <c r="B55" s="195"/>
      <c r="C55" s="77"/>
      <c r="D55" s="195"/>
      <c r="E55" s="195"/>
      <c r="F55" s="195"/>
      <c r="G55" s="196"/>
      <c r="H55" s="79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</row>
    <row r="56" spans="1:22" ht="21">
      <c r="A56" s="44" t="s">
        <v>157</v>
      </c>
      <c r="B56" s="195"/>
      <c r="C56" s="83">
        <f>+C34+C45+C54</f>
        <v>-20666</v>
      </c>
      <c r="D56" s="195"/>
      <c r="E56" s="83">
        <f>+E34+E45+E54</f>
        <v>2813</v>
      </c>
      <c r="F56" s="83"/>
      <c r="G56" s="86"/>
      <c r="H56" s="79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</row>
    <row r="57" spans="1:22" ht="21">
      <c r="A57" s="44" t="s">
        <v>158</v>
      </c>
      <c r="B57" s="195"/>
      <c r="C57" s="84">
        <f>+BS!G12</f>
        <v>22558</v>
      </c>
      <c r="D57" s="195"/>
      <c r="E57" s="84">
        <v>15809</v>
      </c>
      <c r="F57" s="84"/>
      <c r="G57" s="151"/>
      <c r="H57" s="79"/>
      <c r="I57" s="186"/>
      <c r="J57" s="186"/>
      <c r="K57" s="191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</row>
    <row r="58" spans="1:22" ht="21">
      <c r="A58" s="44" t="s">
        <v>159</v>
      </c>
      <c r="B58" s="195"/>
      <c r="C58" s="85">
        <f>SUM(C56:C57)</f>
        <v>1892</v>
      </c>
      <c r="D58" s="195"/>
      <c r="E58" s="85">
        <f>SUM(E56:E57)</f>
        <v>18622</v>
      </c>
      <c r="F58" s="86"/>
      <c r="G58" s="86"/>
      <c r="H58" s="79"/>
      <c r="I58" s="186"/>
      <c r="J58" s="186"/>
      <c r="K58" s="191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</row>
    <row r="59" spans="1:22" ht="21">
      <c r="A59" s="44"/>
      <c r="B59" s="195"/>
      <c r="C59" s="86"/>
      <c r="D59" s="195"/>
      <c r="E59" s="151"/>
      <c r="F59" s="151"/>
      <c r="G59" s="151"/>
      <c r="H59" s="151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21">
      <c r="A60" s="9" t="s">
        <v>160</v>
      </c>
      <c r="B60" s="195"/>
      <c r="C60" s="86"/>
      <c r="D60" s="195"/>
      <c r="E60" s="151"/>
      <c r="F60" s="151"/>
      <c r="G60" s="151"/>
      <c r="H60" s="151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</row>
    <row r="61" spans="1:22" ht="21">
      <c r="A61" s="9" t="s">
        <v>161</v>
      </c>
      <c r="B61" s="195"/>
      <c r="C61" s="86"/>
      <c r="D61" s="195"/>
      <c r="E61" s="151"/>
      <c r="F61" s="151"/>
      <c r="G61" s="151"/>
      <c r="H61" s="151"/>
      <c r="I61" s="186"/>
      <c r="J61" s="186"/>
      <c r="K61" s="191"/>
      <c r="L61" s="188"/>
      <c r="M61" s="191"/>
      <c r="N61" s="186"/>
      <c r="O61" s="186"/>
      <c r="P61" s="186"/>
      <c r="Q61" s="186"/>
      <c r="R61" s="186"/>
      <c r="S61" s="186"/>
      <c r="T61" s="186"/>
      <c r="U61" s="186"/>
      <c r="V61" s="186"/>
    </row>
    <row r="62" spans="1:22" ht="21">
      <c r="A62" s="9" t="s">
        <v>90</v>
      </c>
      <c r="B62" s="195"/>
      <c r="C62" s="86"/>
      <c r="D62" s="195"/>
      <c r="E62" s="151"/>
      <c r="F62" s="151"/>
      <c r="G62" s="151"/>
      <c r="H62" s="151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</row>
    <row r="63" spans="1:22" ht="21">
      <c r="A63" s="156" t="s">
        <v>162</v>
      </c>
      <c r="B63" s="195"/>
      <c r="C63" s="86"/>
      <c r="D63" s="195"/>
      <c r="E63" s="151"/>
      <c r="F63" s="151"/>
      <c r="G63" s="151"/>
      <c r="H63" s="151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</row>
    <row r="64" spans="1:22" ht="21">
      <c r="A64" s="156" t="s">
        <v>163</v>
      </c>
      <c r="B64" s="195"/>
      <c r="C64" s="86"/>
      <c r="D64" s="195"/>
      <c r="E64" s="151"/>
      <c r="F64" s="151"/>
      <c r="G64" s="151"/>
      <c r="H64" s="151"/>
      <c r="I64" s="186"/>
      <c r="J64" s="186"/>
      <c r="K64" s="190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</row>
    <row r="65" spans="1:22" ht="21">
      <c r="A65" s="156"/>
      <c r="B65" s="195"/>
      <c r="C65" s="86"/>
      <c r="D65" s="195"/>
      <c r="E65" s="151"/>
      <c r="F65" s="151"/>
      <c r="G65" s="151"/>
      <c r="H65" s="151"/>
      <c r="I65" s="186"/>
      <c r="J65" s="186"/>
      <c r="K65" s="188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</row>
    <row r="66" spans="1:22" ht="21">
      <c r="A66" s="156"/>
      <c r="B66" s="195"/>
      <c r="C66" s="86"/>
      <c r="D66" s="195"/>
      <c r="E66" s="151"/>
      <c r="F66" s="151"/>
      <c r="G66" s="151"/>
      <c r="H66" s="151"/>
      <c r="I66" s="186"/>
      <c r="J66" s="186"/>
      <c r="K66" s="190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</row>
    <row r="67" spans="1:22" ht="21">
      <c r="A67" s="157"/>
      <c r="B67" s="195"/>
      <c r="C67" s="86"/>
      <c r="D67" s="195"/>
      <c r="E67" s="151"/>
      <c r="F67" s="151"/>
      <c r="G67" s="151"/>
      <c r="H67" s="151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6"/>
    </row>
    <row r="68" spans="1:22" ht="21">
      <c r="C68" s="152"/>
      <c r="D68" s="152"/>
      <c r="E68" s="152"/>
      <c r="F68" s="152"/>
      <c r="G68" s="185"/>
      <c r="H68" s="192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</row>
    <row r="69" spans="1:22" ht="21">
      <c r="C69" s="153"/>
      <c r="G69" s="184"/>
      <c r="H69" s="189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</row>
    <row r="70" spans="1:22" s="154" customFormat="1" ht="21">
      <c r="A70" s="75"/>
      <c r="B70" s="75"/>
      <c r="C70" s="152"/>
      <c r="D70" s="75"/>
      <c r="E70" s="75"/>
      <c r="F70" s="75"/>
      <c r="G70" s="75"/>
      <c r="H70" s="75"/>
    </row>
    <row r="71" spans="1:22" s="154" customFormat="1">
      <c r="A71" s="75"/>
      <c r="B71" s="75"/>
      <c r="C71" s="155"/>
      <c r="D71" s="75"/>
      <c r="E71" s="75"/>
      <c r="F71" s="75"/>
      <c r="G71" s="75"/>
      <c r="H71" s="75"/>
    </row>
    <row r="72" spans="1:22" s="154" customFormat="1">
      <c r="A72" s="75"/>
      <c r="B72" s="75"/>
      <c r="C72" s="50"/>
      <c r="D72" s="75"/>
      <c r="E72" s="75"/>
      <c r="F72" s="75"/>
      <c r="G72" s="75"/>
      <c r="H72" s="75"/>
    </row>
    <row r="73" spans="1:22" s="154" customFormat="1">
      <c r="A73" s="75"/>
      <c r="B73" s="75"/>
      <c r="C73" s="50"/>
      <c r="D73" s="75"/>
      <c r="E73" s="75"/>
      <c r="F73" s="75"/>
      <c r="G73" s="75"/>
      <c r="H73" s="75"/>
    </row>
    <row r="74" spans="1:22" s="154" customFormat="1">
      <c r="A74" s="75"/>
      <c r="B74" s="75"/>
      <c r="C74" s="50"/>
      <c r="D74" s="75"/>
      <c r="E74" s="75"/>
      <c r="F74" s="75"/>
      <c r="G74" s="75"/>
      <c r="H74" s="75"/>
    </row>
    <row r="75" spans="1:22" s="154" customFormat="1">
      <c r="A75" s="75"/>
      <c r="B75" s="75"/>
      <c r="C75" s="50"/>
      <c r="D75" s="75"/>
      <c r="E75" s="75"/>
      <c r="F75" s="75"/>
      <c r="G75" s="75"/>
      <c r="H75" s="75"/>
    </row>
    <row r="76" spans="1:22" s="154" customFormat="1">
      <c r="A76" s="75"/>
      <c r="B76" s="75"/>
      <c r="C76" s="50"/>
      <c r="D76" s="75"/>
      <c r="E76" s="75"/>
      <c r="F76" s="75"/>
      <c r="G76" s="75"/>
      <c r="H76" s="75"/>
    </row>
    <row r="77" spans="1:22" s="154" customFormat="1">
      <c r="A77" s="75"/>
      <c r="B77" s="75"/>
      <c r="C77" s="50"/>
      <c r="D77" s="75"/>
      <c r="E77" s="75"/>
      <c r="F77" s="75"/>
      <c r="G77" s="75"/>
      <c r="H77" s="75"/>
    </row>
    <row r="78" spans="1:22" s="154" customFormat="1">
      <c r="A78" s="75"/>
      <c r="B78" s="75"/>
      <c r="C78" s="50"/>
      <c r="D78" s="75"/>
      <c r="E78" s="75"/>
      <c r="F78" s="75"/>
      <c r="G78" s="75"/>
      <c r="H78" s="75"/>
    </row>
    <row r="79" spans="1:22" s="154" customFormat="1">
      <c r="A79" s="75"/>
      <c r="B79" s="75"/>
      <c r="C79" s="50"/>
      <c r="D79" s="75"/>
      <c r="E79" s="75"/>
      <c r="F79" s="75"/>
      <c r="G79" s="75"/>
      <c r="H79" s="75"/>
    </row>
    <row r="80" spans="1:22" s="154" customFormat="1">
      <c r="A80" s="75"/>
      <c r="B80" s="75"/>
      <c r="C80" s="50"/>
      <c r="D80" s="75"/>
      <c r="E80" s="75"/>
      <c r="F80" s="75"/>
      <c r="G80" s="75"/>
      <c r="H80" s="75"/>
    </row>
    <row r="81" spans="1:8" s="154" customFormat="1">
      <c r="A81" s="75"/>
      <c r="B81" s="75"/>
      <c r="C81" s="50"/>
      <c r="D81" s="75"/>
      <c r="E81" s="75"/>
      <c r="F81" s="75"/>
      <c r="G81" s="75"/>
      <c r="H81" s="75"/>
    </row>
  </sheetData>
  <pageMargins left="0.78740157480314965" right="0.70866141732283472" top="0.39370078740157483" bottom="0.19685039370078741" header="0.23622047244094491" footer="0.51181102362204722"/>
  <pageSetup paperSize="9" firstPageNumber="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Jiraporn Kasetrattanachai</dc:creator>
  <cp:keywords/>
  <dc:description/>
  <cp:lastModifiedBy>Nutsara Tapmaung</cp:lastModifiedBy>
  <cp:revision/>
  <dcterms:created xsi:type="dcterms:W3CDTF">2025-05-06T13:42:22Z</dcterms:created>
  <dcterms:modified xsi:type="dcterms:W3CDTF">2025-08-11T07:51:26Z</dcterms:modified>
  <cp:category/>
  <cp:contentStatus/>
</cp:coreProperties>
</file>