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03_NewDataStore\1_SET COMPANY\PAF\PAF Q2_68\04_งบการเงิน\SIM\ENG\"/>
    </mc:Choice>
  </mc:AlternateContent>
  <xr:revisionPtr revIDLastSave="0" documentId="13_ncr:1_{BCEB37B6-B337-4749-8533-43FB7534313C}" xr6:coauthVersionLast="47" xr6:coauthVersionMax="47" xr10:uidLastSave="{00000000-0000-0000-0000-000000000000}"/>
  <bookViews>
    <workbookView xWindow="-108" yWindow="-108" windowWidth="23256" windowHeight="12456" tabRatio="521" xr2:uid="{00000000-000D-0000-FFFF-FFFF00000000}"/>
  </bookViews>
  <sheets>
    <sheet name="BS" sheetId="1" r:id="rId1"/>
    <sheet name="PL3" sheetId="11" r:id="rId2"/>
    <sheet name="PL9" sheetId="9" state="hidden" r:id="rId3"/>
    <sheet name="PL6" sheetId="12" r:id="rId4"/>
    <sheet name="CE1" sheetId="7" r:id="rId5"/>
    <sheet name="CE2" sheetId="3" r:id="rId6"/>
    <sheet name="CF" sheetId="6" r:id="rId7"/>
  </sheets>
  <definedNames>
    <definedName name="_xlnm.Print_Area" localSheetId="0">BS!$A$1:$M$169</definedName>
    <definedName name="_xlnm.Print_Area" localSheetId="4">'CE1'!$A$1:$AC$43</definedName>
    <definedName name="_xlnm.Print_Area" localSheetId="5">'CE2'!$A$1:$Q$29</definedName>
    <definedName name="_xlnm.Print_Area" localSheetId="6">CF!$A$1:$L$140</definedName>
    <definedName name="_xlnm.Print_Area" localSheetId="1">'PL3'!$A$1:$M$109</definedName>
    <definedName name="_xlnm.Print_Area" localSheetId="2">'PL9'!$A$1:$M$114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9" l="1"/>
  <c r="G86" i="9" s="1"/>
  <c r="I87" i="9"/>
  <c r="G87" i="9"/>
  <c r="M76" i="9"/>
  <c r="K76" i="9"/>
  <c r="I76" i="9"/>
  <c r="I86" i="9" s="1"/>
  <c r="M23" i="9"/>
  <c r="K23" i="9"/>
  <c r="I23" i="9"/>
  <c r="G23" i="9"/>
  <c r="M18" i="9"/>
  <c r="M42" i="9"/>
  <c r="M65" i="9" s="1"/>
  <c r="K18" i="9"/>
  <c r="I18" i="9"/>
  <c r="I24" i="9" s="1"/>
  <c r="I42" i="9" s="1"/>
  <c r="G18" i="9"/>
  <c r="G91" i="9"/>
  <c r="K40" i="9"/>
  <c r="K42" i="9" s="1"/>
  <c r="I91" i="9"/>
  <c r="I88" i="9" l="1"/>
  <c r="G88" i="9"/>
  <c r="M24" i="9"/>
  <c r="G24" i="9"/>
  <c r="I77" i="9"/>
  <c r="I65" i="9"/>
  <c r="K65" i="9"/>
  <c r="K80" i="9"/>
  <c r="K77" i="9"/>
  <c r="M80" i="9"/>
  <c r="M91" i="9" s="1"/>
  <c r="M77" i="9"/>
  <c r="G42" i="9" l="1"/>
  <c r="G47" i="9"/>
  <c r="M86" i="9"/>
  <c r="M88" i="9" s="1"/>
  <c r="K91" i="9"/>
  <c r="K86" i="9"/>
  <c r="K88" i="9" s="1"/>
  <c r="G65" i="9" l="1"/>
  <c r="G77" i="9"/>
</calcChain>
</file>

<file path=xl/sharedStrings.xml><?xml version="1.0" encoding="utf-8"?>
<sst xmlns="http://schemas.openxmlformats.org/spreadsheetml/2006/main" count="561" uniqueCount="309">
  <si>
    <t xml:space="preserve"> PAN ASIA FOOTWEAR PUBLIC COMPANY LIMITED AND SUBSIDIARIES</t>
  </si>
  <si>
    <t>STATEMENTS OF FINANCIAL POSITION</t>
  </si>
  <si>
    <t xml:space="preserve">  THOUSAND BAHT</t>
  </si>
  <si>
    <t>CONSOLIDATED FINANCIAL STATEMENTS</t>
  </si>
  <si>
    <t>SEPARATE FINANCIAL STATEMENTS</t>
  </si>
  <si>
    <t>As At</t>
  </si>
  <si>
    <t xml:space="preserve">Unaudited 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</si>
  <si>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</si>
  <si>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</si>
  <si>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</si>
  <si>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</si>
  <si>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</si>
  <si>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</si>
  <si>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</si>
  <si>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 xml:space="preserve">Short-term loans to related parties </t>
  </si>
  <si>
    <t>Short-term loans to others</t>
  </si>
  <si>
    <t xml:space="preserve">Inventories </t>
  </si>
  <si>
    <t>Current tax assets</t>
  </si>
  <si>
    <t>Current biological assets</t>
  </si>
  <si>
    <t>Other current financial assets</t>
  </si>
  <si>
    <t>Fixed deposits at bank</t>
  </si>
  <si>
    <t xml:space="preserve">Other current assets </t>
  </si>
  <si>
    <t>Total current assets</t>
  </si>
  <si>
    <t>Non-current assets</t>
  </si>
  <si>
    <t>Restricted bank deposits</t>
  </si>
  <si>
    <t xml:space="preserve">
Other non-current financial assets</t>
  </si>
  <si>
    <t>Marketable securities</t>
  </si>
  <si>
    <t>Non - marketable securities</t>
  </si>
  <si>
    <t>Investments in related parties</t>
  </si>
  <si>
    <t xml:space="preserve">Investments in subsidiaries </t>
  </si>
  <si>
    <t>Investments in associates</t>
  </si>
  <si>
    <t>Long-term loans to related parties</t>
  </si>
  <si>
    <t>Investments property</t>
  </si>
  <si>
    <t>Property, plant and equipment</t>
  </si>
  <si>
    <t>Right-of-use assets</t>
  </si>
  <si>
    <t xml:space="preserve">Non-current biological assets </t>
  </si>
  <si>
    <t>Deferred tax assets</t>
  </si>
  <si>
    <t>Receivables from guarantee - related parties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</si>
  <si>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</si>
  <si>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</si>
  <si>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</si>
  <si>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</si>
  <si>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</si>
  <si>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t>Page 1</t>
  </si>
  <si>
    <t>LIABILITIES AND SHAREHOLDERS' EQUITY</t>
  </si>
  <si>
    <t>Current liabilities</t>
  </si>
  <si>
    <t>Bank overdrafts and short - term borrowing</t>
  </si>
  <si>
    <t>from financial institution</t>
  </si>
  <si>
    <t>Trade and other current payables</t>
  </si>
  <si>
    <t>Current contract liabilities</t>
  </si>
  <si>
    <t xml:space="preserve">Current portion of </t>
  </si>
  <si>
    <t>lease liabilities</t>
  </si>
  <si>
    <t>long-term borrowings from financial institution</t>
  </si>
  <si>
    <t>Corporate income tax payable</t>
  </si>
  <si>
    <t>Total current liabilities</t>
  </si>
  <si>
    <t>Non-current liabilities</t>
  </si>
  <si>
    <t>Lease liabilities</t>
  </si>
  <si>
    <t>Long-term borrowings from financial institution</t>
  </si>
  <si>
    <t>Long-term borrowings from related parties</t>
  </si>
  <si>
    <t>Deferred tax liabilities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</si>
  <si>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</si>
  <si>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</si>
  <si>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</si>
  <si>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</si>
  <si>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</si>
  <si>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t>Page 2</t>
  </si>
  <si>
    <t>LIABILITIES AND SHAREHOLDERS' EQUITY (CONTINUED)</t>
  </si>
  <si>
    <t>Shareholders' equity</t>
  </si>
  <si>
    <t>Share capital</t>
  </si>
  <si>
    <t>Authorized share capital</t>
  </si>
  <si>
    <t xml:space="preserve">      </t>
  </si>
  <si>
    <t>540,000,000 ordinary shares of Baht 0.51 each</t>
  </si>
  <si>
    <t xml:space="preserve">   </t>
  </si>
  <si>
    <t>Issued and paid up share capital</t>
  </si>
  <si>
    <t>Capital reserve for share-based payment transaction</t>
  </si>
  <si>
    <t>The Company's shares held by subsidiaries</t>
  </si>
  <si>
    <t xml:space="preserve">Difference resulting from change in shareholding </t>
  </si>
  <si>
    <t>in subsidiaries</t>
  </si>
  <si>
    <t>Retained earnings</t>
  </si>
  <si>
    <t>Legal reserve</t>
  </si>
  <si>
    <t xml:space="preserve">Unappropriated  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</si>
  <si>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</si>
  <si>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</si>
  <si>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</si>
  <si>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</si>
  <si>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</si>
  <si>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Page 3</t>
  </si>
  <si>
    <t>UNAUDITED / REVIEWED</t>
  </si>
  <si>
    <t>STATEMENTS OF COMPREHENSIVE INCOME</t>
  </si>
  <si>
    <t xml:space="preserve">  THOUSAND BAHT : Except earnings (loss) per share presented in Baht</t>
  </si>
  <si>
    <t>Note</t>
  </si>
  <si>
    <t>Revenues</t>
  </si>
  <si>
    <t>Sales</t>
  </si>
  <si>
    <t>Revenues from hire of work</t>
  </si>
  <si>
    <t>Dividend income</t>
  </si>
  <si>
    <t>Gain on disposal of assets</t>
  </si>
  <si>
    <t>Other income</t>
  </si>
  <si>
    <t>Total revenues</t>
  </si>
  <si>
    <t>Expenses</t>
  </si>
  <si>
    <t>Cost of sales and hire of work</t>
  </si>
  <si>
    <t>Distribution cost</t>
  </si>
  <si>
    <t>Administrative expenses</t>
  </si>
  <si>
    <t>Loss from change in fair value of biological assets</t>
  </si>
  <si>
    <t>Total expenses</t>
  </si>
  <si>
    <t>Profit (loss) from operating activities</t>
  </si>
  <si>
    <t>Finance income</t>
  </si>
  <si>
    <t>Finance costs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</si>
  <si>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</si>
  <si>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</si>
  <si>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Impairment loss from investments in associates</t>
  </si>
  <si>
    <t>Reversal of allowance for impairment of investments in</t>
  </si>
  <si>
    <t>-</t>
  </si>
  <si>
    <t>Subsidiaries</t>
  </si>
  <si>
    <t>Related parties</t>
  </si>
  <si>
    <t>Impairment loss on fixed assets</t>
  </si>
  <si>
    <t>Profit (loss) before income tax expenses</t>
  </si>
  <si>
    <t>Income tax expenses</t>
  </si>
  <si>
    <t>Profit (loss) for the period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</si>
  <si>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</si>
  <si>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Components of other comprehensive income (loss)</t>
  </si>
  <si>
    <t xml:space="preserve">that will not be reclassified to profit or loss : </t>
  </si>
  <si>
    <t>marketable securities through</t>
  </si>
  <si>
    <t>other comprehensive income</t>
  </si>
  <si>
    <t>Income tax relating to components of other</t>
  </si>
  <si>
    <t>comprehensive income that will not be</t>
  </si>
  <si>
    <t>reclassified to profit or loss</t>
  </si>
  <si>
    <t>Other comprehensive income (loss) for the period-net of tax</t>
  </si>
  <si>
    <t>Total comprehensive income (loss) for the period</t>
  </si>
  <si>
    <t>Page 4</t>
  </si>
  <si>
    <t>STATEMENTS OF COMPREHENSIVE INCOME (CONTINUED)</t>
  </si>
  <si>
    <t>Profit (loss) attributable to:</t>
  </si>
  <si>
    <t>Owners of parent</t>
  </si>
  <si>
    <t xml:space="preserve">Total comprehensive income (loss) attributable to: </t>
  </si>
  <si>
    <t xml:space="preserve">Basic earnings (loss) per share </t>
  </si>
  <si>
    <t>Earnings per share to equity holders (Baht)</t>
  </si>
  <si>
    <t xml:space="preserve">The number of 540,000,000 ordinary shares </t>
  </si>
  <si>
    <t xml:space="preserve">used in computation  </t>
  </si>
  <si>
    <t>Page 5</t>
  </si>
  <si>
    <t>AS AT MARCH 31, 2023</t>
  </si>
  <si>
    <t>FOR THE NINE-MONTH PERIOD ENDED SEPTEMBER 30, 2022</t>
  </si>
  <si>
    <t xml:space="preserve">  THOUSAND BAHT : Except earnings per share presented in Baht</t>
  </si>
  <si>
    <t>10 and 12</t>
  </si>
  <si>
    <t xml:space="preserve">Gain on disposal of investments in subsidiaries </t>
  </si>
  <si>
    <t>Gain on disposal of investments property</t>
  </si>
  <si>
    <t>Gain from change in fair value of biological assets</t>
  </si>
  <si>
    <t>-  Reversal of loss on expected credit loss</t>
  </si>
  <si>
    <t>Associates</t>
  </si>
  <si>
    <t>Loss from dissolution of</t>
  </si>
  <si>
    <t>Gain (loss) on disposal of investments in associates</t>
  </si>
  <si>
    <t>Profit before income tax expenses</t>
  </si>
  <si>
    <t>Profit for the period</t>
  </si>
  <si>
    <t>March 31, 2023</t>
  </si>
  <si>
    <t xml:space="preserve">Gain (loss) on remeasuring investment in </t>
  </si>
  <si>
    <t>Total comprehensive income for the period</t>
  </si>
  <si>
    <t>Profit attributable to:</t>
  </si>
  <si>
    <t>Total comprehensive income attributable to:</t>
  </si>
  <si>
    <t xml:space="preserve">Basic earnings per share </t>
  </si>
  <si>
    <t>Page 6</t>
  </si>
  <si>
    <t>Profit from operating activities</t>
  </si>
  <si>
    <t>Page 7</t>
  </si>
  <si>
    <t>STATEMENTS OF CHANGES IN SHAREHOLDERS' EQUITY</t>
  </si>
  <si>
    <t>CONSOLIDATED</t>
  </si>
  <si>
    <t>Equity holders of the parent</t>
  </si>
  <si>
    <t>Equity attributable</t>
  </si>
  <si>
    <t>Total</t>
  </si>
  <si>
    <t xml:space="preserve">Issued </t>
  </si>
  <si>
    <t>Capital reserve</t>
  </si>
  <si>
    <t xml:space="preserve">The Company's </t>
  </si>
  <si>
    <t xml:space="preserve">Difference </t>
  </si>
  <si>
    <t>Total equity</t>
  </si>
  <si>
    <t>to non-controlling</t>
  </si>
  <si>
    <t>shareholders'</t>
  </si>
  <si>
    <t>and paid-up</t>
  </si>
  <si>
    <t>for share-based</t>
  </si>
  <si>
    <t xml:space="preserve">shares held by </t>
  </si>
  <si>
    <t xml:space="preserve">resulting from </t>
  </si>
  <si>
    <t xml:space="preserve">Unappropriated </t>
  </si>
  <si>
    <t xml:space="preserve">Total other </t>
  </si>
  <si>
    <t>attributable to</t>
  </si>
  <si>
    <t xml:space="preserve">interests </t>
  </si>
  <si>
    <t>equity</t>
  </si>
  <si>
    <t>share capital</t>
  </si>
  <si>
    <t>payment</t>
  </si>
  <si>
    <t>its subsidiaries</t>
  </si>
  <si>
    <t xml:space="preserve">change in </t>
  </si>
  <si>
    <t xml:space="preserve">Loss on </t>
  </si>
  <si>
    <t>Marketable</t>
  </si>
  <si>
    <t xml:space="preserve">components of the </t>
  </si>
  <si>
    <t>owners of</t>
  </si>
  <si>
    <t>transactions</t>
  </si>
  <si>
    <t xml:space="preserve">shareholding </t>
  </si>
  <si>
    <t>re-measurements of</t>
  </si>
  <si>
    <t xml:space="preserve"> securities</t>
  </si>
  <si>
    <t>shareholders' equity</t>
  </si>
  <si>
    <t>company</t>
  </si>
  <si>
    <t xml:space="preserve"> defined benefit plans</t>
  </si>
  <si>
    <t>Dividend paid</t>
  </si>
  <si>
    <t>Less : Dividend payment held by the subsidiary</t>
  </si>
  <si>
    <t>Dividend paid-net</t>
  </si>
  <si>
    <t>Beginning balances as at January 1, 2024</t>
  </si>
  <si>
    <t xml:space="preserve">Profit for the period </t>
  </si>
  <si>
    <t>Other comprehensive loss for the period</t>
  </si>
  <si>
    <t>Ending balances as at June 30, 2024</t>
  </si>
  <si>
    <t>Page 8</t>
  </si>
  <si>
    <t xml:space="preserve"> Legal reserve</t>
  </si>
  <si>
    <t xml:space="preserve">Loss on re-measurements </t>
  </si>
  <si>
    <t xml:space="preserve">Marketable </t>
  </si>
  <si>
    <t xml:space="preserve"> of defined benefit plans</t>
  </si>
  <si>
    <t>securities</t>
  </si>
  <si>
    <t>Page 9</t>
  </si>
  <si>
    <t>STATEMENTS OF CASH FLOWS (1/2)</t>
  </si>
  <si>
    <t>CASH FLOWS FROM OPERATING ACTIVITIES</t>
  </si>
  <si>
    <t>PROFIT FOR THE PERIOD</t>
  </si>
  <si>
    <t>ADJUSTMENT TO RECONCILE PROFIT</t>
  </si>
  <si>
    <t xml:space="preserve"> </t>
  </si>
  <si>
    <t xml:space="preserve">FOR THE PERIOD TO CASH PROVIDED FROM </t>
  </si>
  <si>
    <t>(USED IN) OPERATION :</t>
  </si>
  <si>
    <t>Depreciation expense - Investments property</t>
  </si>
  <si>
    <t>Depreciation expense - Plant and equipment</t>
  </si>
  <si>
    <t>Depreciation expense - Right-of-use assets</t>
  </si>
  <si>
    <t>- Trade and other current receivables</t>
  </si>
  <si>
    <t>Transferring assets under installation to expenses</t>
  </si>
  <si>
    <t>Gain on cancellation of lease liabilities</t>
  </si>
  <si>
    <t>Gain on disposal equipment</t>
  </si>
  <si>
    <t>Employee benefits expense</t>
  </si>
  <si>
    <t xml:space="preserve">Amortized withholding tax </t>
  </si>
  <si>
    <t>Interest income</t>
  </si>
  <si>
    <t>Interest expenses</t>
  </si>
  <si>
    <t xml:space="preserve">Profit from operation before changes in </t>
  </si>
  <si>
    <t>operating assets and liabilities items</t>
  </si>
  <si>
    <t>(INCREASE) DECREASE IN OPERATING ASSETS ITEMS</t>
  </si>
  <si>
    <t>INCREASE (DECREASE) IN OPERATING LIABILITIES ITEMS</t>
  </si>
  <si>
    <t>Other current liabilities</t>
  </si>
  <si>
    <t xml:space="preserve">Income tax expenses paid </t>
  </si>
  <si>
    <t>Corporate income tax refunded</t>
  </si>
  <si>
    <t>Page 10</t>
  </si>
  <si>
    <t>STATEMENTS OF CASH FLOWS (2/2)</t>
  </si>
  <si>
    <t>CASH FLOWS FROM INVESTING ACTIVITIES</t>
  </si>
  <si>
    <t>Decrease in restricted bank deposits</t>
  </si>
  <si>
    <t>Cash paid for investments in subsidiaries</t>
  </si>
  <si>
    <t>Cash received from short-term loans to related parties</t>
  </si>
  <si>
    <t>Increase in equipment</t>
  </si>
  <si>
    <t>Increase in investments property</t>
  </si>
  <si>
    <t>Proceeds from investments property disposal</t>
  </si>
  <si>
    <t>Proceeds from equipment disposal</t>
  </si>
  <si>
    <t>NET CASH PROVIDED FROM (USED IN) INVESTING ACTIVITIES</t>
  </si>
  <si>
    <t>CASH FLOWS FROM FINANCING ACTIVITIES</t>
  </si>
  <si>
    <t>Increase in bank overdrafts and short-term loans from</t>
  </si>
  <si>
    <t>financial institution</t>
  </si>
  <si>
    <t>Increase in leases liabilities</t>
  </si>
  <si>
    <t>Decrease in short-term borrowings from related parties</t>
  </si>
  <si>
    <t>Repayment for long-term borrowings from financial institution</t>
  </si>
  <si>
    <t>Dividend payment held by the subsidiary</t>
  </si>
  <si>
    <t>Dividend paid to non-controlling interest of a subsidiary</t>
  </si>
  <si>
    <t>Interest paid</t>
  </si>
  <si>
    <t xml:space="preserve">NET CASH PROVIDED FROM FINANCING ACTIVITIES  </t>
  </si>
  <si>
    <t>NET INCREASE IN CASH AND CASH EQUIVALENTS</t>
  </si>
  <si>
    <t>CASH AND CASH EQUIVALENTS AS AT JANUARY 1,</t>
  </si>
  <si>
    <t xml:space="preserve">ADDITIONAL DISCLOSURE ITEMS TO CASH FLOWS STATEMENTS </t>
  </si>
  <si>
    <t>NON-CASH FLOWS ITEMS COMPRISE:</t>
  </si>
  <si>
    <t>Reversal of allowance for expected credit loss of</t>
  </si>
  <si>
    <t>- Trade receivables</t>
  </si>
  <si>
    <t xml:space="preserve">- Long-term loans </t>
  </si>
  <si>
    <t>Increase in current payable from</t>
  </si>
  <si>
    <t>acquistion of investment in subsidiaries</t>
  </si>
  <si>
    <t xml:space="preserve">Classification of restricted bank deposits to other </t>
  </si>
  <si>
    <t>current financial assets</t>
  </si>
  <si>
    <t>marketable securities</t>
  </si>
  <si>
    <t xml:space="preserve">Transferring investments in subsidiaries to payment for </t>
  </si>
  <si>
    <t>long-term borrowings from related parties</t>
  </si>
  <si>
    <t>Increase in other current assets from advance on assets</t>
  </si>
  <si>
    <t>Increase in equipment from non-current assets deposit</t>
  </si>
  <si>
    <t>Increase in equipment from assets payables</t>
  </si>
  <si>
    <t>Transferring right-of-use assets to equipment</t>
  </si>
  <si>
    <t xml:space="preserve">Increase in right-of-use assets from lease liabilities </t>
  </si>
  <si>
    <t xml:space="preserve">Decrease in right-of-use assets from cancellation </t>
  </si>
  <si>
    <t>of lease liabilities</t>
  </si>
  <si>
    <t>Page 11</t>
  </si>
  <si>
    <t>Earnings (loss) per share to equity holders (Baht)</t>
  </si>
  <si>
    <t>(Reversal) allowance for expected credit loss</t>
  </si>
  <si>
    <t>CASH AND CASH EQUIVALENTS AS AT JUNE 30,</t>
  </si>
  <si>
    <t>Reversal (loss) allowance for expected credit loss</t>
  </si>
  <si>
    <t xml:space="preserve">Item that will not be reclassified to profit or loss : </t>
  </si>
  <si>
    <t>(Reversal) reduction of inventory to net realizable value</t>
  </si>
  <si>
    <t>Transferred withholding tax over one year to non current assets</t>
  </si>
  <si>
    <t>AS AT JUNE 30, 2025</t>
  </si>
  <si>
    <t>December 31, 2024</t>
  </si>
  <si>
    <t>June 30, 2025</t>
  </si>
  <si>
    <t>FOR THE THREE-MONTH PERIOD ENDED JUNE 30, 2025</t>
  </si>
  <si>
    <t>FOR THE SIX-MONTH PERIOD ENDED JUNE 30, 2025</t>
  </si>
  <si>
    <t>FOR THE THE SIX-MONTH PERIOD ENDED JUNE 30, 2025</t>
  </si>
  <si>
    <t>Beginning balances as at January 1, 2025</t>
  </si>
  <si>
    <t>Ending balances as at June 30, 2025</t>
  </si>
  <si>
    <t>Restricted long-term investment</t>
  </si>
  <si>
    <t>FOR THE SIX-MONTH PERIOD ENDED  JUNE 30, 2025</t>
  </si>
  <si>
    <t>(Increase) Decrease in fixed deposits at bank</t>
  </si>
  <si>
    <t>Increase in restricted long-term investment</t>
  </si>
  <si>
    <t>Increase in long-term borrowings from related parties</t>
  </si>
  <si>
    <t xml:space="preserve">Total comprehensive income attributable to: </t>
  </si>
  <si>
    <t>(Gain) loss from change in fair value of biological assets</t>
  </si>
  <si>
    <t>Unrealized (gain) loss on exchange rate</t>
  </si>
  <si>
    <t>NET CASH USED IN OPERATING ACTIVITIES</t>
  </si>
  <si>
    <t>CASH USED IN OPERATION</t>
  </si>
  <si>
    <t xml:space="preserve">Loss on measurement of investments in </t>
  </si>
  <si>
    <r>
      <rPr>
        <sz val="12"/>
        <color indexed="10"/>
        <rFont val="Arial"/>
        <family val="2"/>
      </rPr>
      <t xml:space="preserve">Loss </t>
    </r>
    <r>
      <rPr>
        <sz val="12"/>
        <rFont val="Arial"/>
        <family val="2"/>
      </rPr>
      <t xml:space="preserve">on remeasuring investment in </t>
    </r>
  </si>
  <si>
    <t>comprehensive loss that will not be</t>
  </si>
  <si>
    <t xml:space="preserve">Loss on remeasuring investment in </t>
  </si>
  <si>
    <t>Other comprehensive loss</t>
  </si>
  <si>
    <t xml:space="preserve">Repayment for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</si>
</sst>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;\(#,##0\)"/>
    <numFmt numFmtId="191" formatCode="_(* #,##0_);_(* \(#,##0\);_(* &quot;-&quot;??_);_(@_)"/>
    <numFmt numFmtId="192" formatCode="_(* #,##0.00_);_(* \(#,##0.00\);_(* &quot;-&quot;_);_(@_)"/>
    <numFmt numFmtId="193" formatCode="_(* #,##0.000_);_(* \(#,##0.000\);_(* &quot;-&quot;_);_(@_)"/>
    <numFmt numFmtId="194" formatCode="_-&quot;S$&quot;* #,##0.00_-;\-&quot;S$&quot;* #,##0.00_-;_-&quot;S$&quot;* &quot;-&quot;??_-;_-@_-"/>
    <numFmt numFmtId="195" formatCode="_-* #,##0\ _F_B_-;\-* #,##0\ _F_B_-;_-* &quot;-&quot;\ _F_B_-;_-@_-"/>
    <numFmt numFmtId="196" formatCode="_-* #,##0.00\ _F_B_-;\-* #,##0.00\ _F_B_-;_-* &quot;-&quot;??\ _F_B_-;_-@_-"/>
    <numFmt numFmtId="197" formatCode="&quot;฿&quot;\t#,##0_);[Red]\(&quot;฿&quot;\t#,##0\)"/>
    <numFmt numFmtId="198" formatCode="#,##0.000;[Red]\-#,##0.000"/>
  </numFmts>
  <fonts count="61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  <font>
      <b/>
      <i/>
      <sz val="13"/>
      <color rgb="FFFF0000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6">
    <xf numFmtId="0" fontId="0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37" fontId="6" fillId="0" borderId="0"/>
    <xf numFmtId="194" fontId="6" fillId="0" borderId="0"/>
    <xf numFmtId="189" fontId="5" fillId="0" borderId="0"/>
    <xf numFmtId="189" fontId="5" fillId="0" borderId="0"/>
    <xf numFmtId="194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37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95" fontId="6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96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7" fillId="22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97" fontId="6" fillId="0" borderId="0"/>
    <xf numFmtId="37" fontId="6" fillId="0" borderId="0"/>
    <xf numFmtId="197" fontId="6" fillId="0" borderId="0"/>
    <xf numFmtId="197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5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</cellStyleXfs>
  <cellXfs count="314">
    <xf numFmtId="0" fontId="0" fillId="0" borderId="0" xfId="0"/>
    <xf numFmtId="0" fontId="20" fillId="0" borderId="12" xfId="0" applyFont="1" applyBorder="1" applyAlignment="1">
      <alignment horizontal="center" vertical="center"/>
    </xf>
    <xf numFmtId="0" fontId="20" fillId="0" borderId="12" xfId="0" quotePrefix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190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91" fontId="20" fillId="0" borderId="12" xfId="0" applyNumberFormat="1" applyFont="1" applyBorder="1" applyAlignment="1">
      <alignment horizontal="centerContinuous" vertical="center"/>
    </xf>
    <xf numFmtId="38" fontId="13" fillId="0" borderId="12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190" fontId="10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90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90" fontId="22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8" fontId="14" fillId="0" borderId="1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207" applyFont="1" applyAlignment="1">
      <alignment horizontal="center" vertical="center"/>
    </xf>
    <xf numFmtId="0" fontId="20" fillId="0" borderId="0" xfId="1207" applyFont="1" applyAlignment="1">
      <alignment vertical="center"/>
    </xf>
    <xf numFmtId="37" fontId="18" fillId="0" borderId="0" xfId="1207" applyNumberFormat="1" applyFont="1" applyAlignment="1">
      <alignment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91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91" fontId="20" fillId="0" borderId="0" xfId="1389" applyNumberFormat="1" applyFont="1" applyFill="1" applyAlignment="1">
      <alignment horizontal="right" vertical="center"/>
    </xf>
    <xf numFmtId="191" fontId="20" fillId="0" borderId="0" xfId="1389" applyNumberFormat="1" applyFont="1" applyFill="1" applyBorder="1" applyAlignment="1">
      <alignment horizontal="right" vertical="center"/>
    </xf>
    <xf numFmtId="191" fontId="20" fillId="0" borderId="12" xfId="1389" applyNumberFormat="1" applyFont="1" applyFill="1" applyBorder="1" applyAlignment="1">
      <alignment horizontal="right" vertical="center"/>
    </xf>
    <xf numFmtId="37" fontId="20" fillId="0" borderId="0" xfId="1207" applyNumberFormat="1" applyFont="1" applyAlignment="1">
      <alignment vertical="center"/>
    </xf>
    <xf numFmtId="0" fontId="14" fillId="0" borderId="0" xfId="0" applyFont="1" applyAlignment="1">
      <alignment vertical="center"/>
    </xf>
    <xf numFmtId="191" fontId="20" fillId="0" borderId="14" xfId="1389" applyNumberFormat="1" applyFont="1" applyFill="1" applyBorder="1" applyAlignment="1">
      <alignment horizontal="right" vertical="center"/>
    </xf>
    <xf numFmtId="191" fontId="20" fillId="0" borderId="15" xfId="1389" applyNumberFormat="1" applyFont="1" applyFill="1" applyBorder="1" applyAlignment="1">
      <alignment horizontal="right" vertical="center"/>
    </xf>
    <xf numFmtId="191" fontId="20" fillId="0" borderId="16" xfId="1389" applyNumberFormat="1" applyFont="1" applyFill="1" applyBorder="1" applyAlignment="1">
      <alignment horizontal="right" vertical="center"/>
    </xf>
    <xf numFmtId="3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37" fontId="19" fillId="0" borderId="0" xfId="1207" applyNumberFormat="1" applyFont="1" applyAlignment="1">
      <alignment horizontal="center" vertical="center"/>
    </xf>
    <xf numFmtId="191" fontId="18" fillId="0" borderId="17" xfId="1389" applyNumberFormat="1" applyFont="1" applyFill="1" applyBorder="1" applyAlignment="1">
      <alignment horizontal="right" vertical="center"/>
    </xf>
    <xf numFmtId="191" fontId="18" fillId="0" borderId="0" xfId="1389" applyNumberFormat="1" applyFont="1" applyFill="1" applyAlignment="1">
      <alignment horizontal="right" vertical="center"/>
    </xf>
    <xf numFmtId="191" fontId="18" fillId="0" borderId="0" xfId="1389" applyNumberFormat="1" applyFont="1" applyFill="1" applyBorder="1" applyAlignment="1">
      <alignment horizontal="right" vertical="center"/>
    </xf>
    <xf numFmtId="187" fontId="18" fillId="0" borderId="0" xfId="1207" applyNumberFormat="1" applyFont="1" applyAlignment="1">
      <alignment horizontal="right" vertical="center"/>
    </xf>
    <xf numFmtId="187" fontId="20" fillId="0" borderId="0" xfId="1207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7" fontId="14" fillId="0" borderId="12" xfId="0" applyNumberFormat="1" applyFont="1" applyBorder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191" fontId="20" fillId="0" borderId="0" xfId="1389" applyNumberFormat="1" applyFont="1" applyFill="1" applyAlignment="1">
      <alignment horizontal="center" vertical="center"/>
    </xf>
    <xf numFmtId="191" fontId="20" fillId="0" borderId="12" xfId="1389" applyNumberFormat="1" applyFont="1" applyFill="1" applyBorder="1" applyAlignment="1">
      <alignment horizontal="center" vertical="center"/>
    </xf>
    <xf numFmtId="191" fontId="20" fillId="0" borderId="0" xfId="1389" applyNumberFormat="1" applyFont="1" applyFill="1" applyBorder="1" applyAlignment="1">
      <alignment horizontal="center" vertical="center"/>
    </xf>
    <xf numFmtId="37" fontId="18" fillId="0" borderId="0" xfId="1395" applyNumberFormat="1" applyFont="1" applyAlignment="1">
      <alignment vertical="center"/>
    </xf>
    <xf numFmtId="191" fontId="20" fillId="0" borderId="0" xfId="1389" applyNumberFormat="1" applyFont="1" applyFill="1" applyBorder="1" applyAlignment="1">
      <alignment vertical="center"/>
    </xf>
    <xf numFmtId="187" fontId="20" fillId="0" borderId="0" xfId="1207" applyNumberFormat="1" applyFont="1" applyAlignment="1">
      <alignment horizontal="center" vertical="center"/>
    </xf>
    <xf numFmtId="187" fontId="20" fillId="0" borderId="0" xfId="1207" applyNumberFormat="1" applyFont="1" applyAlignment="1">
      <alignment vertical="center"/>
    </xf>
    <xf numFmtId="187" fontId="14" fillId="0" borderId="0" xfId="1207" applyNumberFormat="1" applyFont="1" applyAlignment="1">
      <alignment horizontal="center" vertical="center"/>
    </xf>
    <xf numFmtId="191" fontId="20" fillId="0" borderId="17" xfId="1389" applyNumberFormat="1" applyFont="1" applyFill="1" applyBorder="1" applyAlignment="1">
      <alignment vertical="center"/>
    </xf>
    <xf numFmtId="191" fontId="14" fillId="0" borderId="0" xfId="1389" applyNumberFormat="1" applyFont="1" applyFill="1" applyAlignment="1">
      <alignment horizontal="center" vertical="center"/>
    </xf>
    <xf numFmtId="37" fontId="14" fillId="0" borderId="0" xfId="1207" applyNumberFormat="1" applyFont="1" applyAlignment="1">
      <alignment vertical="center"/>
    </xf>
    <xf numFmtId="0" fontId="20" fillId="0" borderId="0" xfId="1207" applyFont="1" applyAlignment="1">
      <alignment horizontal="center" vertical="center"/>
    </xf>
    <xf numFmtId="0" fontId="18" fillId="0" borderId="0" xfId="1207" applyFont="1" applyAlignment="1">
      <alignment horizontal="center" vertical="center"/>
    </xf>
    <xf numFmtId="0" fontId="18" fillId="0" borderId="0" xfId="1207" applyFont="1" applyAlignment="1">
      <alignment vertical="center"/>
    </xf>
    <xf numFmtId="191" fontId="18" fillId="0" borderId="17" xfId="1389" applyNumberFormat="1" applyFont="1" applyFill="1" applyBorder="1" applyAlignment="1">
      <alignment horizontal="center" vertical="center"/>
    </xf>
    <xf numFmtId="191" fontId="18" fillId="0" borderId="0" xfId="1389" applyNumberFormat="1" applyFont="1" applyFill="1" applyAlignment="1">
      <alignment vertical="center"/>
    </xf>
    <xf numFmtId="191" fontId="18" fillId="0" borderId="0" xfId="1389" applyNumberFormat="1" applyFont="1" applyFill="1" applyBorder="1" applyAlignment="1">
      <alignment horizontal="center" vertical="center"/>
    </xf>
    <xf numFmtId="187" fontId="18" fillId="0" borderId="0" xfId="1207" applyNumberFormat="1" applyFont="1" applyAlignment="1">
      <alignment horizontal="center" vertical="center"/>
    </xf>
    <xf numFmtId="187" fontId="18" fillId="0" borderId="0" xfId="1207" applyNumberFormat="1" applyFont="1" applyAlignment="1">
      <alignment vertical="center"/>
    </xf>
    <xf numFmtId="37" fontId="23" fillId="0" borderId="0" xfId="1395" applyNumberFormat="1" applyFont="1" applyAlignment="1">
      <alignment vertical="center"/>
    </xf>
    <xf numFmtId="0" fontId="24" fillId="0" borderId="0" xfId="1395" applyFont="1" applyAlignment="1">
      <alignment horizontal="centerContinuous" vertical="center"/>
    </xf>
    <xf numFmtId="188" fontId="23" fillId="0" borderId="0" xfId="1395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37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37" fontId="2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0" fontId="21" fillId="0" borderId="0" xfId="1395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27" fillId="0" borderId="0" xfId="1395" applyNumberFormat="1" applyFont="1" applyAlignment="1">
      <alignment horizontal="center" vertical="center"/>
    </xf>
    <xf numFmtId="0" fontId="23" fillId="0" borderId="16" xfId="1395" quotePrefix="1" applyFont="1" applyBorder="1" applyAlignment="1">
      <alignment horizontal="center" vertical="center"/>
    </xf>
    <xf numFmtId="0" fontId="25" fillId="0" borderId="0" xfId="1395" applyFont="1" applyAlignment="1">
      <alignment horizontal="right" vertical="center"/>
    </xf>
    <xf numFmtId="191" fontId="25" fillId="0" borderId="0" xfId="1395" applyNumberFormat="1" applyFont="1" applyAlignment="1">
      <alignment horizontal="right" vertical="center"/>
    </xf>
    <xf numFmtId="0" fontId="14" fillId="0" borderId="0" xfId="1395" applyFont="1" applyAlignment="1">
      <alignment horizontal="centerContinuous" vertical="center"/>
    </xf>
    <xf numFmtId="191" fontId="23" fillId="0" borderId="0" xfId="1389" applyNumberFormat="1" applyFont="1" applyFill="1" applyAlignment="1">
      <alignment vertical="center"/>
    </xf>
    <xf numFmtId="191" fontId="23" fillId="0" borderId="0" xfId="1389" applyNumberFormat="1" applyFont="1" applyFill="1" applyBorder="1" applyAlignment="1">
      <alignment vertical="center"/>
    </xf>
    <xf numFmtId="49" fontId="23" fillId="0" borderId="0" xfId="1395" applyNumberFormat="1" applyFont="1" applyAlignment="1">
      <alignment horizontal="left" vertical="center"/>
    </xf>
    <xf numFmtId="37" fontId="28" fillId="0" borderId="0" xfId="1395" applyNumberFormat="1" applyFont="1" applyAlignment="1">
      <alignment vertical="center"/>
    </xf>
    <xf numFmtId="0" fontId="23" fillId="0" borderId="0" xfId="1395" applyFont="1" applyAlignment="1">
      <alignment horizontal="left" vertical="center"/>
    </xf>
    <xf numFmtId="37" fontId="23" fillId="0" borderId="0" xfId="1395" applyNumberFormat="1" applyFont="1" applyAlignment="1">
      <alignment horizontal="centerContinuous" vertical="center"/>
    </xf>
    <xf numFmtId="191" fontId="23" fillId="0" borderId="0" xfId="1389" applyNumberFormat="1" applyFont="1" applyFill="1" applyBorder="1" applyAlignment="1">
      <alignment horizontal="right" vertical="center"/>
    </xf>
    <xf numFmtId="191" fontId="23" fillId="0" borderId="0" xfId="1389" applyNumberFormat="1" applyFont="1" applyFill="1" applyAlignment="1">
      <alignment horizontal="right" vertical="center"/>
    </xf>
    <xf numFmtId="191" fontId="23" fillId="0" borderId="12" xfId="1389" applyNumberFormat="1" applyFont="1" applyFill="1" applyBorder="1" applyAlignment="1">
      <alignment vertical="center"/>
    </xf>
    <xf numFmtId="188" fontId="24" fillId="0" borderId="0" xfId="1395" applyNumberFormat="1" applyFont="1" applyAlignment="1">
      <alignment horizontal="centerContinuous" vertical="center"/>
    </xf>
    <xf numFmtId="191" fontId="23" fillId="0" borderId="0" xfId="1395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7" fontId="20" fillId="0" borderId="0" xfId="1395" applyNumberFormat="1" applyFont="1" applyAlignment="1">
      <alignment vertical="center"/>
    </xf>
    <xf numFmtId="187" fontId="20" fillId="0" borderId="0" xfId="1395" applyNumberFormat="1" applyFont="1" applyAlignment="1">
      <alignment horizontal="right" vertical="center"/>
    </xf>
    <xf numFmtId="191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188" fontId="23" fillId="0" borderId="0" xfId="1389" applyFont="1" applyFill="1" applyAlignment="1">
      <alignment vertical="center"/>
    </xf>
    <xf numFmtId="0" fontId="18" fillId="0" borderId="0" xfId="0" applyFont="1" applyAlignment="1">
      <alignment vertical="center"/>
    </xf>
    <xf numFmtId="191" fontId="23" fillId="0" borderId="12" xfId="1389" applyNumberFormat="1" applyFont="1" applyFill="1" applyBorder="1" applyAlignment="1">
      <alignment horizontal="right" vertical="center"/>
    </xf>
    <xf numFmtId="191" fontId="24" fillId="0" borderId="0" xfId="1395" applyNumberFormat="1" applyFont="1" applyAlignment="1">
      <alignment horizontal="centerContinuous" vertical="center"/>
    </xf>
    <xf numFmtId="191" fontId="23" fillId="0" borderId="18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187" fontId="23" fillId="0" borderId="0" xfId="1395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37" fontId="30" fillId="0" borderId="13" xfId="0" applyNumberFormat="1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91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91" fontId="12" fillId="0" borderId="12" xfId="0" applyNumberFormat="1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39" fontId="30" fillId="0" borderId="0" xfId="0" applyNumberFormat="1" applyFont="1" applyAlignment="1">
      <alignment vertical="center"/>
    </xf>
    <xf numFmtId="191" fontId="12" fillId="0" borderId="0" xfId="1389" applyNumberFormat="1" applyFont="1" applyFill="1" applyBorder="1" applyAlignment="1">
      <alignment horizontal="center" vertical="center"/>
    </xf>
    <xf numFmtId="191" fontId="12" fillId="0" borderId="0" xfId="1389" applyNumberFormat="1" applyFont="1" applyFill="1" applyAlignment="1">
      <alignment horizontal="center" vertical="center"/>
    </xf>
    <xf numFmtId="191" fontId="12" fillId="0" borderId="14" xfId="1389" applyNumberFormat="1" applyFont="1" applyFill="1" applyBorder="1" applyAlignment="1">
      <alignment horizontal="center" vertical="center"/>
    </xf>
    <xf numFmtId="191" fontId="12" fillId="0" borderId="15" xfId="1389" applyNumberFormat="1" applyFont="1" applyFill="1" applyBorder="1" applyAlignment="1">
      <alignment horizontal="center" vertical="center"/>
    </xf>
    <xf numFmtId="191" fontId="12" fillId="0" borderId="18" xfId="1389" applyNumberFormat="1" applyFont="1" applyFill="1" applyBorder="1" applyAlignment="1">
      <alignment horizontal="center" vertical="center"/>
    </xf>
    <xf numFmtId="18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1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91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91" fontId="20" fillId="0" borderId="0" xfId="0" applyNumberFormat="1" applyFont="1" applyAlignment="1">
      <alignment horizontal="center" vertical="center"/>
    </xf>
    <xf numFmtId="191" fontId="18" fillId="0" borderId="0" xfId="0" applyNumberFormat="1" applyFont="1" applyAlignment="1">
      <alignment vertical="center"/>
    </xf>
    <xf numFmtId="191" fontId="20" fillId="0" borderId="0" xfId="0" applyNumberFormat="1" applyFont="1" applyAlignment="1">
      <alignment horizontal="centerContinuous" vertical="center"/>
    </xf>
    <xf numFmtId="191" fontId="20" fillId="0" borderId="16" xfId="0" applyNumberFormat="1" applyFont="1" applyBorder="1" applyAlignment="1">
      <alignment horizontal="centerContinuous" vertical="center"/>
    </xf>
    <xf numFmtId="191" fontId="18" fillId="0" borderId="0" xfId="0" applyNumberFormat="1" applyFont="1" applyAlignment="1">
      <alignment horizontal="center" vertical="center"/>
    </xf>
    <xf numFmtId="191" fontId="20" fillId="0" borderId="12" xfId="0" applyNumberFormat="1" applyFont="1" applyBorder="1" applyAlignment="1">
      <alignment horizontal="center" vertical="center"/>
    </xf>
    <xf numFmtId="187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87" fontId="20" fillId="0" borderId="0" xfId="0" applyNumberFormat="1" applyFont="1" applyAlignment="1">
      <alignment vertical="center"/>
    </xf>
    <xf numFmtId="188" fontId="20" fillId="0" borderId="14" xfId="1389" applyFont="1" applyFill="1" applyBorder="1" applyAlignment="1">
      <alignment horizontal="right" vertical="center"/>
    </xf>
    <xf numFmtId="188" fontId="20" fillId="0" borderId="0" xfId="1389" applyFont="1" applyFill="1" applyAlignment="1">
      <alignment horizontal="right" vertical="center"/>
    </xf>
    <xf numFmtId="187" fontId="20" fillId="0" borderId="14" xfId="0" applyNumberFormat="1" applyFont="1" applyBorder="1" applyAlignment="1">
      <alignment horizontal="right" vertical="center"/>
    </xf>
    <xf numFmtId="187" fontId="20" fillId="0" borderId="14" xfId="0" applyNumberFormat="1" applyFont="1" applyBorder="1" applyAlignment="1">
      <alignment vertical="center"/>
    </xf>
    <xf numFmtId="188" fontId="20" fillId="0" borderId="15" xfId="1389" applyFont="1" applyFill="1" applyBorder="1" applyAlignment="1">
      <alignment horizontal="right" vertical="center"/>
    </xf>
    <xf numFmtId="188" fontId="20" fillId="0" borderId="0" xfId="1389" applyFont="1" applyFill="1" applyBorder="1" applyAlignment="1">
      <alignment horizontal="right" vertical="center"/>
    </xf>
    <xf numFmtId="187" fontId="20" fillId="0" borderId="15" xfId="0" applyNumberFormat="1" applyFont="1" applyBorder="1" applyAlignment="1">
      <alignment horizontal="right" vertical="center"/>
    </xf>
    <xf numFmtId="187" fontId="20" fillId="0" borderId="18" xfId="0" applyNumberFormat="1" applyFont="1" applyBorder="1" applyAlignment="1">
      <alignment horizontal="right" vertical="center"/>
    </xf>
    <xf numFmtId="191" fontId="20" fillId="0" borderId="0" xfId="0" quotePrefix="1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91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90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91" fontId="10" fillId="0" borderId="0" xfId="1389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91" fontId="20" fillId="0" borderId="0" xfId="1395" applyNumberFormat="1" applyFont="1" applyAlignment="1">
      <alignment horizontal="right" vertical="center"/>
    </xf>
    <xf numFmtId="187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88" fontId="13" fillId="0" borderId="0" xfId="1389" applyFont="1" applyFill="1" applyBorder="1" applyAlignment="1">
      <alignment vertical="center"/>
    </xf>
    <xf numFmtId="187" fontId="20" fillId="0" borderId="0" xfId="0" applyNumberFormat="1" applyFont="1" applyAlignment="1">
      <alignment horizontal="center" vertical="center"/>
    </xf>
    <xf numFmtId="187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88" fontId="13" fillId="0" borderId="0" xfId="1389" applyFont="1" applyFill="1" applyAlignment="1">
      <alignment vertical="center"/>
    </xf>
    <xf numFmtId="37" fontId="3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0" xfId="1395" applyNumberFormat="1" applyFont="1" applyAlignment="1">
      <alignment horizontal="left" vertical="center"/>
    </xf>
    <xf numFmtId="37" fontId="13" fillId="0" borderId="0" xfId="0" quotePrefix="1" applyNumberFormat="1" applyFont="1" applyAlignment="1">
      <alignment vertical="center"/>
    </xf>
    <xf numFmtId="187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88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87" fontId="14" fillId="0" borderId="0" xfId="0" applyNumberFormat="1" applyFont="1" applyAlignment="1">
      <alignment horizontal="left" vertical="center"/>
    </xf>
    <xf numFmtId="43" fontId="20" fillId="0" borderId="0" xfId="1389" applyNumberFormat="1" applyFont="1" applyFill="1" applyBorder="1" applyAlignment="1">
      <alignment vertical="center"/>
    </xf>
    <xf numFmtId="39" fontId="20" fillId="0" borderId="0" xfId="1200" applyFont="1" applyAlignment="1">
      <alignment vertical="center"/>
    </xf>
    <xf numFmtId="188" fontId="20" fillId="0" borderId="0" xfId="1389" applyFont="1" applyFill="1" applyAlignment="1">
      <alignment horizontal="left" vertical="center" indent="1"/>
    </xf>
    <xf numFmtId="188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87" fontId="20" fillId="0" borderId="17" xfId="0" applyNumberFormat="1" applyFont="1" applyBorder="1" applyAlignment="1">
      <alignment vertical="center"/>
    </xf>
    <xf numFmtId="187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87" fontId="18" fillId="0" borderId="0" xfId="0" applyNumberFormat="1" applyFont="1" applyAlignment="1">
      <alignment horizontal="center" vertical="center"/>
    </xf>
    <xf numFmtId="188" fontId="20" fillId="0" borderId="0" xfId="1389" applyFont="1" applyFill="1" applyAlignment="1">
      <alignment horizontal="center" vertical="center"/>
    </xf>
    <xf numFmtId="187" fontId="20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9" fontId="14" fillId="0" borderId="0" xfId="1228" applyFont="1" applyAlignment="1">
      <alignment vertical="center"/>
    </xf>
    <xf numFmtId="188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93" fontId="18" fillId="0" borderId="17" xfId="1389" applyNumberFormat="1" applyFont="1" applyFill="1" applyBorder="1" applyAlignment="1">
      <alignment vertical="center"/>
    </xf>
    <xf numFmtId="192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192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37" fontId="11" fillId="0" borderId="12" xfId="0" applyNumberFormat="1" applyFont="1" applyBorder="1" applyAlignment="1">
      <alignment horizontal="center" vertical="center"/>
    </xf>
    <xf numFmtId="37" fontId="20" fillId="0" borderId="0" xfId="1395" quotePrefix="1" applyNumberFormat="1" applyFont="1" applyAlignment="1">
      <alignment horizontal="left" vertical="center"/>
    </xf>
    <xf numFmtId="38" fontId="20" fillId="0" borderId="0" xfId="1224" applyNumberFormat="1" applyFont="1" applyAlignment="1">
      <alignment horizontal="left" vertical="center"/>
    </xf>
    <xf numFmtId="191" fontId="20" fillId="0" borderId="0" xfId="0" applyNumberFormat="1" applyFont="1" applyAlignment="1">
      <alignment horizontal="left" vertical="center"/>
    </xf>
    <xf numFmtId="191" fontId="13" fillId="0" borderId="0" xfId="1389" applyNumberFormat="1" applyFont="1" applyFill="1" applyAlignment="1">
      <alignment vertical="center"/>
    </xf>
    <xf numFmtId="191" fontId="20" fillId="0" borderId="12" xfId="1389" applyNumberFormat="1" applyFont="1" applyFill="1" applyBorder="1" applyAlignment="1">
      <alignment vertical="center"/>
    </xf>
    <xf numFmtId="37" fontId="56" fillId="0" borderId="0" xfId="1395" applyNumberFormat="1" applyFont="1" applyAlignment="1">
      <alignment vertical="center"/>
    </xf>
    <xf numFmtId="49" fontId="23" fillId="0" borderId="0" xfId="1395" applyNumberFormat="1" applyFont="1" applyAlignment="1">
      <alignment vertical="center"/>
    </xf>
    <xf numFmtId="191" fontId="20" fillId="0" borderId="0" xfId="0" applyNumberFormat="1" applyFont="1" applyAlignment="1">
      <alignment horizontal="center" vertical="center" wrapText="1"/>
    </xf>
    <xf numFmtId="191" fontId="12" fillId="0" borderId="0" xfId="0" applyNumberFormat="1" applyFont="1" applyAlignment="1">
      <alignment horizontal="center" vertical="center" wrapText="1"/>
    </xf>
    <xf numFmtId="191" fontId="12" fillId="0" borderId="12" xfId="0" applyNumberFormat="1" applyFont="1" applyBorder="1" applyAlignment="1">
      <alignment horizontal="center" vertical="center" wrapText="1"/>
    </xf>
    <xf numFmtId="191" fontId="12" fillId="0" borderId="12" xfId="0" applyNumberFormat="1" applyFont="1" applyBorder="1" applyAlignment="1">
      <alignment horizontal="center" vertical="center"/>
    </xf>
    <xf numFmtId="191" fontId="12" fillId="0" borderId="13" xfId="0" applyNumberFormat="1" applyFont="1" applyBorder="1" applyAlignment="1">
      <alignment horizontal="center" vertical="center"/>
    </xf>
    <xf numFmtId="187" fontId="20" fillId="0" borderId="13" xfId="0" applyNumberFormat="1" applyFont="1" applyBorder="1" applyAlignment="1">
      <alignment horizontal="center" vertical="center"/>
    </xf>
    <xf numFmtId="191" fontId="57" fillId="0" borderId="0" xfId="1389" applyNumberFormat="1" applyFont="1" applyFill="1" applyAlignment="1">
      <alignment vertical="center"/>
    </xf>
    <xf numFmtId="191" fontId="57" fillId="0" borderId="0" xfId="1389" applyNumberFormat="1" applyFont="1" applyFill="1" applyAlignment="1">
      <alignment horizontal="right" vertical="center"/>
    </xf>
    <xf numFmtId="191" fontId="57" fillId="0" borderId="12" xfId="1389" applyNumberFormat="1" applyFont="1" applyFill="1" applyBorder="1" applyAlignment="1">
      <alignment horizontal="right" vertical="center"/>
    </xf>
    <xf numFmtId="191" fontId="57" fillId="0" borderId="0" xfId="1389" applyNumberFormat="1" applyFont="1" applyFill="1" applyBorder="1" applyAlignment="1">
      <alignment horizontal="right" vertical="center"/>
    </xf>
    <xf numFmtId="191" fontId="57" fillId="0" borderId="16" xfId="1389" applyNumberFormat="1" applyFont="1" applyFill="1" applyBorder="1" applyAlignment="1">
      <alignment horizontal="right" vertical="center"/>
    </xf>
    <xf numFmtId="191" fontId="58" fillId="0" borderId="17" xfId="1389" applyNumberFormat="1" applyFont="1" applyFill="1" applyBorder="1" applyAlignment="1">
      <alignment horizontal="right" vertical="center"/>
    </xf>
    <xf numFmtId="187" fontId="58" fillId="0" borderId="0" xfId="1207" applyNumberFormat="1" applyFont="1" applyAlignment="1">
      <alignment horizontal="right" vertical="center"/>
    </xf>
    <xf numFmtId="37" fontId="57" fillId="0" borderId="0" xfId="0" applyNumberFormat="1" applyFont="1" applyAlignment="1">
      <alignment vertical="center"/>
    </xf>
    <xf numFmtId="191" fontId="57" fillId="0" borderId="0" xfId="1389" applyNumberFormat="1" applyFont="1" applyFill="1" applyAlignment="1">
      <alignment horizontal="center" vertical="center"/>
    </xf>
    <xf numFmtId="191" fontId="57" fillId="0" borderId="12" xfId="1389" applyNumberFormat="1" applyFont="1" applyFill="1" applyBorder="1" applyAlignment="1">
      <alignment horizontal="center" vertical="center"/>
    </xf>
    <xf numFmtId="191" fontId="57" fillId="0" borderId="0" xfId="1389" applyNumberFormat="1" applyFont="1" applyFill="1" applyBorder="1" applyAlignment="1">
      <alignment horizontal="center" vertical="center"/>
    </xf>
    <xf numFmtId="191" fontId="58" fillId="0" borderId="17" xfId="1389" applyNumberFormat="1" applyFont="1" applyFill="1" applyBorder="1" applyAlignment="1">
      <alignment horizontal="center" vertical="center"/>
    </xf>
    <xf numFmtId="187" fontId="57" fillId="0" borderId="0" xfId="1207" applyNumberFormat="1" applyFont="1" applyAlignment="1">
      <alignment horizontal="center" vertical="center"/>
    </xf>
    <xf numFmtId="191" fontId="57" fillId="0" borderId="17" xfId="1389" applyNumberFormat="1" applyFont="1" applyFill="1" applyBorder="1" applyAlignment="1">
      <alignment vertical="center"/>
    </xf>
    <xf numFmtId="187" fontId="57" fillId="0" borderId="0" xfId="1395" applyNumberFormat="1" applyFont="1" applyAlignment="1">
      <alignment horizontal="right" vertical="center"/>
    </xf>
    <xf numFmtId="187" fontId="57" fillId="0" borderId="16" xfId="0" applyNumberFormat="1" applyFont="1" applyBorder="1" applyAlignment="1">
      <alignment horizontal="center" vertical="center"/>
    </xf>
    <xf numFmtId="188" fontId="57" fillId="0" borderId="0" xfId="1389" applyFont="1" applyFill="1" applyBorder="1" applyAlignment="1">
      <alignment horizontal="right" vertical="center"/>
    </xf>
    <xf numFmtId="187" fontId="57" fillId="0" borderId="0" xfId="0" applyNumberFormat="1" applyFont="1" applyAlignment="1">
      <alignment vertical="center"/>
    </xf>
    <xf numFmtId="187" fontId="57" fillId="0" borderId="0" xfId="0" applyNumberFormat="1" applyFont="1" applyAlignment="1">
      <alignment horizontal="center" vertical="center"/>
    </xf>
    <xf numFmtId="187" fontId="57" fillId="0" borderId="13" xfId="0" applyNumberFormat="1" applyFont="1" applyBorder="1" applyAlignment="1">
      <alignment horizontal="center" vertical="center"/>
    </xf>
    <xf numFmtId="187" fontId="57" fillId="0" borderId="12" xfId="0" applyNumberFormat="1" applyFont="1" applyBorder="1" applyAlignment="1">
      <alignment horizontal="center" vertical="center"/>
    </xf>
    <xf numFmtId="191" fontId="57" fillId="0" borderId="0" xfId="0" applyNumberFormat="1" applyFont="1" applyAlignment="1">
      <alignment vertical="center"/>
    </xf>
    <xf numFmtId="188" fontId="57" fillId="0" borderId="12" xfId="1389" applyFont="1" applyFill="1" applyBorder="1" applyAlignment="1">
      <alignment horizontal="center" vertical="center"/>
    </xf>
    <xf numFmtId="188" fontId="57" fillId="0" borderId="0" xfId="1389" applyFont="1" applyFill="1" applyBorder="1" applyAlignment="1">
      <alignment horizontal="center" vertical="center"/>
    </xf>
    <xf numFmtId="188" fontId="57" fillId="0" borderId="0" xfId="1389" applyFont="1" applyFill="1" applyAlignment="1">
      <alignment vertical="center"/>
    </xf>
    <xf numFmtId="187" fontId="57" fillId="0" borderId="17" xfId="0" applyNumberFormat="1" applyFont="1" applyBorder="1" applyAlignment="1">
      <alignment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187" fontId="58" fillId="0" borderId="0" xfId="0" applyNumberFormat="1" applyFont="1" applyAlignment="1">
      <alignment horizontal="center" vertical="center"/>
    </xf>
    <xf numFmtId="188" fontId="57" fillId="0" borderId="0" xfId="1389" applyFont="1" applyFill="1" applyAlignment="1">
      <alignment horizontal="center" vertical="center"/>
    </xf>
    <xf numFmtId="187" fontId="57" fillId="0" borderId="18" xfId="0" applyNumberFormat="1" applyFont="1" applyBorder="1" applyAlignment="1">
      <alignment horizontal="center" vertical="center"/>
    </xf>
    <xf numFmtId="193" fontId="58" fillId="0" borderId="17" xfId="1389" applyNumberFormat="1" applyFont="1" applyFill="1" applyBorder="1" applyAlignment="1">
      <alignment vertical="center"/>
    </xf>
    <xf numFmtId="191" fontId="58" fillId="0" borderId="0" xfId="0" applyNumberFormat="1" applyFont="1" applyAlignment="1">
      <alignment vertical="center"/>
    </xf>
    <xf numFmtId="192" fontId="58" fillId="0" borderId="0" xfId="0" applyNumberFormat="1" applyFont="1" applyAlignment="1">
      <alignment vertical="center"/>
    </xf>
    <xf numFmtId="188" fontId="57" fillId="0" borderId="14" xfId="1389" applyFont="1" applyFill="1" applyBorder="1" applyAlignment="1">
      <alignment horizontal="right" vertical="center"/>
    </xf>
    <xf numFmtId="188" fontId="57" fillId="0" borderId="15" xfId="1389" applyFont="1" applyFill="1" applyBorder="1" applyAlignment="1">
      <alignment horizontal="right" vertical="center"/>
    </xf>
    <xf numFmtId="188" fontId="57" fillId="0" borderId="0" xfId="1389" applyFont="1" applyFill="1" applyAlignment="1">
      <alignment horizontal="right" vertical="center"/>
    </xf>
    <xf numFmtId="187" fontId="57" fillId="0" borderId="18" xfId="0" applyNumberFormat="1" applyFont="1" applyBorder="1" applyAlignment="1">
      <alignment horizontal="right" vertical="center"/>
    </xf>
    <xf numFmtId="187" fontId="57" fillId="0" borderId="0" xfId="0" applyNumberFormat="1" applyFont="1" applyAlignment="1">
      <alignment horizontal="right" vertical="center"/>
    </xf>
    <xf numFmtId="187" fontId="57" fillId="0" borderId="15" xfId="0" applyNumberFormat="1" applyFont="1" applyBorder="1" applyAlignment="1">
      <alignment horizontal="right" vertical="center"/>
    </xf>
    <xf numFmtId="187" fontId="57" fillId="0" borderId="14" xfId="0" applyNumberFormat="1" applyFont="1" applyBorder="1" applyAlignment="1">
      <alignment vertical="center"/>
    </xf>
    <xf numFmtId="191" fontId="59" fillId="0" borderId="14" xfId="1389" applyNumberFormat="1" applyFont="1" applyFill="1" applyBorder="1" applyAlignment="1">
      <alignment horizontal="center" vertical="center"/>
    </xf>
    <xf numFmtId="191" fontId="59" fillId="0" borderId="0" xfId="1389" applyNumberFormat="1" applyFont="1" applyFill="1" applyAlignment="1">
      <alignment horizontal="center" vertical="center"/>
    </xf>
    <xf numFmtId="191" fontId="59" fillId="0" borderId="15" xfId="1389" applyNumberFormat="1" applyFont="1" applyFill="1" applyBorder="1" applyAlignment="1">
      <alignment horizontal="center" vertical="center"/>
    </xf>
    <xf numFmtId="191" fontId="59" fillId="0" borderId="0" xfId="1389" applyNumberFormat="1" applyFont="1" applyFill="1" applyBorder="1" applyAlignment="1">
      <alignment horizontal="center" vertical="center"/>
    </xf>
    <xf numFmtId="191" fontId="59" fillId="0" borderId="18" xfId="1389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39" fontId="60" fillId="0" borderId="0" xfId="0" applyNumberFormat="1" applyFont="1" applyAlignment="1">
      <alignment vertical="center"/>
    </xf>
    <xf numFmtId="187" fontId="57" fillId="0" borderId="14" xfId="0" applyNumberFormat="1" applyFont="1" applyBorder="1" applyAlignment="1">
      <alignment horizontal="right" vertical="center"/>
    </xf>
    <xf numFmtId="191" fontId="56" fillId="0" borderId="0" xfId="1389" applyNumberFormat="1" applyFont="1" applyFill="1" applyAlignment="1">
      <alignment vertical="center"/>
    </xf>
    <xf numFmtId="191" fontId="56" fillId="0" borderId="0" xfId="1389" applyNumberFormat="1" applyFont="1" applyFill="1" applyBorder="1" applyAlignment="1">
      <alignment vertical="center"/>
    </xf>
    <xf numFmtId="191" fontId="56" fillId="0" borderId="0" xfId="1389" applyNumberFormat="1" applyFont="1" applyFill="1" applyAlignment="1">
      <alignment horizontal="right" vertical="center"/>
    </xf>
    <xf numFmtId="191" fontId="56" fillId="0" borderId="12" xfId="1389" applyNumberFormat="1" applyFont="1" applyFill="1" applyBorder="1" applyAlignment="1">
      <alignment vertical="center"/>
    </xf>
    <xf numFmtId="191" fontId="56" fillId="0" borderId="0" xfId="1389" applyNumberFormat="1" applyFont="1" applyFill="1" applyBorder="1" applyAlignment="1">
      <alignment horizontal="right" vertical="center"/>
    </xf>
    <xf numFmtId="188" fontId="56" fillId="0" borderId="0" xfId="1395" applyNumberFormat="1" applyFont="1" applyAlignment="1">
      <alignment vertical="center"/>
    </xf>
    <xf numFmtId="187" fontId="57" fillId="0" borderId="0" xfId="1395" applyNumberFormat="1" applyFont="1" applyAlignment="1">
      <alignment vertical="center"/>
    </xf>
    <xf numFmtId="191" fontId="56" fillId="0" borderId="12" xfId="1389" applyNumberFormat="1" applyFont="1" applyFill="1" applyBorder="1" applyAlignment="1">
      <alignment horizontal="right" vertical="center"/>
    </xf>
    <xf numFmtId="191" fontId="56" fillId="0" borderId="18" xfId="1389" applyNumberFormat="1" applyFont="1" applyFill="1" applyBorder="1" applyAlignment="1">
      <alignment horizontal="right" vertical="center"/>
    </xf>
    <xf numFmtId="187" fontId="56" fillId="0" borderId="0" xfId="1395" applyNumberFormat="1" applyFont="1" applyAlignment="1">
      <alignment vertical="center"/>
    </xf>
    <xf numFmtId="191" fontId="56" fillId="0" borderId="0" xfId="1395" applyNumberFormat="1" applyFont="1" applyAlignment="1">
      <alignment vertical="center"/>
    </xf>
    <xf numFmtId="191" fontId="57" fillId="0" borderId="16" xfId="1389" applyNumberFormat="1" applyFont="1" applyFill="1" applyBorder="1" applyAlignment="1">
      <alignment horizontal="center" vertical="center"/>
    </xf>
    <xf numFmtId="191" fontId="20" fillId="0" borderId="16" xfId="1389" applyNumberFormat="1" applyFont="1" applyFill="1" applyBorder="1" applyAlignment="1">
      <alignment horizontal="center" vertical="center"/>
    </xf>
    <xf numFmtId="0" fontId="24" fillId="0" borderId="0" xfId="1395" applyFont="1" applyAlignment="1">
      <alignment horizontal="center" vertical="center"/>
    </xf>
    <xf numFmtId="37" fontId="23" fillId="0" borderId="0" xfId="1395" applyNumberFormat="1" applyFont="1" applyAlignment="1">
      <alignment horizontal="center" vertical="center"/>
    </xf>
    <xf numFmtId="43" fontId="24" fillId="0" borderId="0" xfId="1395" applyNumberFormat="1" applyFont="1" applyAlignment="1">
      <alignment horizontal="center" vertical="center"/>
    </xf>
    <xf numFmtId="37" fontId="23" fillId="0" borderId="0" xfId="1395" applyNumberFormat="1" applyFont="1"/>
    <xf numFmtId="49" fontId="23" fillId="0" borderId="0" xfId="1395" applyNumberFormat="1" applyFont="1" applyAlignment="1">
      <alignment horizontal="left"/>
    </xf>
    <xf numFmtId="191" fontId="56" fillId="0" borderId="0" xfId="1389" applyNumberFormat="1" applyFont="1" applyFill="1" applyAlignment="1"/>
    <xf numFmtId="191" fontId="23" fillId="0" borderId="0" xfId="1389" applyNumberFormat="1" applyFont="1" applyFill="1" applyBorder="1" applyAlignment="1"/>
    <xf numFmtId="191" fontId="23" fillId="0" borderId="0" xfId="1389" applyNumberFormat="1" applyFont="1" applyFill="1" applyAlignment="1"/>
    <xf numFmtId="37" fontId="56" fillId="0" borderId="0" xfId="1395" applyNumberFormat="1" applyFont="1"/>
    <xf numFmtId="43" fontId="55" fillId="0" borderId="0" xfId="1395" applyNumberFormat="1" applyFont="1" applyAlignment="1">
      <alignment horizontal="center"/>
    </xf>
    <xf numFmtId="37" fontId="28" fillId="0" borderId="0" xfId="1395" applyNumberFormat="1" applyFont="1"/>
    <xf numFmtId="0" fontId="24" fillId="0" borderId="0" xfId="1395" applyFont="1" applyAlignment="1">
      <alignment horizontal="center"/>
    </xf>
    <xf numFmtId="190" fontId="10" fillId="0" borderId="12" xfId="0" applyNumberFormat="1" applyFont="1" applyBorder="1" applyAlignment="1">
      <alignment horizontal="center" vertical="center"/>
    </xf>
    <xf numFmtId="190" fontId="10" fillId="0" borderId="12" xfId="0" quotePrefix="1" applyNumberFormat="1" applyFont="1" applyBorder="1" applyAlignment="1">
      <alignment horizontal="center" vertical="center"/>
    </xf>
    <xf numFmtId="191" fontId="20" fillId="0" borderId="12" xfId="0" applyNumberFormat="1" applyFont="1" applyBorder="1" applyAlignment="1">
      <alignment horizontal="center" vertical="center"/>
    </xf>
    <xf numFmtId="191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191" fontId="12" fillId="0" borderId="12" xfId="0" applyNumberFormat="1" applyFont="1" applyBorder="1" applyAlignment="1">
      <alignment horizontal="center" vertical="center"/>
    </xf>
    <xf numFmtId="190" fontId="20" fillId="0" borderId="12" xfId="0" applyNumberFormat="1" applyFont="1" applyBorder="1" applyAlignment="1">
      <alignment horizontal="center" vertical="center"/>
    </xf>
  </cellXfs>
  <cellStyles count="139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 2" xfId="784" xr:uid="{00000000-0005-0000-0000-00000F030000}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 2" xfId="796" xr:uid="{00000000-0005-0000-0000-00001B030000}"/>
    <cellStyle name="Comma 2 2 3" xfId="797" xr:uid="{00000000-0005-0000-0000-00001C030000}"/>
    <cellStyle name="Comma 2 20" xfId="798" xr:uid="{00000000-0005-0000-0000-00001D030000}"/>
    <cellStyle name="Comma 2 21" xfId="799" xr:uid="{00000000-0005-0000-0000-00001E030000}"/>
    <cellStyle name="Comma 2 22" xfId="800" xr:uid="{00000000-0005-0000-0000-00001F030000}"/>
    <cellStyle name="Comma 2 23" xfId="801" xr:uid="{00000000-0005-0000-0000-000020030000}"/>
    <cellStyle name="Comma 2 24" xfId="802" xr:uid="{00000000-0005-0000-0000-000021030000}"/>
    <cellStyle name="Comma 2 25" xfId="803" xr:uid="{00000000-0005-0000-0000-000022030000}"/>
    <cellStyle name="Comma 2 26" xfId="804" xr:uid="{00000000-0005-0000-0000-000023030000}"/>
    <cellStyle name="Comma 2 27" xfId="805" xr:uid="{00000000-0005-0000-0000-000024030000}"/>
    <cellStyle name="Comma 2 28" xfId="806" xr:uid="{00000000-0005-0000-0000-000025030000}"/>
    <cellStyle name="Comma 2 29" xfId="807" xr:uid="{00000000-0005-0000-0000-000026030000}"/>
    <cellStyle name="Comma 2 3" xfId="808" xr:uid="{00000000-0005-0000-0000-000027030000}"/>
    <cellStyle name="Comma 2 30" xfId="809" xr:uid="{00000000-0005-0000-0000-000028030000}"/>
    <cellStyle name="Comma 2 31" xfId="810" xr:uid="{00000000-0005-0000-0000-000029030000}"/>
    <cellStyle name="Comma 2 4" xfId="811" xr:uid="{00000000-0005-0000-0000-00002A030000}"/>
    <cellStyle name="Comma 2 5" xfId="812" xr:uid="{00000000-0005-0000-0000-00002B030000}"/>
    <cellStyle name="Comma 2 6" xfId="813" xr:uid="{00000000-0005-0000-0000-00002C030000}"/>
    <cellStyle name="Comma 2 7" xfId="814" xr:uid="{00000000-0005-0000-0000-00002D030000}"/>
    <cellStyle name="Comma 2 8" xfId="815" xr:uid="{00000000-0005-0000-0000-00002E030000}"/>
    <cellStyle name="Comma 2 9" xfId="816" xr:uid="{00000000-0005-0000-0000-00002F030000}"/>
    <cellStyle name="Comma 3 2" xfId="817" xr:uid="{00000000-0005-0000-0000-000030030000}"/>
    <cellStyle name="Comma 3 2 2" xfId="818" xr:uid="{00000000-0005-0000-0000-000031030000}"/>
    <cellStyle name="Comma 3 2 3" xfId="819" xr:uid="{00000000-0005-0000-0000-000032030000}"/>
    <cellStyle name="Comma 3 3" xfId="820" xr:uid="{00000000-0005-0000-0000-000033030000}"/>
    <cellStyle name="Comma 3 4" xfId="821" xr:uid="{00000000-0005-0000-0000-000034030000}"/>
    <cellStyle name="Comma 4" xfId="822" xr:uid="{00000000-0005-0000-0000-000035030000}"/>
    <cellStyle name="comma zerodec" xfId="823" xr:uid="{00000000-0005-0000-0000-000036030000}"/>
    <cellStyle name="comma zerodec 10" xfId="824" xr:uid="{00000000-0005-0000-0000-000037030000}"/>
    <cellStyle name="comma zerodec 11" xfId="825" xr:uid="{00000000-0005-0000-0000-000038030000}"/>
    <cellStyle name="comma zerodec 12" xfId="826" xr:uid="{00000000-0005-0000-0000-000039030000}"/>
    <cellStyle name="comma zerodec 13" xfId="827" xr:uid="{00000000-0005-0000-0000-00003A030000}"/>
    <cellStyle name="comma zerodec 14" xfId="828" xr:uid="{00000000-0005-0000-0000-00003B030000}"/>
    <cellStyle name="comma zerodec 15" xfId="829" xr:uid="{00000000-0005-0000-0000-00003C030000}"/>
    <cellStyle name="comma zerodec 16" xfId="830" xr:uid="{00000000-0005-0000-0000-00003D030000}"/>
    <cellStyle name="comma zerodec 17" xfId="831" xr:uid="{00000000-0005-0000-0000-00003E030000}"/>
    <cellStyle name="comma zerodec 18" xfId="832" xr:uid="{00000000-0005-0000-0000-00003F030000}"/>
    <cellStyle name="comma zerodec 19" xfId="833" xr:uid="{00000000-0005-0000-0000-000040030000}"/>
    <cellStyle name="comma zerodec 2" xfId="834" xr:uid="{00000000-0005-0000-0000-000041030000}"/>
    <cellStyle name="comma zerodec 2 2" xfId="835" xr:uid="{00000000-0005-0000-0000-000042030000}"/>
    <cellStyle name="comma zerodec 2 2 2" xfId="836" xr:uid="{00000000-0005-0000-0000-000043030000}"/>
    <cellStyle name="comma zerodec 2 2 3" xfId="837" xr:uid="{00000000-0005-0000-0000-000044030000}"/>
    <cellStyle name="comma zerodec 2 3" xfId="838" xr:uid="{00000000-0005-0000-0000-000045030000}"/>
    <cellStyle name="comma zerodec 20" xfId="839" xr:uid="{00000000-0005-0000-0000-000046030000}"/>
    <cellStyle name="comma zerodec 21" xfId="840" xr:uid="{00000000-0005-0000-0000-000047030000}"/>
    <cellStyle name="comma zerodec 22" xfId="841" xr:uid="{00000000-0005-0000-0000-000048030000}"/>
    <cellStyle name="comma zerodec 23" xfId="842" xr:uid="{00000000-0005-0000-0000-000049030000}"/>
    <cellStyle name="comma zerodec 24" xfId="843" xr:uid="{00000000-0005-0000-0000-00004A030000}"/>
    <cellStyle name="comma zerodec 25" xfId="844" xr:uid="{00000000-0005-0000-0000-00004B030000}"/>
    <cellStyle name="comma zerodec 26" xfId="845" xr:uid="{00000000-0005-0000-0000-00004C030000}"/>
    <cellStyle name="comma zerodec 27" xfId="846" xr:uid="{00000000-0005-0000-0000-00004D030000}"/>
    <cellStyle name="comma zerodec 28" xfId="847" xr:uid="{00000000-0005-0000-0000-00004E030000}"/>
    <cellStyle name="comma zerodec 29" xfId="848" xr:uid="{00000000-0005-0000-0000-00004F030000}"/>
    <cellStyle name="comma zerodec 3" xfId="849" xr:uid="{00000000-0005-0000-0000-000050030000}"/>
    <cellStyle name="comma zerodec 30" xfId="850" xr:uid="{00000000-0005-0000-0000-000051030000}"/>
    <cellStyle name="comma zerodec 31" xfId="851" xr:uid="{00000000-0005-0000-0000-000052030000}"/>
    <cellStyle name="comma zerodec 4" xfId="852" xr:uid="{00000000-0005-0000-0000-000053030000}"/>
    <cellStyle name="comma zerodec 5" xfId="853" xr:uid="{00000000-0005-0000-0000-000054030000}"/>
    <cellStyle name="comma zerodec 6" xfId="854" xr:uid="{00000000-0005-0000-0000-000055030000}"/>
    <cellStyle name="comma zerodec 7" xfId="855" xr:uid="{00000000-0005-0000-0000-000056030000}"/>
    <cellStyle name="comma zerodec 8" xfId="856" xr:uid="{00000000-0005-0000-0000-000057030000}"/>
    <cellStyle name="comma zerodec 9" xfId="857" xr:uid="{00000000-0005-0000-0000-000058030000}"/>
    <cellStyle name="Currency1" xfId="858" xr:uid="{00000000-0005-0000-0000-000059030000}"/>
    <cellStyle name="Currency1 10" xfId="859" xr:uid="{00000000-0005-0000-0000-00005A030000}"/>
    <cellStyle name="Currency1 11" xfId="860" xr:uid="{00000000-0005-0000-0000-00005B030000}"/>
    <cellStyle name="Currency1 12" xfId="861" xr:uid="{00000000-0005-0000-0000-00005C030000}"/>
    <cellStyle name="Currency1 13" xfId="862" xr:uid="{00000000-0005-0000-0000-00005D030000}"/>
    <cellStyle name="Currency1 14" xfId="863" xr:uid="{00000000-0005-0000-0000-00005E030000}"/>
    <cellStyle name="Currency1 15" xfId="864" xr:uid="{00000000-0005-0000-0000-00005F030000}"/>
    <cellStyle name="Currency1 16" xfId="865" xr:uid="{00000000-0005-0000-0000-000060030000}"/>
    <cellStyle name="Currency1 17" xfId="866" xr:uid="{00000000-0005-0000-0000-000061030000}"/>
    <cellStyle name="Currency1 18" xfId="867" xr:uid="{00000000-0005-0000-0000-000062030000}"/>
    <cellStyle name="Currency1 19" xfId="868" xr:uid="{00000000-0005-0000-0000-000063030000}"/>
    <cellStyle name="Currency1 2" xfId="869" xr:uid="{00000000-0005-0000-0000-000064030000}"/>
    <cellStyle name="Currency1 2 2" xfId="870" xr:uid="{00000000-0005-0000-0000-000065030000}"/>
    <cellStyle name="Currency1 2 2 2" xfId="871" xr:uid="{00000000-0005-0000-0000-000066030000}"/>
    <cellStyle name="Currency1 2 2 3" xfId="872" xr:uid="{00000000-0005-0000-0000-000067030000}"/>
    <cellStyle name="Currency1 2 3" xfId="873" xr:uid="{00000000-0005-0000-0000-000068030000}"/>
    <cellStyle name="Currency1 20" xfId="874" xr:uid="{00000000-0005-0000-0000-000069030000}"/>
    <cellStyle name="Currency1 21" xfId="875" xr:uid="{00000000-0005-0000-0000-00006A030000}"/>
    <cellStyle name="Currency1 22" xfId="876" xr:uid="{00000000-0005-0000-0000-00006B030000}"/>
    <cellStyle name="Currency1 23" xfId="877" xr:uid="{00000000-0005-0000-0000-00006C030000}"/>
    <cellStyle name="Currency1 24" xfId="878" xr:uid="{00000000-0005-0000-0000-00006D030000}"/>
    <cellStyle name="Currency1 25" xfId="879" xr:uid="{00000000-0005-0000-0000-00006E030000}"/>
    <cellStyle name="Currency1 26" xfId="880" xr:uid="{00000000-0005-0000-0000-00006F030000}"/>
    <cellStyle name="Currency1 27" xfId="881" xr:uid="{00000000-0005-0000-0000-000070030000}"/>
    <cellStyle name="Currency1 28" xfId="882" xr:uid="{00000000-0005-0000-0000-000071030000}"/>
    <cellStyle name="Currency1 29" xfId="883" xr:uid="{00000000-0005-0000-0000-000072030000}"/>
    <cellStyle name="Currency1 3" xfId="884" xr:uid="{00000000-0005-0000-0000-000073030000}"/>
    <cellStyle name="Currency1 30" xfId="885" xr:uid="{00000000-0005-0000-0000-000074030000}"/>
    <cellStyle name="Currency1 31" xfId="886" xr:uid="{00000000-0005-0000-0000-000075030000}"/>
    <cellStyle name="Currency1 4" xfId="887" xr:uid="{00000000-0005-0000-0000-000076030000}"/>
    <cellStyle name="Currency1 5" xfId="888" xr:uid="{00000000-0005-0000-0000-000077030000}"/>
    <cellStyle name="Currency1 6" xfId="889" xr:uid="{00000000-0005-0000-0000-000078030000}"/>
    <cellStyle name="Currency1 7" xfId="890" xr:uid="{00000000-0005-0000-0000-000079030000}"/>
    <cellStyle name="Currency1 8" xfId="891" xr:uid="{00000000-0005-0000-0000-00007A030000}"/>
    <cellStyle name="Currency1 9" xfId="892" xr:uid="{00000000-0005-0000-0000-00007B030000}"/>
    <cellStyle name="Dollar (zero dec)" xfId="893" xr:uid="{00000000-0005-0000-0000-00007C030000}"/>
    <cellStyle name="Dollar (zero dec) 10" xfId="894" xr:uid="{00000000-0005-0000-0000-00007D030000}"/>
    <cellStyle name="Dollar (zero dec) 11" xfId="895" xr:uid="{00000000-0005-0000-0000-00007E030000}"/>
    <cellStyle name="Dollar (zero dec) 12" xfId="896" xr:uid="{00000000-0005-0000-0000-00007F030000}"/>
    <cellStyle name="Dollar (zero dec) 13" xfId="897" xr:uid="{00000000-0005-0000-0000-000080030000}"/>
    <cellStyle name="Dollar (zero dec) 14" xfId="898" xr:uid="{00000000-0005-0000-0000-000081030000}"/>
    <cellStyle name="Dollar (zero dec) 15" xfId="899" xr:uid="{00000000-0005-0000-0000-000082030000}"/>
    <cellStyle name="Dollar (zero dec) 16" xfId="900" xr:uid="{00000000-0005-0000-0000-000083030000}"/>
    <cellStyle name="Dollar (zero dec) 17" xfId="901" xr:uid="{00000000-0005-0000-0000-000084030000}"/>
    <cellStyle name="Dollar (zero dec) 18" xfId="902" xr:uid="{00000000-0005-0000-0000-000085030000}"/>
    <cellStyle name="Dollar (zero dec) 19" xfId="903" xr:uid="{00000000-0005-0000-0000-000086030000}"/>
    <cellStyle name="Dollar (zero dec) 2" xfId="904" xr:uid="{00000000-0005-0000-0000-000087030000}"/>
    <cellStyle name="Dollar (zero dec) 2 2" xfId="905" xr:uid="{00000000-0005-0000-0000-000088030000}"/>
    <cellStyle name="Dollar (zero dec) 2 2 2" xfId="906" xr:uid="{00000000-0005-0000-0000-000089030000}"/>
    <cellStyle name="Dollar (zero dec) 2 2 3" xfId="907" xr:uid="{00000000-0005-0000-0000-00008A030000}"/>
    <cellStyle name="Dollar (zero dec) 2 3" xfId="908" xr:uid="{00000000-0005-0000-0000-00008B030000}"/>
    <cellStyle name="Dollar (zero dec) 20" xfId="909" xr:uid="{00000000-0005-0000-0000-00008C030000}"/>
    <cellStyle name="Dollar (zero dec) 21" xfId="910" xr:uid="{00000000-0005-0000-0000-00008D030000}"/>
    <cellStyle name="Dollar (zero dec) 22" xfId="911" xr:uid="{00000000-0005-0000-0000-00008E030000}"/>
    <cellStyle name="Dollar (zero dec) 23" xfId="912" xr:uid="{00000000-0005-0000-0000-00008F030000}"/>
    <cellStyle name="Dollar (zero dec) 24" xfId="913" xr:uid="{00000000-0005-0000-0000-000090030000}"/>
    <cellStyle name="Dollar (zero dec) 25" xfId="914" xr:uid="{00000000-0005-0000-0000-000091030000}"/>
    <cellStyle name="Dollar (zero dec) 26" xfId="915" xr:uid="{00000000-0005-0000-0000-000092030000}"/>
    <cellStyle name="Dollar (zero dec) 27" xfId="916" xr:uid="{00000000-0005-0000-0000-000093030000}"/>
    <cellStyle name="Dollar (zero dec) 28" xfId="917" xr:uid="{00000000-0005-0000-0000-000094030000}"/>
    <cellStyle name="Dollar (zero dec) 29" xfId="918" xr:uid="{00000000-0005-0000-0000-000095030000}"/>
    <cellStyle name="Dollar (zero dec) 3" xfId="919" xr:uid="{00000000-0005-0000-0000-000096030000}"/>
    <cellStyle name="Dollar (zero dec) 30" xfId="920" xr:uid="{00000000-0005-0000-0000-000097030000}"/>
    <cellStyle name="Dollar (zero dec) 31" xfId="921" xr:uid="{00000000-0005-0000-0000-000098030000}"/>
    <cellStyle name="Dollar (zero dec) 4" xfId="922" xr:uid="{00000000-0005-0000-0000-000099030000}"/>
    <cellStyle name="Dollar (zero dec) 5" xfId="923" xr:uid="{00000000-0005-0000-0000-00009A030000}"/>
    <cellStyle name="Dollar (zero dec) 6" xfId="924" xr:uid="{00000000-0005-0000-0000-00009B030000}"/>
    <cellStyle name="Dollar (zero dec) 7" xfId="925" xr:uid="{00000000-0005-0000-0000-00009C030000}"/>
    <cellStyle name="Dollar (zero dec) 8" xfId="926" xr:uid="{00000000-0005-0000-0000-00009D030000}"/>
    <cellStyle name="Dollar (zero dec) 9" xfId="927" xr:uid="{00000000-0005-0000-0000-00009E030000}"/>
    <cellStyle name="Explanatory Text 10" xfId="928" xr:uid="{00000000-0005-0000-0000-00009F030000}"/>
    <cellStyle name="Explanatory Text 11" xfId="929" xr:uid="{00000000-0005-0000-0000-0000A0030000}"/>
    <cellStyle name="Explanatory Text 12" xfId="930" xr:uid="{00000000-0005-0000-0000-0000A1030000}"/>
    <cellStyle name="Explanatory Text 13" xfId="931" xr:uid="{00000000-0005-0000-0000-0000A2030000}"/>
    <cellStyle name="Explanatory Text 14" xfId="932" xr:uid="{00000000-0005-0000-0000-0000A3030000}"/>
    <cellStyle name="Explanatory Text 15" xfId="933" xr:uid="{00000000-0005-0000-0000-0000A4030000}"/>
    <cellStyle name="Explanatory Text 16" xfId="934" xr:uid="{00000000-0005-0000-0000-0000A5030000}"/>
    <cellStyle name="Explanatory Text 17" xfId="935" xr:uid="{00000000-0005-0000-0000-0000A6030000}"/>
    <cellStyle name="Explanatory Text 18" xfId="936" xr:uid="{00000000-0005-0000-0000-0000A7030000}"/>
    <cellStyle name="Explanatory Text 19" xfId="937" xr:uid="{00000000-0005-0000-0000-0000A8030000}"/>
    <cellStyle name="Explanatory Text 2" xfId="938" xr:uid="{00000000-0005-0000-0000-0000A9030000}"/>
    <cellStyle name="Explanatory Text 20" xfId="939" xr:uid="{00000000-0005-0000-0000-0000AA030000}"/>
    <cellStyle name="Explanatory Text 21" xfId="940" xr:uid="{00000000-0005-0000-0000-0000AB030000}"/>
    <cellStyle name="Explanatory Text 22" xfId="941" xr:uid="{00000000-0005-0000-0000-0000AC030000}"/>
    <cellStyle name="Explanatory Text 23" xfId="942" xr:uid="{00000000-0005-0000-0000-0000AD030000}"/>
    <cellStyle name="Explanatory Text 24" xfId="943" xr:uid="{00000000-0005-0000-0000-0000AE030000}"/>
    <cellStyle name="Explanatory Text 25" xfId="944" xr:uid="{00000000-0005-0000-0000-0000AF030000}"/>
    <cellStyle name="Explanatory Text 26" xfId="945" xr:uid="{00000000-0005-0000-0000-0000B0030000}"/>
    <cellStyle name="Explanatory Text 27" xfId="946" xr:uid="{00000000-0005-0000-0000-0000B1030000}"/>
    <cellStyle name="Explanatory Text 28" xfId="947" xr:uid="{00000000-0005-0000-0000-0000B2030000}"/>
    <cellStyle name="Explanatory Text 29" xfId="948" xr:uid="{00000000-0005-0000-0000-0000B3030000}"/>
    <cellStyle name="Explanatory Text 3" xfId="949" xr:uid="{00000000-0005-0000-0000-0000B4030000}"/>
    <cellStyle name="Explanatory Text 30" xfId="950" xr:uid="{00000000-0005-0000-0000-0000B5030000}"/>
    <cellStyle name="Explanatory Text 4" xfId="951" xr:uid="{00000000-0005-0000-0000-0000B6030000}"/>
    <cellStyle name="Explanatory Text 5" xfId="952" xr:uid="{00000000-0005-0000-0000-0000B7030000}"/>
    <cellStyle name="Explanatory Text 6" xfId="953" xr:uid="{00000000-0005-0000-0000-0000B8030000}"/>
    <cellStyle name="Explanatory Text 7" xfId="954" xr:uid="{00000000-0005-0000-0000-0000B9030000}"/>
    <cellStyle name="Explanatory Text 8" xfId="955" xr:uid="{00000000-0005-0000-0000-0000BA030000}"/>
    <cellStyle name="Explanatory Text 9" xfId="956" xr:uid="{00000000-0005-0000-0000-0000BB030000}"/>
    <cellStyle name="Good 10" xfId="957" xr:uid="{00000000-0005-0000-0000-0000BC030000}"/>
    <cellStyle name="Good 11" xfId="958" xr:uid="{00000000-0005-0000-0000-0000BD030000}"/>
    <cellStyle name="Good 12" xfId="959" xr:uid="{00000000-0005-0000-0000-0000BE030000}"/>
    <cellStyle name="Good 13" xfId="960" xr:uid="{00000000-0005-0000-0000-0000BF030000}"/>
    <cellStyle name="Good 14" xfId="961" xr:uid="{00000000-0005-0000-0000-0000C0030000}"/>
    <cellStyle name="Good 15" xfId="962" xr:uid="{00000000-0005-0000-0000-0000C1030000}"/>
    <cellStyle name="Good 16" xfId="963" xr:uid="{00000000-0005-0000-0000-0000C2030000}"/>
    <cellStyle name="Good 17" xfId="964" xr:uid="{00000000-0005-0000-0000-0000C3030000}"/>
    <cellStyle name="Good 18" xfId="965" xr:uid="{00000000-0005-0000-0000-0000C4030000}"/>
    <cellStyle name="Good 19" xfId="966" xr:uid="{00000000-0005-0000-0000-0000C5030000}"/>
    <cellStyle name="Good 2" xfId="967" xr:uid="{00000000-0005-0000-0000-0000C6030000}"/>
    <cellStyle name="Good 20" xfId="968" xr:uid="{00000000-0005-0000-0000-0000C7030000}"/>
    <cellStyle name="Good 21" xfId="969" xr:uid="{00000000-0005-0000-0000-0000C8030000}"/>
    <cellStyle name="Good 22" xfId="970" xr:uid="{00000000-0005-0000-0000-0000C9030000}"/>
    <cellStyle name="Good 23" xfId="971" xr:uid="{00000000-0005-0000-0000-0000CA030000}"/>
    <cellStyle name="Good 24" xfId="972" xr:uid="{00000000-0005-0000-0000-0000CB030000}"/>
    <cellStyle name="Good 25" xfId="973" xr:uid="{00000000-0005-0000-0000-0000CC030000}"/>
    <cellStyle name="Good 26" xfId="974" xr:uid="{00000000-0005-0000-0000-0000CD030000}"/>
    <cellStyle name="Good 27" xfId="975" xr:uid="{00000000-0005-0000-0000-0000CE030000}"/>
    <cellStyle name="Good 28" xfId="976" xr:uid="{00000000-0005-0000-0000-0000CF030000}"/>
    <cellStyle name="Good 29" xfId="977" xr:uid="{00000000-0005-0000-0000-0000D0030000}"/>
    <cellStyle name="Good 3" xfId="978" xr:uid="{00000000-0005-0000-0000-0000D1030000}"/>
    <cellStyle name="Good 30" xfId="979" xr:uid="{00000000-0005-0000-0000-0000D2030000}"/>
    <cellStyle name="Good 4" xfId="980" xr:uid="{00000000-0005-0000-0000-0000D3030000}"/>
    <cellStyle name="Good 5" xfId="981" xr:uid="{00000000-0005-0000-0000-0000D4030000}"/>
    <cellStyle name="Good 6" xfId="982" xr:uid="{00000000-0005-0000-0000-0000D5030000}"/>
    <cellStyle name="Good 7" xfId="983" xr:uid="{00000000-0005-0000-0000-0000D6030000}"/>
    <cellStyle name="Good 8" xfId="984" xr:uid="{00000000-0005-0000-0000-0000D7030000}"/>
    <cellStyle name="Good 9" xfId="985" xr:uid="{00000000-0005-0000-0000-0000D8030000}"/>
    <cellStyle name="Grey" xfId="986" xr:uid="{00000000-0005-0000-0000-0000D9030000}"/>
    <cellStyle name="Heading 1 10" xfId="987" xr:uid="{00000000-0005-0000-0000-0000DA030000}"/>
    <cellStyle name="Heading 1 11" xfId="988" xr:uid="{00000000-0005-0000-0000-0000DB030000}"/>
    <cellStyle name="Heading 1 12" xfId="989" xr:uid="{00000000-0005-0000-0000-0000DC030000}"/>
    <cellStyle name="Heading 1 13" xfId="990" xr:uid="{00000000-0005-0000-0000-0000DD030000}"/>
    <cellStyle name="Heading 1 14" xfId="991" xr:uid="{00000000-0005-0000-0000-0000DE030000}"/>
    <cellStyle name="Heading 1 15" xfId="992" xr:uid="{00000000-0005-0000-0000-0000DF030000}"/>
    <cellStyle name="Heading 1 16" xfId="993" xr:uid="{00000000-0005-0000-0000-0000E0030000}"/>
    <cellStyle name="Heading 1 17" xfId="994" xr:uid="{00000000-0005-0000-0000-0000E1030000}"/>
    <cellStyle name="Heading 1 18" xfId="995" xr:uid="{00000000-0005-0000-0000-0000E2030000}"/>
    <cellStyle name="Heading 1 19" xfId="996" xr:uid="{00000000-0005-0000-0000-0000E3030000}"/>
    <cellStyle name="Heading 1 2" xfId="997" xr:uid="{00000000-0005-0000-0000-0000E4030000}"/>
    <cellStyle name="Heading 1 20" xfId="998" xr:uid="{00000000-0005-0000-0000-0000E5030000}"/>
    <cellStyle name="Heading 1 21" xfId="999" xr:uid="{00000000-0005-0000-0000-0000E6030000}"/>
    <cellStyle name="Heading 1 22" xfId="1000" xr:uid="{00000000-0005-0000-0000-0000E7030000}"/>
    <cellStyle name="Heading 1 23" xfId="1001" xr:uid="{00000000-0005-0000-0000-0000E8030000}"/>
    <cellStyle name="Heading 1 24" xfId="1002" xr:uid="{00000000-0005-0000-0000-0000E9030000}"/>
    <cellStyle name="Heading 1 25" xfId="1003" xr:uid="{00000000-0005-0000-0000-0000EA030000}"/>
    <cellStyle name="Heading 1 26" xfId="1004" xr:uid="{00000000-0005-0000-0000-0000EB030000}"/>
    <cellStyle name="Heading 1 27" xfId="1005" xr:uid="{00000000-0005-0000-0000-0000EC030000}"/>
    <cellStyle name="Heading 1 28" xfId="1006" xr:uid="{00000000-0005-0000-0000-0000ED030000}"/>
    <cellStyle name="Heading 1 29" xfId="1007" xr:uid="{00000000-0005-0000-0000-0000EE030000}"/>
    <cellStyle name="Heading 1 3" xfId="1008" xr:uid="{00000000-0005-0000-0000-0000EF030000}"/>
    <cellStyle name="Heading 1 30" xfId="1009" xr:uid="{00000000-0005-0000-0000-0000F0030000}"/>
    <cellStyle name="Heading 1 4" xfId="1010" xr:uid="{00000000-0005-0000-0000-0000F1030000}"/>
    <cellStyle name="Heading 1 5" xfId="1011" xr:uid="{00000000-0005-0000-0000-0000F2030000}"/>
    <cellStyle name="Heading 1 6" xfId="1012" xr:uid="{00000000-0005-0000-0000-0000F3030000}"/>
    <cellStyle name="Heading 1 7" xfId="1013" xr:uid="{00000000-0005-0000-0000-0000F4030000}"/>
    <cellStyle name="Heading 1 8" xfId="1014" xr:uid="{00000000-0005-0000-0000-0000F5030000}"/>
    <cellStyle name="Heading 1 9" xfId="1015" xr:uid="{00000000-0005-0000-0000-0000F6030000}"/>
    <cellStyle name="Heading 2 10" xfId="1016" xr:uid="{00000000-0005-0000-0000-0000F7030000}"/>
    <cellStyle name="Heading 2 11" xfId="1017" xr:uid="{00000000-0005-0000-0000-0000F8030000}"/>
    <cellStyle name="Heading 2 12" xfId="1018" xr:uid="{00000000-0005-0000-0000-0000F9030000}"/>
    <cellStyle name="Heading 2 13" xfId="1019" xr:uid="{00000000-0005-0000-0000-0000FA030000}"/>
    <cellStyle name="Heading 2 14" xfId="1020" xr:uid="{00000000-0005-0000-0000-0000FB030000}"/>
    <cellStyle name="Heading 2 15" xfId="1021" xr:uid="{00000000-0005-0000-0000-0000FC030000}"/>
    <cellStyle name="Heading 2 16" xfId="1022" xr:uid="{00000000-0005-0000-0000-0000FD030000}"/>
    <cellStyle name="Heading 2 17" xfId="1023" xr:uid="{00000000-0005-0000-0000-0000FE030000}"/>
    <cellStyle name="Heading 2 18" xfId="1024" xr:uid="{00000000-0005-0000-0000-0000FF030000}"/>
    <cellStyle name="Heading 2 19" xfId="1025" xr:uid="{00000000-0005-0000-0000-000000040000}"/>
    <cellStyle name="Heading 2 2" xfId="1026" xr:uid="{00000000-0005-0000-0000-000001040000}"/>
    <cellStyle name="Heading 2 20" xfId="1027" xr:uid="{00000000-0005-0000-0000-000002040000}"/>
    <cellStyle name="Heading 2 21" xfId="1028" xr:uid="{00000000-0005-0000-0000-000003040000}"/>
    <cellStyle name="Heading 2 22" xfId="1029" xr:uid="{00000000-0005-0000-0000-000004040000}"/>
    <cellStyle name="Heading 2 23" xfId="1030" xr:uid="{00000000-0005-0000-0000-000005040000}"/>
    <cellStyle name="Heading 2 24" xfId="1031" xr:uid="{00000000-0005-0000-0000-000006040000}"/>
    <cellStyle name="Heading 2 25" xfId="1032" xr:uid="{00000000-0005-0000-0000-000007040000}"/>
    <cellStyle name="Heading 2 26" xfId="1033" xr:uid="{00000000-0005-0000-0000-000008040000}"/>
    <cellStyle name="Heading 2 27" xfId="1034" xr:uid="{00000000-0005-0000-0000-000009040000}"/>
    <cellStyle name="Heading 2 28" xfId="1035" xr:uid="{00000000-0005-0000-0000-00000A040000}"/>
    <cellStyle name="Heading 2 29" xfId="1036" xr:uid="{00000000-0005-0000-0000-00000B040000}"/>
    <cellStyle name="Heading 2 3" xfId="1037" xr:uid="{00000000-0005-0000-0000-00000C040000}"/>
    <cellStyle name="Heading 2 30" xfId="1038" xr:uid="{00000000-0005-0000-0000-00000D040000}"/>
    <cellStyle name="Heading 2 4" xfId="1039" xr:uid="{00000000-0005-0000-0000-00000E040000}"/>
    <cellStyle name="Heading 2 5" xfId="1040" xr:uid="{00000000-0005-0000-0000-00000F040000}"/>
    <cellStyle name="Heading 2 6" xfId="1041" xr:uid="{00000000-0005-0000-0000-000010040000}"/>
    <cellStyle name="Heading 2 7" xfId="1042" xr:uid="{00000000-0005-0000-0000-000011040000}"/>
    <cellStyle name="Heading 2 8" xfId="1043" xr:uid="{00000000-0005-0000-0000-000012040000}"/>
    <cellStyle name="Heading 2 9" xfId="1044" xr:uid="{00000000-0005-0000-0000-000013040000}"/>
    <cellStyle name="Heading 3 10" xfId="1045" xr:uid="{00000000-0005-0000-0000-000014040000}"/>
    <cellStyle name="Heading 3 11" xfId="1046" xr:uid="{00000000-0005-0000-0000-000015040000}"/>
    <cellStyle name="Heading 3 12" xfId="1047" xr:uid="{00000000-0005-0000-0000-000016040000}"/>
    <cellStyle name="Heading 3 13" xfId="1048" xr:uid="{00000000-0005-0000-0000-000017040000}"/>
    <cellStyle name="Heading 3 14" xfId="1049" xr:uid="{00000000-0005-0000-0000-000018040000}"/>
    <cellStyle name="Heading 3 15" xfId="1050" xr:uid="{00000000-0005-0000-0000-000019040000}"/>
    <cellStyle name="Heading 3 16" xfId="1051" xr:uid="{00000000-0005-0000-0000-00001A040000}"/>
    <cellStyle name="Heading 3 17" xfId="1052" xr:uid="{00000000-0005-0000-0000-00001B040000}"/>
    <cellStyle name="Heading 3 18" xfId="1053" xr:uid="{00000000-0005-0000-0000-00001C040000}"/>
    <cellStyle name="Heading 3 19" xfId="1054" xr:uid="{00000000-0005-0000-0000-00001D040000}"/>
    <cellStyle name="Heading 3 2" xfId="1055" xr:uid="{00000000-0005-0000-0000-00001E040000}"/>
    <cellStyle name="Heading 3 20" xfId="1056" xr:uid="{00000000-0005-0000-0000-00001F040000}"/>
    <cellStyle name="Heading 3 21" xfId="1057" xr:uid="{00000000-0005-0000-0000-000020040000}"/>
    <cellStyle name="Heading 3 22" xfId="1058" xr:uid="{00000000-0005-0000-0000-000021040000}"/>
    <cellStyle name="Heading 3 23" xfId="1059" xr:uid="{00000000-0005-0000-0000-000022040000}"/>
    <cellStyle name="Heading 3 24" xfId="1060" xr:uid="{00000000-0005-0000-0000-000023040000}"/>
    <cellStyle name="Heading 3 25" xfId="1061" xr:uid="{00000000-0005-0000-0000-000024040000}"/>
    <cellStyle name="Heading 3 26" xfId="1062" xr:uid="{00000000-0005-0000-0000-000025040000}"/>
    <cellStyle name="Heading 3 27" xfId="1063" xr:uid="{00000000-0005-0000-0000-000026040000}"/>
    <cellStyle name="Heading 3 28" xfId="1064" xr:uid="{00000000-0005-0000-0000-000027040000}"/>
    <cellStyle name="Heading 3 29" xfId="1065" xr:uid="{00000000-0005-0000-0000-000028040000}"/>
    <cellStyle name="Heading 3 3" xfId="1066" xr:uid="{00000000-0005-0000-0000-000029040000}"/>
    <cellStyle name="Heading 3 30" xfId="1067" xr:uid="{00000000-0005-0000-0000-00002A040000}"/>
    <cellStyle name="Heading 3 4" xfId="1068" xr:uid="{00000000-0005-0000-0000-00002B040000}"/>
    <cellStyle name="Heading 3 5" xfId="1069" xr:uid="{00000000-0005-0000-0000-00002C040000}"/>
    <cellStyle name="Heading 3 6" xfId="1070" xr:uid="{00000000-0005-0000-0000-00002D040000}"/>
    <cellStyle name="Heading 3 7" xfId="1071" xr:uid="{00000000-0005-0000-0000-00002E040000}"/>
    <cellStyle name="Heading 3 8" xfId="1072" xr:uid="{00000000-0005-0000-0000-00002F040000}"/>
    <cellStyle name="Heading 3 9" xfId="1073" xr:uid="{00000000-0005-0000-0000-000030040000}"/>
    <cellStyle name="Heading 4 10" xfId="1074" xr:uid="{00000000-0005-0000-0000-000031040000}"/>
    <cellStyle name="Heading 4 11" xfId="1075" xr:uid="{00000000-0005-0000-0000-000032040000}"/>
    <cellStyle name="Heading 4 12" xfId="1076" xr:uid="{00000000-0005-0000-0000-000033040000}"/>
    <cellStyle name="Heading 4 13" xfId="1077" xr:uid="{00000000-0005-0000-0000-000034040000}"/>
    <cellStyle name="Heading 4 14" xfId="1078" xr:uid="{00000000-0005-0000-0000-000035040000}"/>
    <cellStyle name="Heading 4 15" xfId="1079" xr:uid="{00000000-0005-0000-0000-000036040000}"/>
    <cellStyle name="Heading 4 16" xfId="1080" xr:uid="{00000000-0005-0000-0000-000037040000}"/>
    <cellStyle name="Heading 4 17" xfId="1081" xr:uid="{00000000-0005-0000-0000-000038040000}"/>
    <cellStyle name="Heading 4 18" xfId="1082" xr:uid="{00000000-0005-0000-0000-000039040000}"/>
    <cellStyle name="Heading 4 19" xfId="1083" xr:uid="{00000000-0005-0000-0000-00003A040000}"/>
    <cellStyle name="Heading 4 2" xfId="1084" xr:uid="{00000000-0005-0000-0000-00003B040000}"/>
    <cellStyle name="Heading 4 20" xfId="1085" xr:uid="{00000000-0005-0000-0000-00003C040000}"/>
    <cellStyle name="Heading 4 21" xfId="1086" xr:uid="{00000000-0005-0000-0000-00003D040000}"/>
    <cellStyle name="Heading 4 22" xfId="1087" xr:uid="{00000000-0005-0000-0000-00003E040000}"/>
    <cellStyle name="Heading 4 23" xfId="1088" xr:uid="{00000000-0005-0000-0000-00003F040000}"/>
    <cellStyle name="Heading 4 24" xfId="1089" xr:uid="{00000000-0005-0000-0000-000040040000}"/>
    <cellStyle name="Heading 4 25" xfId="1090" xr:uid="{00000000-0005-0000-0000-000041040000}"/>
    <cellStyle name="Heading 4 26" xfId="1091" xr:uid="{00000000-0005-0000-0000-000042040000}"/>
    <cellStyle name="Heading 4 27" xfId="1092" xr:uid="{00000000-0005-0000-0000-000043040000}"/>
    <cellStyle name="Heading 4 28" xfId="1093" xr:uid="{00000000-0005-0000-0000-000044040000}"/>
    <cellStyle name="Heading 4 29" xfId="1094" xr:uid="{00000000-0005-0000-0000-000045040000}"/>
    <cellStyle name="Heading 4 3" xfId="1095" xr:uid="{00000000-0005-0000-0000-000046040000}"/>
    <cellStyle name="Heading 4 30" xfId="1096" xr:uid="{00000000-0005-0000-0000-000047040000}"/>
    <cellStyle name="Heading 4 4" xfId="1097" xr:uid="{00000000-0005-0000-0000-000048040000}"/>
    <cellStyle name="Heading 4 5" xfId="1098" xr:uid="{00000000-0005-0000-0000-000049040000}"/>
    <cellStyle name="Heading 4 6" xfId="1099" xr:uid="{00000000-0005-0000-0000-00004A040000}"/>
    <cellStyle name="Heading 4 7" xfId="1100" xr:uid="{00000000-0005-0000-0000-00004B040000}"/>
    <cellStyle name="Heading 4 8" xfId="1101" xr:uid="{00000000-0005-0000-0000-00004C040000}"/>
    <cellStyle name="Heading 4 9" xfId="1102" xr:uid="{00000000-0005-0000-0000-00004D040000}"/>
    <cellStyle name="Input [yellow]" xfId="1103" xr:uid="{00000000-0005-0000-0000-00004E040000}"/>
    <cellStyle name="Input [yellow] 2" xfId="1104" xr:uid="{00000000-0005-0000-0000-00004F040000}"/>
    <cellStyle name="Input 10" xfId="1105" xr:uid="{00000000-0005-0000-0000-000050040000}"/>
    <cellStyle name="Input 11" xfId="1106" xr:uid="{00000000-0005-0000-0000-000051040000}"/>
    <cellStyle name="Input 12" xfId="1107" xr:uid="{00000000-0005-0000-0000-000052040000}"/>
    <cellStyle name="Input 13" xfId="1108" xr:uid="{00000000-0005-0000-0000-000053040000}"/>
    <cellStyle name="Input 14" xfId="1109" xr:uid="{00000000-0005-0000-0000-000054040000}"/>
    <cellStyle name="Input 15" xfId="1110" xr:uid="{00000000-0005-0000-0000-000055040000}"/>
    <cellStyle name="Input 16" xfId="1111" xr:uid="{00000000-0005-0000-0000-000056040000}"/>
    <cellStyle name="Input 17" xfId="1112" xr:uid="{00000000-0005-0000-0000-000057040000}"/>
    <cellStyle name="Input 18" xfId="1113" xr:uid="{00000000-0005-0000-0000-000058040000}"/>
    <cellStyle name="Input 19" xfId="1114" xr:uid="{00000000-0005-0000-0000-000059040000}"/>
    <cellStyle name="Input 2" xfId="1115" xr:uid="{00000000-0005-0000-0000-00005A040000}"/>
    <cellStyle name="Input 20" xfId="1116" xr:uid="{00000000-0005-0000-0000-00005B040000}"/>
    <cellStyle name="Input 21" xfId="1117" xr:uid="{00000000-0005-0000-0000-00005C040000}"/>
    <cellStyle name="Input 22" xfId="1118" xr:uid="{00000000-0005-0000-0000-00005D040000}"/>
    <cellStyle name="Input 23" xfId="1119" xr:uid="{00000000-0005-0000-0000-00005E040000}"/>
    <cellStyle name="Input 24" xfId="1120" xr:uid="{00000000-0005-0000-0000-00005F040000}"/>
    <cellStyle name="Input 25" xfId="1121" xr:uid="{00000000-0005-0000-0000-000060040000}"/>
    <cellStyle name="Input 26" xfId="1122" xr:uid="{00000000-0005-0000-0000-000061040000}"/>
    <cellStyle name="Input 27" xfId="1123" xr:uid="{00000000-0005-0000-0000-000062040000}"/>
    <cellStyle name="Input 28" xfId="1124" xr:uid="{00000000-0005-0000-0000-000063040000}"/>
    <cellStyle name="Input 29" xfId="1125" xr:uid="{00000000-0005-0000-0000-000064040000}"/>
    <cellStyle name="Input 3" xfId="1126" xr:uid="{00000000-0005-0000-0000-000065040000}"/>
    <cellStyle name="Input 30" xfId="1127" xr:uid="{00000000-0005-0000-0000-000066040000}"/>
    <cellStyle name="Input 4" xfId="1128" xr:uid="{00000000-0005-0000-0000-000067040000}"/>
    <cellStyle name="Input 5" xfId="1129" xr:uid="{00000000-0005-0000-0000-000068040000}"/>
    <cellStyle name="Input 6" xfId="1130" xr:uid="{00000000-0005-0000-0000-000069040000}"/>
    <cellStyle name="Input 7" xfId="1131" xr:uid="{00000000-0005-0000-0000-00006A040000}"/>
    <cellStyle name="Input 8" xfId="1132" xr:uid="{00000000-0005-0000-0000-00006B040000}"/>
    <cellStyle name="Input 9" xfId="1133" xr:uid="{00000000-0005-0000-0000-00006C040000}"/>
    <cellStyle name="Linked Cell 10" xfId="1134" xr:uid="{00000000-0005-0000-0000-00006D040000}"/>
    <cellStyle name="Linked Cell 11" xfId="1135" xr:uid="{00000000-0005-0000-0000-00006E040000}"/>
    <cellStyle name="Linked Cell 12" xfId="1136" xr:uid="{00000000-0005-0000-0000-00006F040000}"/>
    <cellStyle name="Linked Cell 13" xfId="1137" xr:uid="{00000000-0005-0000-0000-000070040000}"/>
    <cellStyle name="Linked Cell 14" xfId="1138" xr:uid="{00000000-0005-0000-0000-000071040000}"/>
    <cellStyle name="Linked Cell 15" xfId="1139" xr:uid="{00000000-0005-0000-0000-000072040000}"/>
    <cellStyle name="Linked Cell 16" xfId="1140" xr:uid="{00000000-0005-0000-0000-000073040000}"/>
    <cellStyle name="Linked Cell 17" xfId="1141" xr:uid="{00000000-0005-0000-0000-000074040000}"/>
    <cellStyle name="Linked Cell 18" xfId="1142" xr:uid="{00000000-0005-0000-0000-000075040000}"/>
    <cellStyle name="Linked Cell 19" xfId="1143" xr:uid="{00000000-0005-0000-0000-000076040000}"/>
    <cellStyle name="Linked Cell 2" xfId="1144" xr:uid="{00000000-0005-0000-0000-000077040000}"/>
    <cellStyle name="Linked Cell 20" xfId="1145" xr:uid="{00000000-0005-0000-0000-000078040000}"/>
    <cellStyle name="Linked Cell 21" xfId="1146" xr:uid="{00000000-0005-0000-0000-000079040000}"/>
    <cellStyle name="Linked Cell 22" xfId="1147" xr:uid="{00000000-0005-0000-0000-00007A040000}"/>
    <cellStyle name="Linked Cell 23" xfId="1148" xr:uid="{00000000-0005-0000-0000-00007B040000}"/>
    <cellStyle name="Linked Cell 24" xfId="1149" xr:uid="{00000000-0005-0000-0000-00007C040000}"/>
    <cellStyle name="Linked Cell 25" xfId="1150" xr:uid="{00000000-0005-0000-0000-00007D040000}"/>
    <cellStyle name="Linked Cell 26" xfId="1151" xr:uid="{00000000-0005-0000-0000-00007E040000}"/>
    <cellStyle name="Linked Cell 27" xfId="1152" xr:uid="{00000000-0005-0000-0000-00007F040000}"/>
    <cellStyle name="Linked Cell 28" xfId="1153" xr:uid="{00000000-0005-0000-0000-000080040000}"/>
    <cellStyle name="Linked Cell 29" xfId="1154" xr:uid="{00000000-0005-0000-0000-000081040000}"/>
    <cellStyle name="Linked Cell 3" xfId="1155" xr:uid="{00000000-0005-0000-0000-000082040000}"/>
    <cellStyle name="Linked Cell 30" xfId="1156" xr:uid="{00000000-0005-0000-0000-000083040000}"/>
    <cellStyle name="Linked Cell 4" xfId="1157" xr:uid="{00000000-0005-0000-0000-000084040000}"/>
    <cellStyle name="Linked Cell 5" xfId="1158" xr:uid="{00000000-0005-0000-0000-000085040000}"/>
    <cellStyle name="Linked Cell 6" xfId="1159" xr:uid="{00000000-0005-0000-0000-000086040000}"/>
    <cellStyle name="Linked Cell 7" xfId="1160" xr:uid="{00000000-0005-0000-0000-000087040000}"/>
    <cellStyle name="Linked Cell 8" xfId="1161" xr:uid="{00000000-0005-0000-0000-000088040000}"/>
    <cellStyle name="Linked Cell 9" xfId="1162" xr:uid="{00000000-0005-0000-0000-000089040000}"/>
    <cellStyle name="Neutral 10" xfId="1163" xr:uid="{00000000-0005-0000-0000-00008A040000}"/>
    <cellStyle name="Neutral 11" xfId="1164" xr:uid="{00000000-0005-0000-0000-00008B040000}"/>
    <cellStyle name="Neutral 12" xfId="1165" xr:uid="{00000000-0005-0000-0000-00008C040000}"/>
    <cellStyle name="Neutral 13" xfId="1166" xr:uid="{00000000-0005-0000-0000-00008D040000}"/>
    <cellStyle name="Neutral 14" xfId="1167" xr:uid="{00000000-0005-0000-0000-00008E040000}"/>
    <cellStyle name="Neutral 15" xfId="1168" xr:uid="{00000000-0005-0000-0000-00008F040000}"/>
    <cellStyle name="Neutral 16" xfId="1169" xr:uid="{00000000-0005-0000-0000-000090040000}"/>
    <cellStyle name="Neutral 17" xfId="1170" xr:uid="{00000000-0005-0000-0000-000091040000}"/>
    <cellStyle name="Neutral 18" xfId="1171" xr:uid="{00000000-0005-0000-0000-000092040000}"/>
    <cellStyle name="Neutral 19" xfId="1172" xr:uid="{00000000-0005-0000-0000-000093040000}"/>
    <cellStyle name="Neutral 2" xfId="1173" xr:uid="{00000000-0005-0000-0000-000094040000}"/>
    <cellStyle name="Neutral 20" xfId="1174" xr:uid="{00000000-0005-0000-0000-000095040000}"/>
    <cellStyle name="Neutral 21" xfId="1175" xr:uid="{00000000-0005-0000-0000-000096040000}"/>
    <cellStyle name="Neutral 22" xfId="1176" xr:uid="{00000000-0005-0000-0000-000097040000}"/>
    <cellStyle name="Neutral 23" xfId="1177" xr:uid="{00000000-0005-0000-0000-000098040000}"/>
    <cellStyle name="Neutral 24" xfId="1178" xr:uid="{00000000-0005-0000-0000-000099040000}"/>
    <cellStyle name="Neutral 25" xfId="1179" xr:uid="{00000000-0005-0000-0000-00009A040000}"/>
    <cellStyle name="Neutral 26" xfId="1180" xr:uid="{00000000-0005-0000-0000-00009B040000}"/>
    <cellStyle name="Neutral 27" xfId="1181" xr:uid="{00000000-0005-0000-0000-00009C040000}"/>
    <cellStyle name="Neutral 28" xfId="1182" xr:uid="{00000000-0005-0000-0000-00009D040000}"/>
    <cellStyle name="Neutral 29" xfId="1183" xr:uid="{00000000-0005-0000-0000-00009E040000}"/>
    <cellStyle name="Neutral 3" xfId="1184" xr:uid="{00000000-0005-0000-0000-00009F040000}"/>
    <cellStyle name="Neutral 30" xfId="1185" xr:uid="{00000000-0005-0000-0000-0000A0040000}"/>
    <cellStyle name="Neutral 4" xfId="1186" xr:uid="{00000000-0005-0000-0000-0000A1040000}"/>
    <cellStyle name="Neutral 5" xfId="1187" xr:uid="{00000000-0005-0000-0000-0000A2040000}"/>
    <cellStyle name="Neutral 6" xfId="1188" xr:uid="{00000000-0005-0000-0000-0000A3040000}"/>
    <cellStyle name="Neutral 7" xfId="1189" xr:uid="{00000000-0005-0000-0000-0000A4040000}"/>
    <cellStyle name="Neutral 8" xfId="1190" xr:uid="{00000000-0005-0000-0000-0000A5040000}"/>
    <cellStyle name="Neutral 9" xfId="1191" xr:uid="{00000000-0005-0000-0000-0000A6040000}"/>
    <cellStyle name="no dec" xfId="1192" xr:uid="{00000000-0005-0000-0000-0000A7040000}"/>
    <cellStyle name="no dec 2" xfId="1193" xr:uid="{00000000-0005-0000-0000-0000A8040000}"/>
    <cellStyle name="no dec 2 2" xfId="1194" xr:uid="{00000000-0005-0000-0000-0000A9040000}"/>
    <cellStyle name="Normal - Style1" xfId="1195" xr:uid="{00000000-0005-0000-0000-0000AA040000}"/>
    <cellStyle name="Normal - Style1 2" xfId="1196" xr:uid="{00000000-0005-0000-0000-0000AB040000}"/>
    <cellStyle name="Normal - Style1 2 2" xfId="1197" xr:uid="{00000000-0005-0000-0000-0000AC040000}"/>
    <cellStyle name="Normal - Style1 2 3" xfId="1198" xr:uid="{00000000-0005-0000-0000-0000AD040000}"/>
    <cellStyle name="Normal - Style1 3" xfId="1199" xr:uid="{00000000-0005-0000-0000-0000AE040000}"/>
    <cellStyle name="Normal 10" xfId="1200" xr:uid="{00000000-0005-0000-0000-0000AF040000}"/>
    <cellStyle name="Normal 11" xfId="1201" xr:uid="{00000000-0005-0000-0000-0000B0040000}"/>
    <cellStyle name="Normal 12" xfId="1202" xr:uid="{00000000-0005-0000-0000-0000B1040000}"/>
    <cellStyle name="Normal 13" xfId="1203" xr:uid="{00000000-0005-0000-0000-0000B2040000}"/>
    <cellStyle name="Normal 14" xfId="1204" xr:uid="{00000000-0005-0000-0000-0000B3040000}"/>
    <cellStyle name="Normal 15" xfId="1205" xr:uid="{00000000-0005-0000-0000-0000B4040000}"/>
    <cellStyle name="Normal 16" xfId="1206" xr:uid="{00000000-0005-0000-0000-0000B5040000}"/>
    <cellStyle name="Normal 2" xfId="1207" xr:uid="{00000000-0005-0000-0000-0000B6040000}"/>
    <cellStyle name="Normal 2 2" xfId="1208" xr:uid="{00000000-0005-0000-0000-0000B7040000}"/>
    <cellStyle name="Normal 2 2 2" xfId="1209" xr:uid="{00000000-0005-0000-0000-0000B8040000}"/>
    <cellStyle name="Normal 2 2 3" xfId="1210" xr:uid="{00000000-0005-0000-0000-0000B9040000}"/>
    <cellStyle name="Normal 2 3" xfId="1211" xr:uid="{00000000-0005-0000-0000-0000BA040000}"/>
    <cellStyle name="Normal 21" xfId="1212" xr:uid="{00000000-0005-0000-0000-0000BB040000}"/>
    <cellStyle name="Normal 3" xfId="1213" xr:uid="{00000000-0005-0000-0000-0000BC040000}"/>
    <cellStyle name="Normal 3 2" xfId="1214" xr:uid="{00000000-0005-0000-0000-0000BD040000}"/>
    <cellStyle name="Normal 3 3" xfId="1215" xr:uid="{00000000-0005-0000-0000-0000BE040000}"/>
    <cellStyle name="Normal 4" xfId="1216" xr:uid="{00000000-0005-0000-0000-0000BF040000}"/>
    <cellStyle name="Normal 4 2" xfId="1217" xr:uid="{00000000-0005-0000-0000-0000C0040000}"/>
    <cellStyle name="Normal 4 3" xfId="1218" xr:uid="{00000000-0005-0000-0000-0000C1040000}"/>
    <cellStyle name="Normal 5 2" xfId="1219" xr:uid="{00000000-0005-0000-0000-0000C2040000}"/>
    <cellStyle name="Normal 5 3" xfId="1220" xr:uid="{00000000-0005-0000-0000-0000C3040000}"/>
    <cellStyle name="Normal 6" xfId="1221" xr:uid="{00000000-0005-0000-0000-0000C4040000}"/>
    <cellStyle name="Normal 6 2" xfId="1222" xr:uid="{00000000-0005-0000-0000-0000C5040000}"/>
    <cellStyle name="Normal 6 3" xfId="1223" xr:uid="{00000000-0005-0000-0000-0000C6040000}"/>
    <cellStyle name="Normal 7" xfId="1224" xr:uid="{00000000-0005-0000-0000-0000C7040000}"/>
    <cellStyle name="Normal 7 2" xfId="1225" xr:uid="{00000000-0005-0000-0000-0000C8040000}"/>
    <cellStyle name="Normal 7 3" xfId="1226" xr:uid="{00000000-0005-0000-0000-0000C9040000}"/>
    <cellStyle name="Normal 8" xfId="1227" xr:uid="{00000000-0005-0000-0000-0000CA040000}"/>
    <cellStyle name="Normal 9" xfId="1228" xr:uid="{00000000-0005-0000-0000-0000CB040000}"/>
    <cellStyle name="Note 10" xfId="1229" xr:uid="{00000000-0005-0000-0000-0000CC040000}"/>
    <cellStyle name="Note 11" xfId="1230" xr:uid="{00000000-0005-0000-0000-0000CD040000}"/>
    <cellStyle name="Note 12" xfId="1231" xr:uid="{00000000-0005-0000-0000-0000CE040000}"/>
    <cellStyle name="Note 13" xfId="1232" xr:uid="{00000000-0005-0000-0000-0000CF040000}"/>
    <cellStyle name="Note 14" xfId="1233" xr:uid="{00000000-0005-0000-0000-0000D0040000}"/>
    <cellStyle name="Note 15" xfId="1234" xr:uid="{00000000-0005-0000-0000-0000D1040000}"/>
    <cellStyle name="Note 16" xfId="1235" xr:uid="{00000000-0005-0000-0000-0000D2040000}"/>
    <cellStyle name="Note 17" xfId="1236" xr:uid="{00000000-0005-0000-0000-0000D3040000}"/>
    <cellStyle name="Note 18" xfId="1237" xr:uid="{00000000-0005-0000-0000-0000D4040000}"/>
    <cellStyle name="Note 19" xfId="1238" xr:uid="{00000000-0005-0000-0000-0000D5040000}"/>
    <cellStyle name="Note 2" xfId="1239" xr:uid="{00000000-0005-0000-0000-0000D6040000}"/>
    <cellStyle name="Note 20" xfId="1240" xr:uid="{00000000-0005-0000-0000-0000D7040000}"/>
    <cellStyle name="Note 21" xfId="1241" xr:uid="{00000000-0005-0000-0000-0000D8040000}"/>
    <cellStyle name="Note 22" xfId="1242" xr:uid="{00000000-0005-0000-0000-0000D9040000}"/>
    <cellStyle name="Note 23" xfId="1243" xr:uid="{00000000-0005-0000-0000-0000DA040000}"/>
    <cellStyle name="Note 24" xfId="1244" xr:uid="{00000000-0005-0000-0000-0000DB040000}"/>
    <cellStyle name="Note 25" xfId="1245" xr:uid="{00000000-0005-0000-0000-0000DC040000}"/>
    <cellStyle name="Note 26" xfId="1246" xr:uid="{00000000-0005-0000-0000-0000DD040000}"/>
    <cellStyle name="Note 27" xfId="1247" xr:uid="{00000000-0005-0000-0000-0000DE040000}"/>
    <cellStyle name="Note 28" xfId="1248" xr:uid="{00000000-0005-0000-0000-0000DF040000}"/>
    <cellStyle name="Note 29" xfId="1249" xr:uid="{00000000-0005-0000-0000-0000E0040000}"/>
    <cellStyle name="Note 3" xfId="1250" xr:uid="{00000000-0005-0000-0000-0000E1040000}"/>
    <cellStyle name="Note 30" xfId="1251" xr:uid="{00000000-0005-0000-0000-0000E2040000}"/>
    <cellStyle name="Note 4" xfId="1252" xr:uid="{00000000-0005-0000-0000-0000E3040000}"/>
    <cellStyle name="Note 5" xfId="1253" xr:uid="{00000000-0005-0000-0000-0000E4040000}"/>
    <cellStyle name="Note 6" xfId="1254" xr:uid="{00000000-0005-0000-0000-0000E5040000}"/>
    <cellStyle name="Note 7" xfId="1255" xr:uid="{00000000-0005-0000-0000-0000E6040000}"/>
    <cellStyle name="Note 8" xfId="1256" xr:uid="{00000000-0005-0000-0000-0000E7040000}"/>
    <cellStyle name="Note 9" xfId="1257" xr:uid="{00000000-0005-0000-0000-0000E8040000}"/>
    <cellStyle name="Output 10" xfId="1258" xr:uid="{00000000-0005-0000-0000-0000E9040000}"/>
    <cellStyle name="Output 11" xfId="1259" xr:uid="{00000000-0005-0000-0000-0000EA040000}"/>
    <cellStyle name="Output 12" xfId="1260" xr:uid="{00000000-0005-0000-0000-0000EB040000}"/>
    <cellStyle name="Output 13" xfId="1261" xr:uid="{00000000-0005-0000-0000-0000EC040000}"/>
    <cellStyle name="Output 14" xfId="1262" xr:uid="{00000000-0005-0000-0000-0000ED040000}"/>
    <cellStyle name="Output 15" xfId="1263" xr:uid="{00000000-0005-0000-0000-0000EE040000}"/>
    <cellStyle name="Output 16" xfId="1264" xr:uid="{00000000-0005-0000-0000-0000EF040000}"/>
    <cellStyle name="Output 17" xfId="1265" xr:uid="{00000000-0005-0000-0000-0000F0040000}"/>
    <cellStyle name="Output 18" xfId="1266" xr:uid="{00000000-0005-0000-0000-0000F1040000}"/>
    <cellStyle name="Output 19" xfId="1267" xr:uid="{00000000-0005-0000-0000-0000F2040000}"/>
    <cellStyle name="Output 2" xfId="1268" xr:uid="{00000000-0005-0000-0000-0000F3040000}"/>
    <cellStyle name="Output 20" xfId="1269" xr:uid="{00000000-0005-0000-0000-0000F4040000}"/>
    <cellStyle name="Output 21" xfId="1270" xr:uid="{00000000-0005-0000-0000-0000F5040000}"/>
    <cellStyle name="Output 22" xfId="1271" xr:uid="{00000000-0005-0000-0000-0000F6040000}"/>
    <cellStyle name="Output 23" xfId="1272" xr:uid="{00000000-0005-0000-0000-0000F7040000}"/>
    <cellStyle name="Output 24" xfId="1273" xr:uid="{00000000-0005-0000-0000-0000F8040000}"/>
    <cellStyle name="Output 25" xfId="1274" xr:uid="{00000000-0005-0000-0000-0000F9040000}"/>
    <cellStyle name="Output 26" xfId="1275" xr:uid="{00000000-0005-0000-0000-0000FA040000}"/>
    <cellStyle name="Output 27" xfId="1276" xr:uid="{00000000-0005-0000-0000-0000FB040000}"/>
    <cellStyle name="Output 28" xfId="1277" xr:uid="{00000000-0005-0000-0000-0000FC040000}"/>
    <cellStyle name="Output 29" xfId="1278" xr:uid="{00000000-0005-0000-0000-0000FD040000}"/>
    <cellStyle name="Output 3" xfId="1279" xr:uid="{00000000-0005-0000-0000-0000FE040000}"/>
    <cellStyle name="Output 30" xfId="1280" xr:uid="{00000000-0005-0000-0000-0000FF040000}"/>
    <cellStyle name="Output 4" xfId="1281" xr:uid="{00000000-0005-0000-0000-000000050000}"/>
    <cellStyle name="Output 5" xfId="1282" xr:uid="{00000000-0005-0000-0000-000001050000}"/>
    <cellStyle name="Output 6" xfId="1283" xr:uid="{00000000-0005-0000-0000-000002050000}"/>
    <cellStyle name="Output 7" xfId="1284" xr:uid="{00000000-0005-0000-0000-000003050000}"/>
    <cellStyle name="Output 8" xfId="1285" xr:uid="{00000000-0005-0000-0000-000004050000}"/>
    <cellStyle name="Output 9" xfId="1286" xr:uid="{00000000-0005-0000-0000-000005050000}"/>
    <cellStyle name="Percent [2]" xfId="1287" xr:uid="{00000000-0005-0000-0000-000006050000}"/>
    <cellStyle name="Percent [2] 2" xfId="1288" xr:uid="{00000000-0005-0000-0000-000007050000}"/>
    <cellStyle name="Percent [2] 2 2" xfId="1289" xr:uid="{00000000-0005-0000-0000-000008050000}"/>
    <cellStyle name="Percent 2" xfId="1290" xr:uid="{00000000-0005-0000-0000-000009050000}"/>
    <cellStyle name="Percent 2 2" xfId="1291" xr:uid="{00000000-0005-0000-0000-00000A050000}"/>
    <cellStyle name="Percent 3" xfId="1292" xr:uid="{00000000-0005-0000-0000-00000B050000}"/>
    <cellStyle name="Percent 4" xfId="1293" xr:uid="{00000000-0005-0000-0000-00000C050000}"/>
    <cellStyle name="Percent 5" xfId="1294" xr:uid="{00000000-0005-0000-0000-00000D050000}"/>
    <cellStyle name="Quantity" xfId="1295" xr:uid="{00000000-0005-0000-0000-00000E050000}"/>
    <cellStyle name="Quantity 2" xfId="1296" xr:uid="{00000000-0005-0000-0000-00000F050000}"/>
    <cellStyle name="Quantity 2 2" xfId="1297" xr:uid="{00000000-0005-0000-0000-000010050000}"/>
    <cellStyle name="Title 10" xfId="1298" xr:uid="{00000000-0005-0000-0000-000011050000}"/>
    <cellStyle name="Title 11" xfId="1299" xr:uid="{00000000-0005-0000-0000-000012050000}"/>
    <cellStyle name="Title 12" xfId="1300" xr:uid="{00000000-0005-0000-0000-000013050000}"/>
    <cellStyle name="Title 13" xfId="1301" xr:uid="{00000000-0005-0000-0000-000014050000}"/>
    <cellStyle name="Title 14" xfId="1302" xr:uid="{00000000-0005-0000-0000-000015050000}"/>
    <cellStyle name="Title 15" xfId="1303" xr:uid="{00000000-0005-0000-0000-000016050000}"/>
    <cellStyle name="Title 16" xfId="1304" xr:uid="{00000000-0005-0000-0000-000017050000}"/>
    <cellStyle name="Title 17" xfId="1305" xr:uid="{00000000-0005-0000-0000-000018050000}"/>
    <cellStyle name="Title 18" xfId="1306" xr:uid="{00000000-0005-0000-0000-000019050000}"/>
    <cellStyle name="Title 19" xfId="1307" xr:uid="{00000000-0005-0000-0000-00001A050000}"/>
    <cellStyle name="Title 2" xfId="1308" xr:uid="{00000000-0005-0000-0000-00001B050000}"/>
    <cellStyle name="Title 20" xfId="1309" xr:uid="{00000000-0005-0000-0000-00001C050000}"/>
    <cellStyle name="Title 21" xfId="1310" xr:uid="{00000000-0005-0000-0000-00001D050000}"/>
    <cellStyle name="Title 22" xfId="1311" xr:uid="{00000000-0005-0000-0000-00001E050000}"/>
    <cellStyle name="Title 23" xfId="1312" xr:uid="{00000000-0005-0000-0000-00001F050000}"/>
    <cellStyle name="Title 24" xfId="1313" xr:uid="{00000000-0005-0000-0000-000020050000}"/>
    <cellStyle name="Title 25" xfId="1314" xr:uid="{00000000-0005-0000-0000-000021050000}"/>
    <cellStyle name="Title 26" xfId="1315" xr:uid="{00000000-0005-0000-0000-000022050000}"/>
    <cellStyle name="Title 27" xfId="1316" xr:uid="{00000000-0005-0000-0000-000023050000}"/>
    <cellStyle name="Title 28" xfId="1317" xr:uid="{00000000-0005-0000-0000-000024050000}"/>
    <cellStyle name="Title 29" xfId="1318" xr:uid="{00000000-0005-0000-0000-000025050000}"/>
    <cellStyle name="Title 3" xfId="1319" xr:uid="{00000000-0005-0000-0000-000026050000}"/>
    <cellStyle name="Title 30" xfId="1320" xr:uid="{00000000-0005-0000-0000-000027050000}"/>
    <cellStyle name="Title 4" xfId="1321" xr:uid="{00000000-0005-0000-0000-000028050000}"/>
    <cellStyle name="Title 5" xfId="1322" xr:uid="{00000000-0005-0000-0000-000029050000}"/>
    <cellStyle name="Title 6" xfId="1323" xr:uid="{00000000-0005-0000-0000-00002A050000}"/>
    <cellStyle name="Title 7" xfId="1324" xr:uid="{00000000-0005-0000-0000-00002B050000}"/>
    <cellStyle name="Title 8" xfId="1325" xr:uid="{00000000-0005-0000-0000-00002C050000}"/>
    <cellStyle name="Title 9" xfId="1326" xr:uid="{00000000-0005-0000-0000-00002D050000}"/>
    <cellStyle name="Total 10" xfId="1327" xr:uid="{00000000-0005-0000-0000-00002E050000}"/>
    <cellStyle name="Total 11" xfId="1328" xr:uid="{00000000-0005-0000-0000-00002F050000}"/>
    <cellStyle name="Total 12" xfId="1329" xr:uid="{00000000-0005-0000-0000-000030050000}"/>
    <cellStyle name="Total 13" xfId="1330" xr:uid="{00000000-0005-0000-0000-000031050000}"/>
    <cellStyle name="Total 14" xfId="1331" xr:uid="{00000000-0005-0000-0000-000032050000}"/>
    <cellStyle name="Total 15" xfId="1332" xr:uid="{00000000-0005-0000-0000-000033050000}"/>
    <cellStyle name="Total 16" xfId="1333" xr:uid="{00000000-0005-0000-0000-000034050000}"/>
    <cellStyle name="Total 17" xfId="1334" xr:uid="{00000000-0005-0000-0000-000035050000}"/>
    <cellStyle name="Total 18" xfId="1335" xr:uid="{00000000-0005-0000-0000-000036050000}"/>
    <cellStyle name="Total 19" xfId="1336" xr:uid="{00000000-0005-0000-0000-000037050000}"/>
    <cellStyle name="Total 2" xfId="1337" xr:uid="{00000000-0005-0000-0000-000038050000}"/>
    <cellStyle name="Total 20" xfId="1338" xr:uid="{00000000-0005-0000-0000-000039050000}"/>
    <cellStyle name="Total 21" xfId="1339" xr:uid="{00000000-0005-0000-0000-00003A050000}"/>
    <cellStyle name="Total 22" xfId="1340" xr:uid="{00000000-0005-0000-0000-00003B050000}"/>
    <cellStyle name="Total 23" xfId="1341" xr:uid="{00000000-0005-0000-0000-00003C050000}"/>
    <cellStyle name="Total 24" xfId="1342" xr:uid="{00000000-0005-0000-0000-00003D050000}"/>
    <cellStyle name="Total 25" xfId="1343" xr:uid="{00000000-0005-0000-0000-00003E050000}"/>
    <cellStyle name="Total 26" xfId="1344" xr:uid="{00000000-0005-0000-0000-00003F050000}"/>
    <cellStyle name="Total 27" xfId="1345" xr:uid="{00000000-0005-0000-0000-000040050000}"/>
    <cellStyle name="Total 28" xfId="1346" xr:uid="{00000000-0005-0000-0000-000041050000}"/>
    <cellStyle name="Total 29" xfId="1347" xr:uid="{00000000-0005-0000-0000-000042050000}"/>
    <cellStyle name="Total 3" xfId="1348" xr:uid="{00000000-0005-0000-0000-000043050000}"/>
    <cellStyle name="Total 30" xfId="1349" xr:uid="{00000000-0005-0000-0000-000044050000}"/>
    <cellStyle name="Total 4" xfId="1350" xr:uid="{00000000-0005-0000-0000-000045050000}"/>
    <cellStyle name="Total 5" xfId="1351" xr:uid="{00000000-0005-0000-0000-000046050000}"/>
    <cellStyle name="Total 6" xfId="1352" xr:uid="{00000000-0005-0000-0000-000047050000}"/>
    <cellStyle name="Total 7" xfId="1353" xr:uid="{00000000-0005-0000-0000-000048050000}"/>
    <cellStyle name="Total 8" xfId="1354" xr:uid="{00000000-0005-0000-0000-000049050000}"/>
    <cellStyle name="Total 9" xfId="1355" xr:uid="{00000000-0005-0000-0000-00004A050000}"/>
    <cellStyle name="Warning Text 10" xfId="1356" xr:uid="{00000000-0005-0000-0000-00004B050000}"/>
    <cellStyle name="Warning Text 11" xfId="1357" xr:uid="{00000000-0005-0000-0000-00004C050000}"/>
    <cellStyle name="Warning Text 12" xfId="1358" xr:uid="{00000000-0005-0000-0000-00004D050000}"/>
    <cellStyle name="Warning Text 13" xfId="1359" xr:uid="{00000000-0005-0000-0000-00004E050000}"/>
    <cellStyle name="Warning Text 14" xfId="1360" xr:uid="{00000000-0005-0000-0000-00004F050000}"/>
    <cellStyle name="Warning Text 15" xfId="1361" xr:uid="{00000000-0005-0000-0000-000050050000}"/>
    <cellStyle name="Warning Text 16" xfId="1362" xr:uid="{00000000-0005-0000-0000-000051050000}"/>
    <cellStyle name="Warning Text 17" xfId="1363" xr:uid="{00000000-0005-0000-0000-000052050000}"/>
    <cellStyle name="Warning Text 18" xfId="1364" xr:uid="{00000000-0005-0000-0000-000053050000}"/>
    <cellStyle name="Warning Text 19" xfId="1365" xr:uid="{00000000-0005-0000-0000-000054050000}"/>
    <cellStyle name="Warning Text 2" xfId="1366" xr:uid="{00000000-0005-0000-0000-000055050000}"/>
    <cellStyle name="Warning Text 20" xfId="1367" xr:uid="{00000000-0005-0000-0000-000056050000}"/>
    <cellStyle name="Warning Text 21" xfId="1368" xr:uid="{00000000-0005-0000-0000-000057050000}"/>
    <cellStyle name="Warning Text 22" xfId="1369" xr:uid="{00000000-0005-0000-0000-000058050000}"/>
    <cellStyle name="Warning Text 23" xfId="1370" xr:uid="{00000000-0005-0000-0000-000059050000}"/>
    <cellStyle name="Warning Text 24" xfId="1371" xr:uid="{00000000-0005-0000-0000-00005A050000}"/>
    <cellStyle name="Warning Text 25" xfId="1372" xr:uid="{00000000-0005-0000-0000-00005B050000}"/>
    <cellStyle name="Warning Text 26" xfId="1373" xr:uid="{00000000-0005-0000-0000-00005C050000}"/>
    <cellStyle name="Warning Text 27" xfId="1374" xr:uid="{00000000-0005-0000-0000-00005D050000}"/>
    <cellStyle name="Warning Text 28" xfId="1375" xr:uid="{00000000-0005-0000-0000-00005E050000}"/>
    <cellStyle name="Warning Text 29" xfId="1376" xr:uid="{00000000-0005-0000-0000-00005F050000}"/>
    <cellStyle name="Warning Text 3" xfId="1377" xr:uid="{00000000-0005-0000-0000-000060050000}"/>
    <cellStyle name="Warning Text 30" xfId="1378" xr:uid="{00000000-0005-0000-0000-000061050000}"/>
    <cellStyle name="Warning Text 4" xfId="1379" xr:uid="{00000000-0005-0000-0000-000062050000}"/>
    <cellStyle name="Warning Text 5" xfId="1380" xr:uid="{00000000-0005-0000-0000-000063050000}"/>
    <cellStyle name="Warning Text 6" xfId="1381" xr:uid="{00000000-0005-0000-0000-000064050000}"/>
    <cellStyle name="Warning Text 7" xfId="1382" xr:uid="{00000000-0005-0000-0000-000065050000}"/>
    <cellStyle name="Warning Text 8" xfId="1383" xr:uid="{00000000-0005-0000-0000-000066050000}"/>
    <cellStyle name="Warning Text 9" xfId="1384" xr:uid="{00000000-0005-0000-0000-000067050000}"/>
    <cellStyle name="เครื่องหมายจุลภาค 2" xfId="1385" xr:uid="{00000000-0005-0000-0000-000069050000}"/>
    <cellStyle name="เครื่องหมายจุลภาค 2 2" xfId="1386" xr:uid="{00000000-0005-0000-0000-00006A050000}"/>
    <cellStyle name="เครื่องหมายจุลภาค 2 3" xfId="1387" xr:uid="{00000000-0005-0000-0000-00006B050000}"/>
    <cellStyle name="เครื่องหมายจุลภาค 2 4" xfId="1388" xr:uid="{00000000-0005-0000-0000-00006C050000}"/>
    <cellStyle name="จุลภาค" xfId="1389" builtinId="3"/>
    <cellStyle name="จุลภาค 2" xfId="1390" xr:uid="{00000000-0005-0000-0000-00006D050000}"/>
    <cellStyle name="จุลภาค 2 2" xfId="1391" xr:uid="{00000000-0005-0000-0000-00006E050000}"/>
    <cellStyle name="ปกติ" xfId="0" builtinId="0"/>
    <cellStyle name="ปกติ 2" xfId="1392" xr:uid="{00000000-0005-0000-0000-000070050000}"/>
    <cellStyle name="ปกติ 2 2" xfId="1393" xr:uid="{00000000-0005-0000-0000-000071050000}"/>
    <cellStyle name="ปกติ 2 3" xfId="1394" xr:uid="{00000000-0005-0000-0000-000072050000}"/>
    <cellStyle name="ปกติ_bsplt new1" xfId="1395" xr:uid="{00000000-0005-0000-0000-00007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70</xdr:row>
      <xdr:rowOff>0</xdr:rowOff>
    </xdr:from>
    <xdr:to>
      <xdr:col>5</xdr:col>
      <xdr:colOff>289560</xdr:colOff>
      <xdr:row>70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74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74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45</xdr:row>
      <xdr:rowOff>7620</xdr:rowOff>
    </xdr:from>
    <xdr:to>
      <xdr:col>9</xdr:col>
      <xdr:colOff>167640</xdr:colOff>
      <xdr:row>45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72</xdr:row>
      <xdr:rowOff>0</xdr:rowOff>
    </xdr:from>
    <xdr:to>
      <xdr:col>9</xdr:col>
      <xdr:colOff>289560</xdr:colOff>
      <xdr:row>72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44</xdr:row>
      <xdr:rowOff>22860</xdr:rowOff>
    </xdr:from>
    <xdr:to>
      <xdr:col>5</xdr:col>
      <xdr:colOff>137160</xdr:colOff>
      <xdr:row>44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74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74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70</xdr:row>
      <xdr:rowOff>0</xdr:rowOff>
    </xdr:from>
    <xdr:to>
      <xdr:col>7</xdr:col>
      <xdr:colOff>289560</xdr:colOff>
      <xdr:row>70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78</xdr:row>
      <xdr:rowOff>160020</xdr:rowOff>
    </xdr:from>
    <xdr:to>
      <xdr:col>7</xdr:col>
      <xdr:colOff>137160</xdr:colOff>
      <xdr:row>78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74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70</xdr:row>
      <xdr:rowOff>0</xdr:rowOff>
    </xdr:from>
    <xdr:to>
      <xdr:col>11</xdr:col>
      <xdr:colOff>289560</xdr:colOff>
      <xdr:row>70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74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44</xdr:row>
      <xdr:rowOff>22860</xdr:rowOff>
    </xdr:from>
    <xdr:to>
      <xdr:col>9</xdr:col>
      <xdr:colOff>137160</xdr:colOff>
      <xdr:row>44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44</xdr:row>
      <xdr:rowOff>22860</xdr:rowOff>
    </xdr:from>
    <xdr:to>
      <xdr:col>11</xdr:col>
      <xdr:colOff>137160</xdr:colOff>
      <xdr:row>44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68</xdr:row>
      <xdr:rowOff>0</xdr:rowOff>
    </xdr:from>
    <xdr:to>
      <xdr:col>9</xdr:col>
      <xdr:colOff>289560</xdr:colOff>
      <xdr:row>68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44</xdr:row>
      <xdr:rowOff>22860</xdr:rowOff>
    </xdr:from>
    <xdr:to>
      <xdr:col>9</xdr:col>
      <xdr:colOff>137160</xdr:colOff>
      <xdr:row>44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44</xdr:row>
      <xdr:rowOff>22860</xdr:rowOff>
    </xdr:from>
    <xdr:to>
      <xdr:col>11</xdr:col>
      <xdr:colOff>137160</xdr:colOff>
      <xdr:row>44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140</xdr:row>
      <xdr:rowOff>0</xdr:rowOff>
    </xdr:from>
    <xdr:to>
      <xdr:col>9</xdr:col>
      <xdr:colOff>289560</xdr:colOff>
      <xdr:row>140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74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74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74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BA5D736-693A-4FA3-BE61-DBD7A156344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588AA7E-3427-4DDE-A0D0-FE939DA7D5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A1C2F86-E13B-4D98-BB19-8602E7F0049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D35CE65C-213C-4DEC-A101-77C938144B3B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D6AB14A-D572-4D0F-A06C-F873E8F41B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F2D8112-F962-4B7A-B33A-09513AED328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54F61F2-95BE-4B33-BA42-4F119D9912AC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  <pageSetUpPr fitToPage="1"/>
  </sheetPr>
  <dimension ref="A1:M169"/>
  <sheetViews>
    <sheetView tabSelected="1" zoomScale="55" zoomScaleNormal="55" zoomScaleSheetLayoutView="40" workbookViewId="0">
      <selection activeCell="D7" sqref="D7"/>
    </sheetView>
  </sheetViews>
  <sheetFormatPr defaultColWidth="8.6640625" defaultRowHeight="22.95" customHeight="1"/>
  <cols>
    <col min="1" max="3" width="3.33203125" style="7" customWidth="1"/>
    <col min="4" max="4" width="43" style="7" customWidth="1"/>
    <col min="5" max="5" width="7.33203125" style="20" customWidth="1"/>
    <col min="6" max="6" width="2.33203125" style="7" customWidth="1"/>
    <col min="7" max="7" width="21.33203125" style="7" customWidth="1"/>
    <col min="8" max="8" width="2.33203125" style="7" customWidth="1"/>
    <col min="9" max="9" width="21.33203125" style="19" customWidth="1"/>
    <col min="10" max="10" width="2.33203125" style="19" customWidth="1"/>
    <col min="11" max="11" width="19.6640625" style="19" customWidth="1"/>
    <col min="12" max="12" width="2.33203125" style="19" customWidth="1"/>
    <col min="13" max="13" width="22.109375" style="19" customWidth="1"/>
    <col min="14" max="16384" width="8.6640625" style="7"/>
  </cols>
  <sheetData>
    <row r="1" spans="1:13" ht="22.95" customHeight="1">
      <c r="A1" s="3"/>
      <c r="B1" s="4" t="s">
        <v>0</v>
      </c>
      <c r="C1" s="4"/>
      <c r="D1" s="4"/>
      <c r="E1" s="5"/>
      <c r="F1" s="3"/>
      <c r="G1" s="3"/>
      <c r="H1" s="3"/>
      <c r="I1" s="6"/>
      <c r="J1" s="6"/>
      <c r="K1" s="6"/>
      <c r="L1" s="6"/>
      <c r="M1" s="6"/>
    </row>
    <row r="2" spans="1:13" ht="22.95" customHeight="1">
      <c r="A2" s="3"/>
      <c r="B2" s="4" t="s">
        <v>1</v>
      </c>
      <c r="C2" s="4"/>
      <c r="D2" s="4"/>
      <c r="E2" s="5"/>
      <c r="F2" s="3"/>
      <c r="G2" s="3"/>
      <c r="H2" s="3"/>
      <c r="I2" s="6"/>
      <c r="J2" s="6"/>
      <c r="K2" s="6"/>
      <c r="L2" s="6"/>
      <c r="M2" s="6"/>
    </row>
    <row r="3" spans="1:13" ht="22.95" customHeight="1">
      <c r="A3" s="3"/>
      <c r="B3" s="4" t="s">
        <v>285</v>
      </c>
      <c r="C3" s="4"/>
      <c r="D3" s="4"/>
      <c r="E3" s="5"/>
      <c r="F3" s="3"/>
      <c r="G3" s="3"/>
      <c r="H3" s="3"/>
      <c r="I3" s="6"/>
      <c r="J3" s="6"/>
      <c r="K3" s="6"/>
      <c r="L3" s="6"/>
      <c r="M3" s="6"/>
    </row>
    <row r="4" spans="1:13" ht="22.95" customHeight="1">
      <c r="E4" s="8"/>
      <c r="F4" s="9"/>
      <c r="G4" s="10" t="s">
        <v>2</v>
      </c>
      <c r="H4" s="11"/>
      <c r="I4" s="11"/>
      <c r="J4" s="11"/>
      <c r="K4" s="11"/>
      <c r="L4" s="11"/>
      <c r="M4" s="11"/>
    </row>
    <row r="5" spans="1:13" s="12" customFormat="1" ht="22.95" customHeight="1">
      <c r="B5" s="13"/>
      <c r="C5" s="13"/>
      <c r="D5" s="13"/>
      <c r="E5" s="14"/>
      <c r="F5" s="15"/>
      <c r="G5" s="305" t="s">
        <v>3</v>
      </c>
      <c r="H5" s="305"/>
      <c r="I5" s="305"/>
      <c r="J5" s="16"/>
      <c r="K5" s="305" t="s">
        <v>4</v>
      </c>
      <c r="L5" s="305"/>
      <c r="M5" s="305"/>
    </row>
    <row r="6" spans="1:13" ht="22.95" customHeight="1">
      <c r="B6" s="17"/>
      <c r="C6" s="17"/>
      <c r="D6" s="17"/>
      <c r="E6" s="7"/>
      <c r="F6" s="3"/>
      <c r="G6" s="18" t="s">
        <v>5</v>
      </c>
      <c r="H6" s="18"/>
      <c r="I6" s="18" t="s">
        <v>5</v>
      </c>
      <c r="K6" s="18" t="s">
        <v>5</v>
      </c>
      <c r="L6" s="18"/>
      <c r="M6" s="18" t="s">
        <v>5</v>
      </c>
    </row>
    <row r="7" spans="1:13" ht="22.95" customHeight="1">
      <c r="G7" s="2" t="s">
        <v>287</v>
      </c>
      <c r="H7" s="21"/>
      <c r="I7" s="2" t="s">
        <v>286</v>
      </c>
      <c r="J7" s="22"/>
      <c r="K7" s="1" t="s">
        <v>287</v>
      </c>
      <c r="L7" s="21"/>
      <c r="M7" s="1" t="s">
        <v>286</v>
      </c>
    </row>
    <row r="8" spans="1:13" ht="22.95" customHeight="1">
      <c r="E8" s="23"/>
      <c r="F8" s="24"/>
      <c r="G8" s="25" t="s">
        <v>6</v>
      </c>
      <c r="H8" s="24"/>
      <c r="I8" s="25" t="s">
        <v>7</v>
      </c>
      <c r="J8" s="7"/>
      <c r="K8" s="25" t="s">
        <v>6</v>
      </c>
      <c r="L8" s="26"/>
      <c r="M8" s="25" t="s">
        <v>7</v>
      </c>
    </row>
    <row r="9" spans="1:13" ht="22.95" customHeight="1">
      <c r="E9" s="27" t="s">
        <v>8</v>
      </c>
      <c r="F9" s="24"/>
      <c r="G9" s="1" t="s">
        <v>9</v>
      </c>
      <c r="H9" s="24"/>
      <c r="I9" s="2"/>
      <c r="J9" s="7"/>
      <c r="K9" s="1" t="s">
        <v>9</v>
      </c>
      <c r="L9" s="26"/>
      <c r="M9" s="2"/>
    </row>
    <row r="10" spans="1:13" ht="22.95" customHeight="1">
      <c r="E10" s="23"/>
      <c r="F10" s="24"/>
      <c r="G10" s="28"/>
      <c r="H10" s="24"/>
      <c r="I10" s="29"/>
      <c r="J10" s="7"/>
      <c r="K10" s="28"/>
      <c r="L10" s="26"/>
      <c r="M10" s="29"/>
    </row>
    <row r="11" spans="1:13" s="31" customFormat="1" ht="22.95" customHeight="1">
      <c r="A11" s="30" t="s">
        <v>10</v>
      </c>
      <c r="E11" s="32"/>
      <c r="F11" s="33"/>
      <c r="G11" s="33"/>
      <c r="H11" s="33"/>
      <c r="J11" s="33"/>
      <c r="K11" s="33"/>
      <c r="L11" s="33"/>
      <c r="M11" s="33"/>
    </row>
    <row r="12" spans="1:13" s="31" customFormat="1" ht="22.95" customHeight="1">
      <c r="A12" s="34" t="s">
        <v>11</v>
      </c>
      <c r="E12" s="32"/>
      <c r="F12" s="33"/>
      <c r="G12" s="33"/>
      <c r="H12" s="33"/>
      <c r="I12" s="33"/>
      <c r="J12" s="33"/>
      <c r="K12" s="33"/>
      <c r="L12" s="33"/>
      <c r="M12" s="33"/>
    </row>
    <row r="13" spans="1:13" s="31" customFormat="1" ht="22.95" customHeight="1">
      <c r="B13" s="35" t="s">
        <v>12</v>
      </c>
      <c r="C13" s="35"/>
      <c r="D13" s="35"/>
      <c r="E13" s="36">
        <v>4</v>
      </c>
      <c r="F13" s="33"/>
      <c r="G13" s="230">
        <v>102108</v>
      </c>
      <c r="H13" s="37"/>
      <c r="I13" s="37">
        <v>69091</v>
      </c>
      <c r="J13" s="37"/>
      <c r="K13" s="230">
        <v>28907</v>
      </c>
      <c r="L13" s="37"/>
      <c r="M13" s="37">
        <v>4331</v>
      </c>
    </row>
    <row r="14" spans="1:13" s="31" customFormat="1" ht="22.95" customHeight="1">
      <c r="B14" s="38" t="s">
        <v>13</v>
      </c>
      <c r="C14" s="38"/>
      <c r="D14" s="38"/>
      <c r="E14" s="36">
        <v>5</v>
      </c>
      <c r="F14" s="33"/>
      <c r="G14" s="230">
        <v>334320</v>
      </c>
      <c r="H14" s="37"/>
      <c r="I14" s="37">
        <v>234681</v>
      </c>
      <c r="J14" s="37"/>
      <c r="K14" s="230">
        <v>212858</v>
      </c>
      <c r="L14" s="37"/>
      <c r="M14" s="37">
        <v>131936</v>
      </c>
    </row>
    <row r="15" spans="1:13" s="31" customFormat="1" ht="22.95" customHeight="1">
      <c r="B15" s="38" t="s">
        <v>14</v>
      </c>
      <c r="C15" s="38"/>
      <c r="D15" s="38"/>
      <c r="E15" s="36">
        <v>25</v>
      </c>
      <c r="F15" s="36"/>
      <c r="G15" s="231">
        <v>0</v>
      </c>
      <c r="H15" s="39"/>
      <c r="I15" s="39">
        <v>0</v>
      </c>
      <c r="J15" s="39"/>
      <c r="K15" s="231">
        <v>0</v>
      </c>
      <c r="L15" s="40"/>
      <c r="M15" s="39">
        <v>0</v>
      </c>
    </row>
    <row r="16" spans="1:13" s="31" customFormat="1" ht="22.95" customHeight="1">
      <c r="B16" s="38" t="s">
        <v>15</v>
      </c>
      <c r="C16" s="38"/>
      <c r="D16" s="38"/>
      <c r="E16" s="36">
        <v>6</v>
      </c>
      <c r="F16" s="36"/>
      <c r="G16" s="231">
        <v>0</v>
      </c>
      <c r="H16" s="39"/>
      <c r="I16" s="39">
        <v>0</v>
      </c>
      <c r="J16" s="39"/>
      <c r="K16" s="231">
        <v>0</v>
      </c>
      <c r="L16" s="40"/>
      <c r="M16" s="39">
        <v>0</v>
      </c>
    </row>
    <row r="17" spans="1:13" s="31" customFormat="1" ht="22.95" customHeight="1">
      <c r="B17" s="38" t="s">
        <v>16</v>
      </c>
      <c r="C17" s="38"/>
      <c r="D17" s="38"/>
      <c r="E17" s="36">
        <v>7</v>
      </c>
      <c r="F17" s="36"/>
      <c r="G17" s="231">
        <v>183747</v>
      </c>
      <c r="H17" s="39"/>
      <c r="I17" s="39">
        <v>117345</v>
      </c>
      <c r="J17" s="39"/>
      <c r="K17" s="231">
        <v>84729</v>
      </c>
      <c r="L17" s="40"/>
      <c r="M17" s="39">
        <v>28330</v>
      </c>
    </row>
    <row r="18" spans="1:13" s="31" customFormat="1" ht="22.95" customHeight="1">
      <c r="B18" s="38" t="s">
        <v>17</v>
      </c>
      <c r="C18" s="38"/>
      <c r="D18" s="38"/>
      <c r="E18" s="36"/>
      <c r="F18" s="36"/>
      <c r="G18" s="231">
        <v>505</v>
      </c>
      <c r="H18" s="39"/>
      <c r="I18" s="39">
        <v>1415</v>
      </c>
      <c r="J18" s="39"/>
      <c r="K18" s="231">
        <v>200</v>
      </c>
      <c r="L18" s="40"/>
      <c r="M18" s="39">
        <v>519</v>
      </c>
    </row>
    <row r="19" spans="1:13" s="31" customFormat="1" ht="22.95" customHeight="1">
      <c r="B19" s="38" t="s">
        <v>18</v>
      </c>
      <c r="C19" s="38"/>
      <c r="D19" s="38"/>
      <c r="E19" s="36"/>
      <c r="F19" s="36"/>
      <c r="G19" s="231">
        <v>623</v>
      </c>
      <c r="H19" s="39"/>
      <c r="I19" s="39">
        <v>1299</v>
      </c>
      <c r="J19" s="39"/>
      <c r="K19" s="231">
        <v>623</v>
      </c>
      <c r="L19" s="40"/>
      <c r="M19" s="39">
        <v>1299</v>
      </c>
    </row>
    <row r="20" spans="1:13" s="31" customFormat="1" ht="22.95" customHeight="1">
      <c r="B20" s="38" t="s">
        <v>19</v>
      </c>
      <c r="C20" s="38"/>
      <c r="D20" s="38"/>
      <c r="E20" s="36"/>
      <c r="F20" s="36"/>
      <c r="G20" s="231"/>
      <c r="H20" s="39"/>
      <c r="I20" s="39"/>
      <c r="J20" s="39"/>
      <c r="K20" s="231"/>
      <c r="L20" s="40"/>
      <c r="M20" s="39"/>
    </row>
    <row r="21" spans="1:13" s="31" customFormat="1" ht="22.95" customHeight="1">
      <c r="B21" s="38"/>
      <c r="C21" s="38" t="s">
        <v>20</v>
      </c>
      <c r="D21" s="38"/>
      <c r="E21" s="36"/>
      <c r="F21" s="36"/>
      <c r="G21" s="231">
        <v>3707</v>
      </c>
      <c r="H21" s="39"/>
      <c r="I21" s="39">
        <v>5442</v>
      </c>
      <c r="J21" s="39"/>
      <c r="K21" s="231">
        <v>0</v>
      </c>
      <c r="L21" s="40"/>
      <c r="M21" s="39">
        <v>0</v>
      </c>
    </row>
    <row r="22" spans="1:13" s="31" customFormat="1" ht="22.95" customHeight="1">
      <c r="B22" s="35" t="s">
        <v>21</v>
      </c>
      <c r="C22" s="35"/>
      <c r="D22" s="35"/>
      <c r="E22" s="36"/>
      <c r="F22" s="36"/>
      <c r="G22" s="232">
        <v>1844</v>
      </c>
      <c r="H22" s="39"/>
      <c r="I22" s="41">
        <v>1970</v>
      </c>
      <c r="J22" s="39"/>
      <c r="K22" s="232">
        <v>0</v>
      </c>
      <c r="L22" s="40"/>
      <c r="M22" s="41">
        <v>0</v>
      </c>
    </row>
    <row r="23" spans="1:13" s="31" customFormat="1" ht="22.95" customHeight="1">
      <c r="C23" s="34" t="s">
        <v>22</v>
      </c>
      <c r="E23" s="36"/>
      <c r="F23" s="36"/>
      <c r="G23" s="232">
        <v>626854</v>
      </c>
      <c r="H23" s="40"/>
      <c r="I23" s="41">
        <v>431243</v>
      </c>
      <c r="J23" s="40"/>
      <c r="K23" s="232">
        <v>327317</v>
      </c>
      <c r="L23" s="40"/>
      <c r="M23" s="41">
        <v>166415</v>
      </c>
    </row>
    <row r="24" spans="1:13" s="31" customFormat="1" ht="22.95" customHeight="1">
      <c r="B24" s="34"/>
      <c r="C24" s="34"/>
      <c r="E24" s="36"/>
      <c r="F24" s="36"/>
      <c r="G24" s="233"/>
      <c r="H24" s="40"/>
      <c r="I24" s="40"/>
      <c r="J24" s="40"/>
      <c r="K24" s="233"/>
      <c r="L24" s="40"/>
      <c r="M24" s="40"/>
    </row>
    <row r="25" spans="1:13" s="31" customFormat="1" ht="22.95" customHeight="1">
      <c r="A25" s="34" t="s">
        <v>23</v>
      </c>
      <c r="C25" s="34"/>
      <c r="D25" s="34"/>
      <c r="E25" s="36"/>
      <c r="F25" s="36"/>
      <c r="G25" s="231"/>
      <c r="H25" s="39"/>
      <c r="I25" s="39"/>
      <c r="J25" s="39"/>
      <c r="K25" s="231"/>
      <c r="L25" s="40"/>
      <c r="M25" s="39"/>
    </row>
    <row r="26" spans="1:13" s="31" customFormat="1" ht="22.95" customHeight="1">
      <c r="B26" s="35" t="s">
        <v>24</v>
      </c>
      <c r="C26" s="35"/>
      <c r="D26" s="35"/>
      <c r="E26" s="36">
        <v>8</v>
      </c>
      <c r="F26" s="36"/>
      <c r="G26" s="233">
        <v>0</v>
      </c>
      <c r="H26" s="39"/>
      <c r="I26" s="39">
        <v>1349</v>
      </c>
      <c r="J26" s="39"/>
      <c r="K26" s="231">
        <v>0</v>
      </c>
      <c r="L26" s="40"/>
      <c r="M26" s="39">
        <v>1349</v>
      </c>
    </row>
    <row r="27" spans="1:13" s="31" customFormat="1" ht="22.95" customHeight="1">
      <c r="A27" s="42"/>
      <c r="B27" s="31" t="s">
        <v>25</v>
      </c>
      <c r="C27" s="34"/>
      <c r="D27" s="34"/>
      <c r="E27" s="36"/>
      <c r="F27" s="36"/>
      <c r="G27" s="231"/>
      <c r="H27" s="39"/>
      <c r="I27" s="39"/>
      <c r="J27" s="39"/>
      <c r="K27" s="231"/>
      <c r="L27" s="40"/>
      <c r="M27" s="39"/>
    </row>
    <row r="28" spans="1:13" s="31" customFormat="1" ht="22.95" customHeight="1">
      <c r="A28" s="42"/>
      <c r="C28" s="42" t="s">
        <v>293</v>
      </c>
      <c r="D28" s="34"/>
      <c r="E28" s="36"/>
      <c r="F28" s="36"/>
      <c r="G28" s="231">
        <v>800</v>
      </c>
      <c r="H28" s="39"/>
      <c r="I28" s="39">
        <v>0</v>
      </c>
      <c r="J28" s="39"/>
      <c r="K28" s="231">
        <v>800</v>
      </c>
      <c r="L28" s="40"/>
      <c r="M28" s="39">
        <v>0</v>
      </c>
    </row>
    <row r="29" spans="1:13" s="31" customFormat="1" ht="22.95" customHeight="1">
      <c r="A29" s="42"/>
      <c r="C29" s="42" t="s">
        <v>26</v>
      </c>
      <c r="D29" s="34"/>
      <c r="E29" s="36">
        <v>9</v>
      </c>
      <c r="F29" s="36"/>
      <c r="G29" s="231">
        <v>25</v>
      </c>
      <c r="H29" s="39"/>
      <c r="I29" s="39">
        <v>32</v>
      </c>
      <c r="J29" s="39"/>
      <c r="K29" s="231">
        <v>25</v>
      </c>
      <c r="L29" s="40"/>
      <c r="M29" s="39">
        <v>32</v>
      </c>
    </row>
    <row r="30" spans="1:13" s="31" customFormat="1" ht="22.95" customHeight="1">
      <c r="A30" s="42"/>
      <c r="C30" s="42" t="s">
        <v>27</v>
      </c>
      <c r="D30" s="34"/>
      <c r="E30" s="36"/>
      <c r="F30" s="36"/>
      <c r="G30" s="231"/>
      <c r="H30" s="39"/>
      <c r="I30" s="39"/>
      <c r="J30" s="39"/>
      <c r="K30" s="231"/>
      <c r="L30" s="40"/>
      <c r="M30" s="39"/>
    </row>
    <row r="31" spans="1:13" s="31" customFormat="1" ht="22.95" customHeight="1">
      <c r="A31" s="42"/>
      <c r="C31" s="42"/>
      <c r="D31" s="42" t="s">
        <v>28</v>
      </c>
      <c r="E31" s="36">
        <v>10</v>
      </c>
      <c r="F31" s="36"/>
      <c r="G31" s="231">
        <v>1500</v>
      </c>
      <c r="H31" s="39"/>
      <c r="I31" s="39">
        <v>1500</v>
      </c>
      <c r="J31" s="39"/>
      <c r="K31" s="231">
        <v>1050</v>
      </c>
      <c r="L31" s="40"/>
      <c r="M31" s="39">
        <v>1050</v>
      </c>
    </row>
    <row r="32" spans="1:13" s="31" customFormat="1" ht="22.5" customHeight="1">
      <c r="B32" s="35" t="s">
        <v>29</v>
      </c>
      <c r="C32" s="35"/>
      <c r="D32" s="35"/>
      <c r="E32" s="36">
        <v>11</v>
      </c>
      <c r="F32" s="36"/>
      <c r="G32" s="233">
        <v>0</v>
      </c>
      <c r="H32" s="40"/>
      <c r="I32" s="40">
        <v>0</v>
      </c>
      <c r="J32" s="40"/>
      <c r="K32" s="233">
        <v>191599</v>
      </c>
      <c r="L32" s="40"/>
      <c r="M32" s="40">
        <v>191599</v>
      </c>
    </row>
    <row r="33" spans="1:13" s="31" customFormat="1" ht="22.95" customHeight="1">
      <c r="B33" s="35" t="s">
        <v>30</v>
      </c>
      <c r="C33" s="35"/>
      <c r="D33" s="35"/>
      <c r="E33" s="36">
        <v>12</v>
      </c>
      <c r="F33" s="36"/>
      <c r="G33" s="233">
        <v>0</v>
      </c>
      <c r="H33" s="40"/>
      <c r="I33" s="40">
        <v>0</v>
      </c>
      <c r="J33" s="40"/>
      <c r="K33" s="233">
        <v>0</v>
      </c>
      <c r="L33" s="40"/>
      <c r="M33" s="40">
        <v>0</v>
      </c>
    </row>
    <row r="34" spans="1:13" s="31" customFormat="1" ht="22.95" customHeight="1">
      <c r="B34" s="35" t="s">
        <v>31</v>
      </c>
      <c r="C34" s="35"/>
      <c r="D34" s="35"/>
      <c r="E34" s="36">
        <v>25</v>
      </c>
      <c r="F34" s="36"/>
      <c r="G34" s="233">
        <v>0</v>
      </c>
      <c r="H34" s="40"/>
      <c r="I34" s="40">
        <v>0</v>
      </c>
      <c r="J34" s="40"/>
      <c r="K34" s="233">
        <v>0</v>
      </c>
      <c r="L34" s="40"/>
      <c r="M34" s="40">
        <v>0</v>
      </c>
    </row>
    <row r="35" spans="1:13" s="31" customFormat="1" ht="22.95" customHeight="1">
      <c r="B35" s="38" t="s">
        <v>32</v>
      </c>
      <c r="C35" s="38"/>
      <c r="D35" s="38"/>
      <c r="E35" s="36">
        <v>13</v>
      </c>
      <c r="F35" s="36"/>
      <c r="G35" s="233">
        <v>311751</v>
      </c>
      <c r="H35" s="39"/>
      <c r="I35" s="40">
        <v>311751</v>
      </c>
      <c r="J35" s="39"/>
      <c r="K35" s="231">
        <v>311751</v>
      </c>
      <c r="L35" s="40"/>
      <c r="M35" s="39">
        <v>311751</v>
      </c>
    </row>
    <row r="36" spans="1:13" s="31" customFormat="1" ht="22.95" customHeight="1">
      <c r="B36" s="38" t="s">
        <v>33</v>
      </c>
      <c r="C36" s="38"/>
      <c r="D36" s="38"/>
      <c r="E36" s="36">
        <v>14</v>
      </c>
      <c r="F36" s="36"/>
      <c r="G36" s="233">
        <v>221185</v>
      </c>
      <c r="H36" s="40"/>
      <c r="I36" s="40">
        <v>231162</v>
      </c>
      <c r="J36" s="40"/>
      <c r="K36" s="231">
        <v>115533</v>
      </c>
      <c r="L36" s="40"/>
      <c r="M36" s="39">
        <v>117322</v>
      </c>
    </row>
    <row r="37" spans="1:13" s="31" customFormat="1" ht="22.5" customHeight="1">
      <c r="B37" s="218" t="s">
        <v>34</v>
      </c>
      <c r="C37" s="38"/>
      <c r="D37" s="38"/>
      <c r="E37" s="36">
        <v>15</v>
      </c>
      <c r="F37" s="36"/>
      <c r="G37" s="233">
        <v>12322</v>
      </c>
      <c r="H37" s="40"/>
      <c r="I37" s="40">
        <v>11863</v>
      </c>
      <c r="J37" s="40"/>
      <c r="K37" s="231">
        <v>2475</v>
      </c>
      <c r="L37" s="40"/>
      <c r="M37" s="39">
        <v>1962</v>
      </c>
    </row>
    <row r="38" spans="1:13" s="31" customFormat="1" ht="22.95" customHeight="1">
      <c r="B38" s="38" t="s">
        <v>35</v>
      </c>
      <c r="C38" s="38"/>
      <c r="D38" s="38"/>
      <c r="E38" s="36"/>
      <c r="F38" s="36"/>
      <c r="G38" s="233">
        <v>3886</v>
      </c>
      <c r="H38" s="40"/>
      <c r="I38" s="40">
        <v>3886</v>
      </c>
      <c r="J38" s="40"/>
      <c r="K38" s="231">
        <v>3886</v>
      </c>
      <c r="L38" s="40"/>
      <c r="M38" s="39">
        <v>3886</v>
      </c>
    </row>
    <row r="39" spans="1:13" s="31" customFormat="1" ht="22.95" customHeight="1">
      <c r="B39" s="38" t="s">
        <v>36</v>
      </c>
      <c r="C39" s="38"/>
      <c r="D39" s="38"/>
      <c r="E39" s="36">
        <v>22</v>
      </c>
      <c r="F39" s="36"/>
      <c r="G39" s="233">
        <v>3595</v>
      </c>
      <c r="H39" s="40"/>
      <c r="I39" s="40">
        <v>3945</v>
      </c>
      <c r="J39" s="40"/>
      <c r="K39" s="231">
        <v>0</v>
      </c>
      <c r="L39" s="40"/>
      <c r="M39" s="39">
        <v>0</v>
      </c>
    </row>
    <row r="40" spans="1:13" s="31" customFormat="1" ht="22.95" customHeight="1">
      <c r="B40" s="38" t="s">
        <v>37</v>
      </c>
      <c r="D40" s="38"/>
      <c r="E40" s="36">
        <v>25</v>
      </c>
      <c r="F40" s="36"/>
      <c r="G40" s="233">
        <v>0</v>
      </c>
      <c r="H40" s="40"/>
      <c r="I40" s="40">
        <v>0</v>
      </c>
      <c r="J40" s="40"/>
      <c r="K40" s="231">
        <v>0</v>
      </c>
      <c r="L40" s="40"/>
      <c r="M40" s="39">
        <v>0</v>
      </c>
    </row>
    <row r="41" spans="1:13" s="31" customFormat="1" ht="22.95" customHeight="1">
      <c r="B41" s="38" t="s">
        <v>38</v>
      </c>
      <c r="D41" s="38"/>
      <c r="E41" s="36"/>
      <c r="F41" s="36"/>
      <c r="G41" s="233">
        <v>2603</v>
      </c>
      <c r="H41" s="40"/>
      <c r="I41" s="40">
        <v>1238</v>
      </c>
      <c r="J41" s="40"/>
      <c r="K41" s="231">
        <v>1192</v>
      </c>
      <c r="L41" s="40"/>
      <c r="M41" s="39">
        <v>673</v>
      </c>
    </row>
    <row r="42" spans="1:13" s="31" customFormat="1" ht="22.95" customHeight="1">
      <c r="B42" s="35" t="s">
        <v>39</v>
      </c>
      <c r="C42" s="38"/>
      <c r="D42" s="38"/>
      <c r="E42" s="36"/>
      <c r="F42" s="36"/>
      <c r="G42" s="233">
        <v>2847</v>
      </c>
      <c r="H42" s="40"/>
      <c r="I42" s="40">
        <v>2785</v>
      </c>
      <c r="J42" s="40"/>
      <c r="K42" s="233">
        <v>117</v>
      </c>
      <c r="L42" s="40"/>
      <c r="M42" s="40">
        <v>117</v>
      </c>
    </row>
    <row r="43" spans="1:13" s="31" customFormat="1" ht="22.95" customHeight="1">
      <c r="C43" s="34" t="s">
        <v>40</v>
      </c>
      <c r="E43" s="36"/>
      <c r="F43" s="36"/>
      <c r="G43" s="234">
        <v>560514</v>
      </c>
      <c r="H43" s="39"/>
      <c r="I43" s="46">
        <v>569511</v>
      </c>
      <c r="J43" s="40"/>
      <c r="K43" s="234">
        <v>628428</v>
      </c>
      <c r="L43" s="40"/>
      <c r="M43" s="46">
        <v>629741</v>
      </c>
    </row>
    <row r="44" spans="1:13" s="48" customFormat="1" ht="22.95" customHeight="1" thickBot="1">
      <c r="A44" s="47" t="s">
        <v>41</v>
      </c>
      <c r="C44" s="34"/>
      <c r="D44" s="34"/>
      <c r="E44" s="49"/>
      <c r="F44" s="49"/>
      <c r="G44" s="235">
        <v>1187368</v>
      </c>
      <c r="H44" s="51"/>
      <c r="I44" s="50">
        <v>1000754</v>
      </c>
      <c r="J44" s="52"/>
      <c r="K44" s="235">
        <v>955745</v>
      </c>
      <c r="L44" s="52"/>
      <c r="M44" s="50">
        <v>796156</v>
      </c>
    </row>
    <row r="45" spans="1:13" s="48" customFormat="1" ht="22.95" customHeight="1" thickTop="1">
      <c r="A45" s="47"/>
      <c r="C45" s="34"/>
      <c r="D45" s="34"/>
      <c r="E45" s="49"/>
      <c r="F45" s="49"/>
      <c r="G45" s="236"/>
      <c r="H45" s="53"/>
      <c r="I45" s="53"/>
      <c r="J45" s="53"/>
      <c r="K45" s="236"/>
      <c r="L45" s="53"/>
      <c r="M45" s="53"/>
    </row>
    <row r="46" spans="1:13" s="48" customFormat="1" ht="22.95" customHeight="1">
      <c r="A46" s="47"/>
      <c r="C46" s="34"/>
      <c r="D46" s="34"/>
      <c r="E46" s="49"/>
      <c r="F46" s="49"/>
      <c r="G46" s="53"/>
      <c r="H46" s="53"/>
      <c r="I46" s="53"/>
      <c r="J46" s="53"/>
      <c r="K46" s="53"/>
      <c r="L46" s="53"/>
      <c r="M46" s="53"/>
    </row>
    <row r="47" spans="1:13" s="48" customFormat="1" ht="22.95" customHeight="1">
      <c r="A47" s="47"/>
      <c r="C47" s="34"/>
      <c r="D47" s="34"/>
      <c r="E47" s="49"/>
      <c r="F47" s="49"/>
      <c r="G47" s="53"/>
      <c r="H47" s="53"/>
      <c r="I47" s="53"/>
      <c r="J47" s="53"/>
      <c r="K47" s="53"/>
      <c r="L47" s="53"/>
      <c r="M47" s="53"/>
    </row>
    <row r="48" spans="1:13" s="48" customFormat="1" ht="22.95" customHeight="1">
      <c r="A48" s="47"/>
      <c r="C48" s="34"/>
      <c r="D48" s="34"/>
      <c r="E48" s="49"/>
      <c r="F48" s="49"/>
      <c r="G48" s="53"/>
      <c r="H48" s="53"/>
      <c r="I48" s="53"/>
      <c r="J48" s="53"/>
      <c r="K48" s="53"/>
      <c r="L48" s="53"/>
      <c r="M48" s="53"/>
    </row>
    <row r="49" spans="1:13" s="48" customFormat="1" ht="22.95" customHeight="1">
      <c r="A49" s="47"/>
      <c r="C49" s="34"/>
      <c r="D49" s="34"/>
      <c r="E49" s="49"/>
      <c r="F49" s="49"/>
      <c r="G49" s="53"/>
      <c r="H49" s="53"/>
      <c r="I49" s="53"/>
      <c r="J49" s="53"/>
      <c r="K49" s="53"/>
      <c r="L49" s="53"/>
      <c r="M49" s="53"/>
    </row>
    <row r="50" spans="1:13" s="48" customFormat="1" ht="22.95" customHeight="1">
      <c r="A50" s="47"/>
      <c r="C50" s="34"/>
      <c r="D50" s="34"/>
      <c r="E50" s="49"/>
      <c r="F50" s="49"/>
      <c r="G50" s="53"/>
      <c r="H50" s="53"/>
      <c r="I50" s="53"/>
      <c r="J50" s="53"/>
      <c r="K50" s="53"/>
      <c r="L50" s="53"/>
      <c r="M50" s="53"/>
    </row>
    <row r="51" spans="1:13" s="48" customFormat="1" ht="22.95" customHeight="1">
      <c r="A51" s="47"/>
      <c r="C51" s="34"/>
      <c r="D51" s="34"/>
      <c r="E51" s="49"/>
      <c r="F51" s="49"/>
      <c r="G51" s="53"/>
      <c r="H51" s="53"/>
      <c r="I51" s="53"/>
      <c r="J51" s="53"/>
      <c r="K51" s="53"/>
      <c r="L51" s="53"/>
      <c r="M51" s="53"/>
    </row>
    <row r="52" spans="1:13" s="48" customFormat="1" ht="22.95" customHeight="1">
      <c r="A52" s="47"/>
      <c r="C52" s="34"/>
      <c r="D52" s="34"/>
      <c r="E52" s="49"/>
      <c r="F52" s="49"/>
      <c r="G52" s="53"/>
      <c r="H52" s="53"/>
      <c r="I52" s="53"/>
      <c r="J52" s="53"/>
      <c r="K52" s="53"/>
      <c r="L52" s="53"/>
      <c r="M52" s="53"/>
    </row>
    <row r="53" spans="1:13" s="48" customFormat="1" ht="22.95" customHeight="1">
      <c r="A53" s="47"/>
      <c r="C53" s="34"/>
      <c r="D53" s="34"/>
      <c r="E53" s="49"/>
      <c r="F53" s="49"/>
      <c r="G53" s="53"/>
      <c r="H53" s="53"/>
      <c r="I53" s="53"/>
      <c r="J53" s="53"/>
      <c r="K53" s="53"/>
      <c r="L53" s="53"/>
      <c r="M53" s="53"/>
    </row>
    <row r="54" spans="1:13" s="48" customFormat="1" ht="22.95" customHeight="1">
      <c r="A54" s="47"/>
      <c r="C54" s="34"/>
      <c r="D54" s="34"/>
      <c r="E54" s="49"/>
      <c r="F54" s="49"/>
      <c r="G54" s="53"/>
      <c r="H54" s="53"/>
      <c r="I54" s="53"/>
      <c r="J54" s="53"/>
      <c r="K54" s="53"/>
      <c r="L54" s="53"/>
      <c r="M54" s="53"/>
    </row>
    <row r="55" spans="1:13" s="31" customFormat="1" ht="22.95" customHeight="1">
      <c r="A55" s="42"/>
      <c r="C55" s="42"/>
      <c r="D55" s="42"/>
      <c r="E55" s="36"/>
      <c r="F55" s="36"/>
      <c r="G55" s="54"/>
      <c r="H55" s="54"/>
      <c r="I55" s="54"/>
      <c r="J55" s="54"/>
      <c r="K55" s="54"/>
      <c r="L55" s="54"/>
      <c r="M55" s="54"/>
    </row>
    <row r="56" spans="1:13" ht="22.95" customHeight="1">
      <c r="A56" s="55" t="s">
        <v>42</v>
      </c>
      <c r="M56" s="56" t="s">
        <v>43</v>
      </c>
    </row>
    <row r="57" spans="1:13" ht="22.95" customHeight="1">
      <c r="A57" s="3"/>
      <c r="B57" s="4" t="s">
        <v>0</v>
      </c>
      <c r="C57" s="4"/>
      <c r="D57" s="4"/>
      <c r="E57" s="5"/>
      <c r="F57" s="3"/>
      <c r="G57" s="3"/>
      <c r="H57" s="3"/>
      <c r="I57" s="6"/>
      <c r="J57" s="6"/>
      <c r="K57" s="6"/>
      <c r="L57" s="6"/>
      <c r="M57" s="6"/>
    </row>
    <row r="58" spans="1:13" ht="22.95" customHeight="1">
      <c r="A58" s="3"/>
      <c r="B58" s="4" t="s">
        <v>1</v>
      </c>
      <c r="C58" s="4"/>
      <c r="D58" s="4"/>
      <c r="E58" s="5"/>
      <c r="F58" s="3"/>
      <c r="G58" s="3"/>
      <c r="H58" s="3"/>
      <c r="I58" s="6"/>
      <c r="J58" s="6"/>
      <c r="K58" s="6"/>
      <c r="L58" s="6"/>
      <c r="M58" s="6"/>
    </row>
    <row r="59" spans="1:13" ht="22.95" customHeight="1">
      <c r="A59" s="3"/>
      <c r="B59" s="4" t="s">
        <v>285</v>
      </c>
      <c r="C59" s="4"/>
      <c r="D59" s="4"/>
      <c r="E59" s="5"/>
      <c r="F59" s="3"/>
      <c r="G59" s="3"/>
      <c r="H59" s="3"/>
      <c r="I59" s="6"/>
      <c r="J59" s="6"/>
      <c r="K59" s="6"/>
      <c r="L59" s="6"/>
      <c r="M59" s="6"/>
    </row>
    <row r="60" spans="1:13" ht="22.95" customHeight="1">
      <c r="E60" s="8"/>
      <c r="F60" s="9"/>
      <c r="G60" s="11" t="s">
        <v>2</v>
      </c>
      <c r="H60" s="11"/>
      <c r="I60" s="11"/>
      <c r="J60" s="11"/>
      <c r="K60" s="11"/>
      <c r="L60" s="11"/>
      <c r="M60" s="11"/>
    </row>
    <row r="61" spans="1:13" s="12" customFormat="1" ht="22.95" customHeight="1">
      <c r="B61" s="13"/>
      <c r="C61" s="13"/>
      <c r="D61" s="13"/>
      <c r="E61" s="14"/>
      <c r="F61" s="15"/>
      <c r="G61" s="305" t="s">
        <v>3</v>
      </c>
      <c r="H61" s="305"/>
      <c r="I61" s="305"/>
      <c r="J61" s="16"/>
      <c r="K61" s="305" t="s">
        <v>4</v>
      </c>
      <c r="L61" s="305"/>
      <c r="M61" s="305"/>
    </row>
    <row r="62" spans="1:13" ht="22.95" customHeight="1">
      <c r="B62" s="17"/>
      <c r="C62" s="17"/>
      <c r="D62" s="57"/>
      <c r="F62" s="3"/>
      <c r="G62" s="18" t="s">
        <v>5</v>
      </c>
      <c r="H62" s="18"/>
      <c r="I62" s="18" t="s">
        <v>5</v>
      </c>
      <c r="K62" s="18" t="s">
        <v>5</v>
      </c>
      <c r="L62" s="18"/>
      <c r="M62" s="18" t="s">
        <v>5</v>
      </c>
    </row>
    <row r="63" spans="1:13" ht="22.95" customHeight="1">
      <c r="G63" s="2" t="s">
        <v>287</v>
      </c>
      <c r="H63" s="21"/>
      <c r="I63" s="2" t="s">
        <v>286</v>
      </c>
      <c r="J63" s="22"/>
      <c r="K63" s="2" t="s">
        <v>287</v>
      </c>
      <c r="L63" s="21"/>
      <c r="M63" s="2" t="s">
        <v>286</v>
      </c>
    </row>
    <row r="64" spans="1:13" ht="22.95" customHeight="1">
      <c r="E64" s="23"/>
      <c r="F64" s="24"/>
      <c r="G64" s="25" t="s">
        <v>6</v>
      </c>
      <c r="H64" s="24"/>
      <c r="I64" s="25" t="s">
        <v>7</v>
      </c>
      <c r="J64" s="7"/>
      <c r="K64" s="25" t="s">
        <v>6</v>
      </c>
      <c r="L64" s="24"/>
      <c r="M64" s="25" t="s">
        <v>7</v>
      </c>
    </row>
    <row r="65" spans="1:13" ht="22.95" customHeight="1">
      <c r="E65" s="58" t="s">
        <v>8</v>
      </c>
      <c r="F65" s="24"/>
      <c r="G65" s="1" t="s">
        <v>9</v>
      </c>
      <c r="H65" s="24"/>
      <c r="I65" s="2"/>
      <c r="J65" s="7"/>
      <c r="K65" s="1" t="s">
        <v>9</v>
      </c>
      <c r="L65" s="24"/>
      <c r="M65" s="2"/>
    </row>
    <row r="66" spans="1:13" ht="22.5" customHeight="1">
      <c r="A66" s="30" t="s">
        <v>44</v>
      </c>
      <c r="B66" s="31"/>
      <c r="C66" s="34"/>
      <c r="D66" s="34"/>
      <c r="E66" s="32"/>
      <c r="F66" s="33"/>
      <c r="G66" s="33"/>
      <c r="H66" s="33"/>
      <c r="I66" s="33"/>
      <c r="J66" s="33"/>
      <c r="K66" s="33"/>
      <c r="L66" s="33"/>
      <c r="M66" s="33"/>
    </row>
    <row r="67" spans="1:13" ht="22.95" customHeight="1">
      <c r="A67" s="34" t="s">
        <v>45</v>
      </c>
      <c r="B67" s="31"/>
      <c r="C67" s="34"/>
      <c r="D67" s="34"/>
      <c r="E67" s="32"/>
      <c r="F67" s="33"/>
      <c r="G67" s="33"/>
      <c r="H67" s="33"/>
      <c r="I67" s="33"/>
      <c r="J67" s="33"/>
      <c r="K67" s="33"/>
      <c r="L67" s="33"/>
      <c r="M67" s="33"/>
    </row>
    <row r="68" spans="1:13" ht="22.95" customHeight="1">
      <c r="A68" s="34"/>
      <c r="B68" s="59" t="s">
        <v>46</v>
      </c>
      <c r="C68" s="34"/>
      <c r="D68" s="34"/>
      <c r="E68" s="32"/>
      <c r="F68" s="33"/>
      <c r="G68" s="33"/>
      <c r="H68" s="33"/>
      <c r="I68" s="33"/>
      <c r="J68" s="33"/>
      <c r="K68" s="33"/>
      <c r="L68" s="33"/>
      <c r="M68" s="33"/>
    </row>
    <row r="69" spans="1:13" ht="22.95" customHeight="1">
      <c r="A69" s="31"/>
      <c r="C69" s="59" t="s">
        <v>47</v>
      </c>
      <c r="D69" s="59"/>
      <c r="E69" s="32">
        <v>16</v>
      </c>
      <c r="F69" s="33"/>
      <c r="G69" s="230">
        <v>50000</v>
      </c>
      <c r="H69" s="37"/>
      <c r="I69" s="37">
        <v>35076</v>
      </c>
      <c r="J69" s="37"/>
      <c r="K69" s="230">
        <v>50000</v>
      </c>
      <c r="L69" s="37"/>
      <c r="M69" s="37">
        <v>33742</v>
      </c>
    </row>
    <row r="70" spans="1:13" ht="22.95" customHeight="1">
      <c r="A70" s="31"/>
      <c r="B70" s="59" t="s">
        <v>48</v>
      </c>
      <c r="C70" s="59"/>
      <c r="D70" s="59"/>
      <c r="E70" s="32">
        <v>17</v>
      </c>
      <c r="F70" s="33"/>
      <c r="G70" s="230">
        <v>287067</v>
      </c>
      <c r="H70" s="37"/>
      <c r="I70" s="37">
        <v>189272</v>
      </c>
      <c r="J70" s="37"/>
      <c r="K70" s="230">
        <v>214605</v>
      </c>
      <c r="L70" s="37"/>
      <c r="M70" s="37">
        <v>129181</v>
      </c>
    </row>
    <row r="71" spans="1:13" ht="22.95" customHeight="1">
      <c r="A71" s="31"/>
      <c r="B71" s="59" t="s">
        <v>49</v>
      </c>
      <c r="C71" s="59"/>
      <c r="D71" s="59"/>
      <c r="E71" s="32">
        <v>18</v>
      </c>
      <c r="F71" s="33"/>
      <c r="G71" s="230">
        <v>22840</v>
      </c>
      <c r="H71" s="37"/>
      <c r="I71" s="37">
        <v>20565</v>
      </c>
      <c r="J71" s="37"/>
      <c r="K71" s="230">
        <v>1</v>
      </c>
      <c r="L71" s="37"/>
      <c r="M71" s="37">
        <v>0</v>
      </c>
    </row>
    <row r="72" spans="1:13" ht="22.95" customHeight="1">
      <c r="A72" s="31"/>
      <c r="B72" s="38" t="s">
        <v>50</v>
      </c>
      <c r="C72" s="38"/>
      <c r="D72" s="38"/>
      <c r="E72" s="7"/>
      <c r="G72" s="237"/>
      <c r="I72" s="7"/>
      <c r="J72" s="7"/>
      <c r="K72" s="237"/>
      <c r="L72" s="7"/>
      <c r="M72" s="7"/>
    </row>
    <row r="73" spans="1:13" ht="22.95" customHeight="1">
      <c r="A73" s="31"/>
      <c r="B73" s="38"/>
      <c r="C73" s="38" t="s">
        <v>51</v>
      </c>
      <c r="D73" s="38"/>
      <c r="E73" s="56">
        <v>19</v>
      </c>
      <c r="F73" s="33"/>
      <c r="G73" s="230">
        <v>6578</v>
      </c>
      <c r="H73" s="37"/>
      <c r="I73" s="37">
        <v>8028</v>
      </c>
      <c r="J73" s="37"/>
      <c r="K73" s="230">
        <v>995</v>
      </c>
      <c r="L73" s="37"/>
      <c r="M73" s="37">
        <v>737</v>
      </c>
    </row>
    <row r="74" spans="1:13" ht="22.95" customHeight="1">
      <c r="A74" s="31"/>
      <c r="B74" s="38"/>
      <c r="C74" s="38" t="s">
        <v>52</v>
      </c>
      <c r="D74" s="38"/>
      <c r="E74" s="56">
        <v>20</v>
      </c>
      <c r="F74" s="33"/>
      <c r="G74" s="230">
        <v>12963</v>
      </c>
      <c r="H74" s="37"/>
      <c r="I74" s="37">
        <v>12590</v>
      </c>
      <c r="J74" s="37"/>
      <c r="K74" s="230">
        <v>0</v>
      </c>
      <c r="L74" s="37"/>
      <c r="M74" s="37">
        <v>0</v>
      </c>
    </row>
    <row r="75" spans="1:13" ht="22.5" customHeight="1">
      <c r="A75" s="31"/>
      <c r="B75" s="38" t="s">
        <v>53</v>
      </c>
      <c r="C75" s="35"/>
      <c r="D75" s="35"/>
      <c r="E75" s="32"/>
      <c r="F75" s="33"/>
      <c r="G75" s="238">
        <v>3086</v>
      </c>
      <c r="H75" s="37"/>
      <c r="I75" s="60">
        <v>906</v>
      </c>
      <c r="J75" s="60"/>
      <c r="K75" s="230">
        <v>0</v>
      </c>
      <c r="L75" s="37"/>
      <c r="M75" s="37">
        <v>0</v>
      </c>
    </row>
    <row r="76" spans="1:13" ht="22.5" customHeight="1">
      <c r="A76" s="31"/>
      <c r="B76" s="38" t="s">
        <v>232</v>
      </c>
      <c r="C76" s="35"/>
      <c r="D76" s="35"/>
      <c r="E76" s="32"/>
      <c r="F76" s="33"/>
      <c r="G76" s="238">
        <v>1</v>
      </c>
      <c r="H76" s="37"/>
      <c r="I76" s="60">
        <v>1</v>
      </c>
      <c r="J76" s="60"/>
      <c r="K76" s="230">
        <v>0</v>
      </c>
      <c r="L76" s="37"/>
      <c r="M76" s="37">
        <v>0</v>
      </c>
    </row>
    <row r="77" spans="1:13" ht="22.95" customHeight="1">
      <c r="A77" s="31"/>
      <c r="B77" s="31"/>
      <c r="C77" s="63" t="s">
        <v>54</v>
      </c>
      <c r="D77" s="63"/>
      <c r="E77" s="32"/>
      <c r="F77" s="33"/>
      <c r="G77" s="291">
        <v>382535</v>
      </c>
      <c r="H77" s="64"/>
      <c r="I77" s="292">
        <v>266438</v>
      </c>
      <c r="J77" s="62"/>
      <c r="K77" s="291">
        <v>265601</v>
      </c>
      <c r="L77" s="62"/>
      <c r="M77" s="292">
        <v>163660</v>
      </c>
    </row>
    <row r="78" spans="1:13" ht="22.95" customHeight="1">
      <c r="A78" s="34" t="s">
        <v>55</v>
      </c>
      <c r="B78" s="31"/>
      <c r="C78" s="34"/>
      <c r="D78" s="34"/>
      <c r="E78" s="36"/>
      <c r="F78" s="36"/>
      <c r="G78" s="240"/>
      <c r="H78" s="37"/>
      <c r="I78" s="62"/>
      <c r="J78" s="62"/>
      <c r="K78" s="240"/>
      <c r="L78" s="62"/>
      <c r="M78" s="62"/>
    </row>
    <row r="79" spans="1:13" ht="22.95" customHeight="1">
      <c r="A79" s="31"/>
      <c r="B79" s="31" t="s">
        <v>56</v>
      </c>
      <c r="C79" s="31"/>
      <c r="D79" s="35"/>
      <c r="E79" s="56">
        <v>19</v>
      </c>
      <c r="F79" s="36"/>
      <c r="G79" s="240">
        <v>6935</v>
      </c>
      <c r="H79" s="37"/>
      <c r="I79" s="62">
        <v>4784</v>
      </c>
      <c r="J79" s="62"/>
      <c r="K79" s="240">
        <v>1747</v>
      </c>
      <c r="L79" s="62"/>
      <c r="M79" s="62">
        <v>1399</v>
      </c>
    </row>
    <row r="80" spans="1:13" ht="22.95" customHeight="1">
      <c r="A80" s="31"/>
      <c r="B80" s="31" t="s">
        <v>57</v>
      </c>
      <c r="C80" s="31"/>
      <c r="D80" s="35"/>
      <c r="E80" s="56">
        <v>20</v>
      </c>
      <c r="F80" s="36"/>
      <c r="G80" s="240">
        <v>4877</v>
      </c>
      <c r="H80" s="37"/>
      <c r="I80" s="62">
        <v>11462</v>
      </c>
      <c r="J80" s="62"/>
      <c r="K80" s="240">
        <v>0</v>
      </c>
      <c r="L80" s="62"/>
      <c r="M80" s="62">
        <v>0</v>
      </c>
    </row>
    <row r="81" spans="1:13" ht="22.95" customHeight="1">
      <c r="A81" s="31"/>
      <c r="B81" s="31" t="s">
        <v>58</v>
      </c>
      <c r="C81" s="31"/>
      <c r="D81" s="35"/>
      <c r="E81" s="56">
        <v>25</v>
      </c>
      <c r="F81" s="36"/>
      <c r="G81" s="240">
        <v>110000</v>
      </c>
      <c r="H81" s="37"/>
      <c r="I81" s="62">
        <v>60000</v>
      </c>
      <c r="J81" s="62"/>
      <c r="K81" s="240">
        <v>110000</v>
      </c>
      <c r="L81" s="62"/>
      <c r="M81" s="62">
        <v>60000</v>
      </c>
    </row>
    <row r="82" spans="1:13" ht="22.95" customHeight="1">
      <c r="A82" s="31"/>
      <c r="B82" s="35" t="s">
        <v>59</v>
      </c>
      <c r="C82" s="35"/>
      <c r="D82" s="35"/>
      <c r="E82" s="36">
        <v>22</v>
      </c>
      <c r="F82" s="36"/>
      <c r="G82" s="240">
        <v>2950</v>
      </c>
      <c r="H82" s="64"/>
      <c r="I82" s="62">
        <v>2311</v>
      </c>
      <c r="J82" s="62"/>
      <c r="K82" s="240">
        <v>2273</v>
      </c>
      <c r="L82" s="62"/>
      <c r="M82" s="62">
        <v>2179</v>
      </c>
    </row>
    <row r="83" spans="1:13" ht="22.95" customHeight="1">
      <c r="A83" s="31"/>
      <c r="B83" s="35" t="s">
        <v>60</v>
      </c>
      <c r="C83" s="35"/>
      <c r="D83" s="35"/>
      <c r="E83" s="36">
        <v>21</v>
      </c>
      <c r="F83" s="36"/>
      <c r="G83" s="240">
        <v>25745</v>
      </c>
      <c r="H83" s="37"/>
      <c r="I83" s="62">
        <v>30183</v>
      </c>
      <c r="J83" s="62"/>
      <c r="K83" s="240">
        <v>908</v>
      </c>
      <c r="L83" s="62"/>
      <c r="M83" s="62">
        <v>850</v>
      </c>
    </row>
    <row r="84" spans="1:13" ht="22.95" customHeight="1">
      <c r="A84" s="31"/>
      <c r="B84" s="35" t="s">
        <v>61</v>
      </c>
      <c r="C84" s="35"/>
      <c r="D84" s="35"/>
      <c r="E84" s="36"/>
      <c r="F84" s="36"/>
      <c r="G84" s="240">
        <v>241</v>
      </c>
      <c r="H84" s="64"/>
      <c r="I84" s="62">
        <v>241</v>
      </c>
      <c r="J84" s="62"/>
      <c r="K84" s="240">
        <v>241</v>
      </c>
      <c r="L84" s="62"/>
      <c r="M84" s="62">
        <v>241</v>
      </c>
    </row>
    <row r="85" spans="1:13" ht="22.95" customHeight="1">
      <c r="A85" s="31"/>
      <c r="B85" s="35" t="s">
        <v>62</v>
      </c>
      <c r="C85" s="35"/>
      <c r="D85" s="35"/>
      <c r="E85" s="36"/>
      <c r="F85" s="36"/>
      <c r="G85" s="239">
        <v>692</v>
      </c>
      <c r="H85" s="37"/>
      <c r="I85" s="61">
        <v>692</v>
      </c>
      <c r="J85" s="62"/>
      <c r="K85" s="239">
        <v>692</v>
      </c>
      <c r="L85" s="62"/>
      <c r="M85" s="61">
        <v>692</v>
      </c>
    </row>
    <row r="86" spans="1:13" ht="22.95" customHeight="1">
      <c r="A86" s="31"/>
      <c r="B86" s="31"/>
      <c r="C86" s="34" t="s">
        <v>63</v>
      </c>
      <c r="D86" s="34"/>
      <c r="E86" s="36"/>
      <c r="F86" s="36"/>
      <c r="G86" s="239">
        <v>151440</v>
      </c>
      <c r="H86" s="37"/>
      <c r="I86" s="61">
        <v>109673</v>
      </c>
      <c r="J86" s="62"/>
      <c r="K86" s="239">
        <v>115861</v>
      </c>
      <c r="L86" s="62"/>
      <c r="M86" s="61">
        <v>65361</v>
      </c>
    </row>
    <row r="87" spans="1:13" ht="22.95" customHeight="1">
      <c r="A87" s="47" t="s">
        <v>64</v>
      </c>
      <c r="B87" s="31"/>
      <c r="C87" s="42"/>
      <c r="D87" s="34"/>
      <c r="E87" s="36"/>
      <c r="F87" s="36"/>
      <c r="G87" s="239">
        <v>533975</v>
      </c>
      <c r="H87" s="37"/>
      <c r="I87" s="61">
        <v>376111</v>
      </c>
      <c r="J87" s="62"/>
      <c r="K87" s="239">
        <v>381462</v>
      </c>
      <c r="L87" s="62"/>
      <c r="M87" s="61">
        <v>229021</v>
      </c>
    </row>
    <row r="88" spans="1:13" ht="22.95" customHeight="1">
      <c r="A88" s="42"/>
      <c r="B88" s="31"/>
      <c r="C88" s="42"/>
      <c r="D88" s="34"/>
      <c r="E88" s="36"/>
      <c r="F88" s="36"/>
      <c r="G88" s="65"/>
      <c r="H88" s="66"/>
      <c r="I88" s="65"/>
      <c r="J88" s="65"/>
      <c r="K88" s="65"/>
      <c r="L88" s="65"/>
      <c r="M88" s="65"/>
    </row>
    <row r="89" spans="1:13" ht="22.95" customHeight="1">
      <c r="A89" s="42"/>
      <c r="B89" s="31"/>
      <c r="C89" s="42"/>
      <c r="D89" s="34"/>
      <c r="E89" s="36"/>
      <c r="F89" s="36"/>
      <c r="G89" s="65"/>
      <c r="H89" s="66"/>
      <c r="I89" s="65"/>
      <c r="J89" s="65"/>
      <c r="K89" s="65"/>
      <c r="L89" s="65"/>
      <c r="M89" s="65"/>
    </row>
    <row r="90" spans="1:13" ht="22.95" customHeight="1">
      <c r="A90" s="42"/>
      <c r="B90" s="31"/>
      <c r="C90" s="42"/>
      <c r="D90" s="34"/>
      <c r="E90" s="36"/>
      <c r="F90" s="36"/>
      <c r="G90" s="65"/>
      <c r="H90" s="66"/>
      <c r="I90" s="65"/>
      <c r="J90" s="65"/>
      <c r="K90" s="65"/>
      <c r="L90" s="65"/>
      <c r="M90" s="65"/>
    </row>
    <row r="91" spans="1:13" ht="22.95" customHeight="1">
      <c r="A91" s="42"/>
      <c r="B91" s="31"/>
      <c r="C91" s="42"/>
      <c r="D91" s="34"/>
      <c r="E91" s="36"/>
      <c r="F91" s="36"/>
      <c r="G91" s="65"/>
      <c r="H91" s="66"/>
      <c r="I91" s="65"/>
      <c r="J91" s="65"/>
      <c r="K91" s="65"/>
      <c r="L91" s="65"/>
      <c r="M91" s="65"/>
    </row>
    <row r="92" spans="1:13" ht="22.95" customHeight="1">
      <c r="A92" s="42"/>
      <c r="B92" s="31"/>
      <c r="C92" s="42"/>
      <c r="D92" s="34"/>
      <c r="E92" s="36"/>
      <c r="F92" s="36"/>
      <c r="G92" s="65"/>
      <c r="H92" s="66"/>
      <c r="I92" s="65"/>
      <c r="J92" s="65"/>
      <c r="K92" s="65"/>
      <c r="L92" s="65"/>
      <c r="M92" s="65"/>
    </row>
    <row r="93" spans="1:13" ht="22.95" customHeight="1">
      <c r="A93" s="42"/>
      <c r="B93" s="31"/>
      <c r="C93" s="42"/>
      <c r="D93" s="34"/>
      <c r="E93" s="36"/>
      <c r="F93" s="36"/>
      <c r="G93" s="65"/>
      <c r="H93" s="66"/>
      <c r="I93" s="65"/>
      <c r="J93" s="65"/>
      <c r="K93" s="65"/>
      <c r="L93" s="65"/>
      <c r="M93" s="65"/>
    </row>
    <row r="94" spans="1:13" ht="22.95" customHeight="1">
      <c r="A94" s="42"/>
      <c r="B94" s="31"/>
      <c r="C94" s="42"/>
      <c r="D94" s="34"/>
      <c r="E94" s="36"/>
      <c r="F94" s="36"/>
      <c r="G94" s="65"/>
      <c r="H94" s="66"/>
      <c r="I94" s="65"/>
      <c r="J94" s="65"/>
      <c r="K94" s="65"/>
      <c r="L94" s="65"/>
      <c r="M94" s="65"/>
    </row>
    <row r="95" spans="1:13" ht="22.95" customHeight="1">
      <c r="A95" s="42"/>
      <c r="B95" s="31"/>
      <c r="C95" s="42"/>
      <c r="D95" s="34"/>
      <c r="E95" s="36"/>
      <c r="F95" s="36"/>
      <c r="G95" s="65"/>
      <c r="H95" s="66"/>
      <c r="I95" s="65"/>
      <c r="J95" s="65"/>
      <c r="K95" s="65"/>
      <c r="L95" s="65"/>
      <c r="M95" s="65"/>
    </row>
    <row r="96" spans="1:13" ht="22.95" customHeight="1">
      <c r="A96" s="42"/>
      <c r="B96" s="31"/>
      <c r="C96" s="42"/>
      <c r="D96" s="34"/>
      <c r="E96" s="36"/>
      <c r="F96" s="36"/>
      <c r="G96" s="65"/>
      <c r="H96" s="66"/>
      <c r="I96" s="65"/>
      <c r="J96" s="65"/>
      <c r="K96" s="65"/>
      <c r="L96" s="65"/>
      <c r="M96" s="65"/>
    </row>
    <row r="97" spans="1:13" ht="22.95" customHeight="1">
      <c r="A97" s="42"/>
      <c r="B97" s="31"/>
      <c r="C97" s="42"/>
      <c r="D97" s="34"/>
      <c r="E97" s="36"/>
      <c r="F97" s="36"/>
      <c r="G97" s="65"/>
      <c r="H97" s="66"/>
      <c r="I97" s="65"/>
      <c r="J97" s="65"/>
      <c r="K97" s="65"/>
      <c r="L97" s="65"/>
      <c r="M97" s="65"/>
    </row>
    <row r="98" spans="1:13" ht="22.95" customHeight="1">
      <c r="A98" s="42"/>
      <c r="B98" s="31"/>
      <c r="C98" s="42"/>
      <c r="D98" s="34"/>
      <c r="E98" s="36"/>
      <c r="F98" s="36"/>
      <c r="G98" s="65"/>
      <c r="H98" s="66"/>
      <c r="I98" s="65"/>
      <c r="J98" s="65"/>
      <c r="K98" s="65"/>
      <c r="L98" s="65"/>
      <c r="M98" s="65"/>
    </row>
    <row r="99" spans="1:13" ht="22.95" customHeight="1">
      <c r="A99" s="42"/>
      <c r="B99" s="31"/>
      <c r="C99" s="42"/>
      <c r="D99" s="34"/>
      <c r="E99" s="36"/>
      <c r="F99" s="36"/>
      <c r="G99" s="65"/>
      <c r="H99" s="66"/>
      <c r="I99" s="65"/>
      <c r="J99" s="65"/>
      <c r="K99" s="65"/>
      <c r="L99" s="65"/>
      <c r="M99" s="65"/>
    </row>
    <row r="100" spans="1:13" ht="22.95" customHeight="1">
      <c r="A100" s="42"/>
      <c r="B100" s="31"/>
      <c r="C100" s="42"/>
      <c r="D100" s="34"/>
      <c r="E100" s="36"/>
      <c r="F100" s="36"/>
      <c r="G100" s="65"/>
      <c r="H100" s="66"/>
      <c r="I100" s="65"/>
      <c r="J100" s="65"/>
      <c r="K100" s="65"/>
      <c r="L100" s="65"/>
      <c r="M100" s="65"/>
    </row>
    <row r="101" spans="1:13" ht="22.95" customHeight="1">
      <c r="A101" s="42"/>
      <c r="B101" s="31"/>
      <c r="C101" s="42"/>
      <c r="D101" s="34"/>
      <c r="E101" s="36"/>
      <c r="F101" s="36"/>
      <c r="G101" s="65"/>
      <c r="H101" s="66"/>
      <c r="I101" s="65"/>
      <c r="J101" s="65"/>
      <c r="K101" s="65"/>
      <c r="L101" s="65"/>
      <c r="M101" s="65"/>
    </row>
    <row r="102" spans="1:13" ht="22.95" customHeight="1">
      <c r="A102" s="42"/>
      <c r="B102" s="31"/>
      <c r="C102" s="42"/>
      <c r="D102" s="34"/>
      <c r="E102" s="36"/>
      <c r="F102" s="36"/>
      <c r="G102" s="65"/>
      <c r="H102" s="66"/>
      <c r="I102" s="65"/>
      <c r="J102" s="65"/>
      <c r="K102" s="65"/>
      <c r="L102" s="65"/>
      <c r="M102" s="65"/>
    </row>
    <row r="103" spans="1:13" ht="22.95" customHeight="1">
      <c r="A103" s="42"/>
      <c r="B103" s="31"/>
      <c r="C103" s="42"/>
      <c r="D103" s="34"/>
      <c r="E103" s="36"/>
      <c r="F103" s="36"/>
      <c r="G103" s="65"/>
      <c r="H103" s="66"/>
      <c r="I103" s="65"/>
      <c r="J103" s="65"/>
      <c r="K103" s="65"/>
      <c r="L103" s="65"/>
      <c r="M103" s="65"/>
    </row>
    <row r="104" spans="1:13" ht="22.95" customHeight="1">
      <c r="A104" s="42"/>
      <c r="B104" s="31"/>
      <c r="C104" s="42"/>
      <c r="D104" s="34"/>
      <c r="E104" s="36"/>
      <c r="F104" s="36"/>
      <c r="G104" s="65"/>
      <c r="H104" s="66"/>
      <c r="I104" s="65"/>
      <c r="J104" s="65"/>
      <c r="K104" s="65"/>
      <c r="L104" s="65"/>
      <c r="M104" s="65"/>
    </row>
    <row r="105" spans="1:13" ht="22.95" customHeight="1">
      <c r="A105" s="42"/>
      <c r="B105" s="31"/>
      <c r="C105" s="42"/>
      <c r="D105" s="34"/>
      <c r="E105" s="36"/>
      <c r="F105" s="36"/>
      <c r="G105" s="65"/>
      <c r="H105" s="66"/>
      <c r="I105" s="65"/>
      <c r="J105" s="65"/>
      <c r="K105" s="65"/>
      <c r="L105" s="65"/>
      <c r="M105" s="65"/>
    </row>
    <row r="106" spans="1:13" ht="22.95" customHeight="1">
      <c r="A106" s="42"/>
      <c r="B106" s="31"/>
      <c r="C106" s="42"/>
      <c r="D106" s="34"/>
      <c r="E106" s="36"/>
      <c r="F106" s="36"/>
      <c r="G106" s="65"/>
      <c r="H106" s="66"/>
      <c r="I106" s="65"/>
      <c r="J106" s="65"/>
      <c r="K106" s="65"/>
      <c r="L106" s="65"/>
      <c r="M106" s="65"/>
    </row>
    <row r="107" spans="1:13" ht="22.95" customHeight="1">
      <c r="A107" s="42"/>
      <c r="B107" s="31"/>
      <c r="C107" s="42"/>
      <c r="D107" s="34"/>
      <c r="E107" s="36"/>
      <c r="F107" s="36"/>
      <c r="G107" s="65"/>
      <c r="H107" s="66"/>
      <c r="I107" s="65"/>
      <c r="J107" s="65"/>
      <c r="K107" s="65"/>
      <c r="L107" s="65"/>
      <c r="M107" s="65"/>
    </row>
    <row r="108" spans="1:13" ht="22.95" customHeight="1">
      <c r="A108" s="42"/>
      <c r="B108" s="31"/>
      <c r="C108" s="42"/>
      <c r="D108" s="34"/>
      <c r="E108" s="36"/>
      <c r="F108" s="36"/>
      <c r="G108" s="65"/>
      <c r="H108" s="66"/>
      <c r="I108" s="65"/>
      <c r="J108" s="65"/>
      <c r="K108" s="65"/>
      <c r="L108" s="65"/>
      <c r="M108" s="65"/>
    </row>
    <row r="109" spans="1:13" ht="22.95" customHeight="1">
      <c r="A109" s="42"/>
      <c r="B109" s="31"/>
      <c r="C109" s="42"/>
      <c r="D109" s="34"/>
      <c r="E109" s="36"/>
      <c r="F109" s="36"/>
      <c r="G109" s="65"/>
      <c r="H109" s="66"/>
      <c r="I109" s="65"/>
      <c r="J109" s="65"/>
      <c r="K109" s="65"/>
      <c r="L109" s="65"/>
      <c r="M109" s="65"/>
    </row>
    <row r="110" spans="1:13" ht="22.95" customHeight="1">
      <c r="A110" s="42"/>
      <c r="B110" s="31"/>
      <c r="C110" s="42"/>
      <c r="D110" s="34"/>
      <c r="E110" s="36"/>
      <c r="F110" s="36"/>
      <c r="G110" s="65"/>
      <c r="H110" s="66"/>
      <c r="I110" s="65"/>
      <c r="J110" s="65"/>
      <c r="K110" s="65"/>
      <c r="L110" s="65"/>
      <c r="M110" s="65"/>
    </row>
    <row r="111" spans="1:13" ht="22.95" customHeight="1">
      <c r="A111" s="42"/>
      <c r="B111" s="31"/>
      <c r="C111" s="42"/>
      <c r="D111" s="34"/>
      <c r="E111" s="36"/>
      <c r="F111" s="36"/>
      <c r="G111" s="65"/>
      <c r="H111" s="66"/>
      <c r="I111" s="65"/>
      <c r="J111" s="65"/>
      <c r="K111" s="65"/>
      <c r="L111" s="65"/>
      <c r="M111" s="65"/>
    </row>
    <row r="112" spans="1:13" ht="22.95" customHeight="1">
      <c r="A112" s="55" t="s">
        <v>42</v>
      </c>
      <c r="M112" s="56" t="s">
        <v>65</v>
      </c>
    </row>
    <row r="113" spans="1:13" ht="22.95" customHeight="1">
      <c r="A113" s="3"/>
      <c r="B113" s="4" t="s">
        <v>0</v>
      </c>
      <c r="C113" s="4"/>
      <c r="D113" s="4"/>
      <c r="E113" s="5"/>
      <c r="F113" s="3"/>
      <c r="G113" s="3"/>
      <c r="H113" s="3"/>
      <c r="I113" s="6"/>
      <c r="J113" s="6"/>
      <c r="K113" s="6"/>
      <c r="L113" s="6"/>
      <c r="M113" s="6"/>
    </row>
    <row r="114" spans="1:13" ht="22.95" customHeight="1">
      <c r="A114" s="3"/>
      <c r="B114" s="4" t="s">
        <v>1</v>
      </c>
      <c r="C114" s="4"/>
      <c r="D114" s="4"/>
      <c r="E114" s="5"/>
      <c r="F114" s="3"/>
      <c r="G114" s="3"/>
      <c r="H114" s="3"/>
      <c r="I114" s="6"/>
      <c r="J114" s="6"/>
      <c r="K114" s="6"/>
      <c r="L114" s="6"/>
      <c r="M114" s="6"/>
    </row>
    <row r="115" spans="1:13" ht="22.95" customHeight="1">
      <c r="A115" s="3"/>
      <c r="B115" s="4" t="s">
        <v>285</v>
      </c>
      <c r="C115" s="4"/>
      <c r="D115" s="4"/>
      <c r="E115" s="5"/>
      <c r="F115" s="3"/>
      <c r="G115" s="3"/>
      <c r="H115" s="3"/>
      <c r="I115" s="6"/>
      <c r="J115" s="6"/>
      <c r="K115" s="6"/>
      <c r="L115" s="6"/>
      <c r="M115" s="6"/>
    </row>
    <row r="116" spans="1:13" ht="22.95" customHeight="1">
      <c r="E116" s="8"/>
      <c r="F116" s="9"/>
      <c r="G116" s="11" t="s">
        <v>2</v>
      </c>
      <c r="H116" s="11"/>
      <c r="I116" s="11"/>
      <c r="J116" s="11"/>
      <c r="K116" s="11"/>
      <c r="L116" s="11"/>
      <c r="M116" s="11"/>
    </row>
    <row r="117" spans="1:13" s="12" customFormat="1" ht="22.95" customHeight="1">
      <c r="B117" s="13"/>
      <c r="C117" s="13"/>
      <c r="D117" s="13"/>
      <c r="E117" s="14"/>
      <c r="F117" s="15"/>
      <c r="G117" s="305" t="s">
        <v>3</v>
      </c>
      <c r="H117" s="305"/>
      <c r="I117" s="305"/>
      <c r="J117" s="16"/>
      <c r="K117" s="305" t="s">
        <v>4</v>
      </c>
      <c r="L117" s="305"/>
      <c r="M117" s="305"/>
    </row>
    <row r="118" spans="1:13" ht="22.95" customHeight="1">
      <c r="B118" s="17"/>
      <c r="C118" s="17"/>
      <c r="D118" s="57"/>
      <c r="F118" s="3"/>
      <c r="G118" s="18" t="s">
        <v>5</v>
      </c>
      <c r="H118" s="18"/>
      <c r="I118" s="18" t="s">
        <v>5</v>
      </c>
      <c r="K118" s="18" t="s">
        <v>5</v>
      </c>
      <c r="L118" s="18"/>
      <c r="M118" s="18" t="s">
        <v>5</v>
      </c>
    </row>
    <row r="119" spans="1:13" ht="22.95" customHeight="1">
      <c r="G119" s="2" t="s">
        <v>287</v>
      </c>
      <c r="H119" s="21"/>
      <c r="I119" s="2" t="s">
        <v>286</v>
      </c>
      <c r="J119" s="22"/>
      <c r="K119" s="2" t="s">
        <v>287</v>
      </c>
      <c r="L119" s="21"/>
      <c r="M119" s="2" t="s">
        <v>286</v>
      </c>
    </row>
    <row r="120" spans="1:13" ht="22.95" customHeight="1">
      <c r="E120" s="23"/>
      <c r="F120" s="24"/>
      <c r="G120" s="25" t="s">
        <v>6</v>
      </c>
      <c r="H120" s="24"/>
      <c r="I120" s="25" t="s">
        <v>7</v>
      </c>
      <c r="J120" s="7"/>
      <c r="K120" s="25" t="s">
        <v>6</v>
      </c>
      <c r="L120" s="24"/>
      <c r="M120" s="25" t="s">
        <v>7</v>
      </c>
    </row>
    <row r="121" spans="1:13" ht="22.95" customHeight="1">
      <c r="F121" s="24"/>
      <c r="G121" s="1" t="s">
        <v>9</v>
      </c>
      <c r="H121" s="24"/>
      <c r="I121" s="2"/>
      <c r="J121" s="7"/>
      <c r="K121" s="1" t="s">
        <v>9</v>
      </c>
      <c r="L121" s="24"/>
      <c r="M121" s="2"/>
    </row>
    <row r="122" spans="1:13" ht="22.5" customHeight="1">
      <c r="A122" s="30" t="s">
        <v>66</v>
      </c>
      <c r="B122" s="31"/>
      <c r="C122" s="34"/>
      <c r="D122" s="34"/>
      <c r="E122" s="32"/>
      <c r="F122" s="33"/>
      <c r="G122" s="33"/>
      <c r="H122" s="33"/>
      <c r="I122" s="33"/>
      <c r="J122" s="33"/>
      <c r="K122" s="33"/>
      <c r="L122" s="33"/>
      <c r="M122" s="33"/>
    </row>
    <row r="123" spans="1:13" ht="22.5" customHeight="1">
      <c r="A123" s="34" t="s">
        <v>67</v>
      </c>
      <c r="B123" s="31"/>
      <c r="C123" s="34"/>
      <c r="D123" s="34"/>
      <c r="E123" s="36"/>
      <c r="F123" s="36"/>
      <c r="G123" s="65"/>
      <c r="H123" s="67"/>
      <c r="I123" s="65"/>
      <c r="J123" s="65"/>
      <c r="K123" s="65"/>
      <c r="L123" s="65"/>
      <c r="M123" s="65"/>
    </row>
    <row r="124" spans="1:13" ht="22.5" customHeight="1">
      <c r="A124" s="31"/>
      <c r="B124" s="42" t="s">
        <v>68</v>
      </c>
      <c r="C124" s="42"/>
      <c r="D124" s="42"/>
      <c r="E124" s="36"/>
      <c r="F124" s="36"/>
      <c r="G124" s="65"/>
      <c r="H124" s="67"/>
      <c r="I124" s="65"/>
      <c r="J124" s="65"/>
      <c r="K124" s="242"/>
      <c r="L124" s="65"/>
      <c r="M124" s="65"/>
    </row>
    <row r="125" spans="1:13" ht="22.95" customHeight="1">
      <c r="A125" s="31"/>
      <c r="B125" s="31"/>
      <c r="C125" s="42" t="s">
        <v>69</v>
      </c>
      <c r="D125" s="42"/>
      <c r="E125" s="36"/>
      <c r="F125" s="36"/>
      <c r="G125" s="65"/>
      <c r="H125" s="67"/>
      <c r="I125" s="65"/>
      <c r="J125" s="65"/>
      <c r="K125" s="242"/>
      <c r="L125" s="65"/>
      <c r="M125" s="65"/>
    </row>
    <row r="126" spans="1:13" ht="22.95" customHeight="1" thickBot="1">
      <c r="A126" s="31"/>
      <c r="B126" s="42" t="s">
        <v>70</v>
      </c>
      <c r="C126" s="42"/>
      <c r="D126" s="42" t="s">
        <v>71</v>
      </c>
      <c r="E126" s="36"/>
      <c r="F126" s="36"/>
      <c r="G126" s="68">
        <v>275400</v>
      </c>
      <c r="H126" s="69"/>
      <c r="I126" s="68">
        <v>275400</v>
      </c>
      <c r="J126" s="62"/>
      <c r="K126" s="243">
        <v>275400</v>
      </c>
      <c r="L126" s="62"/>
      <c r="M126" s="68">
        <v>275400</v>
      </c>
    </row>
    <row r="127" spans="1:13" ht="22.95" customHeight="1" thickTop="1">
      <c r="A127" s="31"/>
      <c r="B127" s="42" t="s">
        <v>72</v>
      </c>
      <c r="C127" s="42" t="s">
        <v>73</v>
      </c>
      <c r="D127" s="42"/>
      <c r="E127" s="36"/>
      <c r="F127" s="36"/>
      <c r="G127" s="37"/>
      <c r="H127" s="69"/>
      <c r="I127" s="37"/>
      <c r="J127" s="37"/>
      <c r="K127" s="230"/>
      <c r="L127" s="37"/>
      <c r="M127" s="37"/>
    </row>
    <row r="128" spans="1:13" ht="22.95" customHeight="1">
      <c r="A128" s="31"/>
      <c r="B128" s="42" t="s">
        <v>70</v>
      </c>
      <c r="C128" s="42"/>
      <c r="D128" s="42" t="s">
        <v>71</v>
      </c>
      <c r="E128" s="36"/>
      <c r="F128" s="36"/>
      <c r="G128" s="62">
        <v>275400</v>
      </c>
      <c r="H128" s="69"/>
      <c r="I128" s="62">
        <v>275400</v>
      </c>
      <c r="J128" s="62"/>
      <c r="K128" s="240">
        <v>275400</v>
      </c>
      <c r="L128" s="62"/>
      <c r="M128" s="62">
        <v>275400</v>
      </c>
    </row>
    <row r="129" spans="1:13" ht="22.95" customHeight="1">
      <c r="A129" s="31"/>
      <c r="B129" s="42" t="s">
        <v>74</v>
      </c>
      <c r="C129" s="42"/>
      <c r="D129" s="42"/>
      <c r="E129" s="36"/>
      <c r="F129" s="36"/>
      <c r="G129" s="62">
        <v>16812</v>
      </c>
      <c r="H129" s="69"/>
      <c r="I129" s="62">
        <v>16812</v>
      </c>
      <c r="J129" s="62"/>
      <c r="K129" s="240">
        <v>0</v>
      </c>
      <c r="L129" s="62"/>
      <c r="M129" s="62">
        <v>0</v>
      </c>
    </row>
    <row r="130" spans="1:13" ht="22.95" customHeight="1">
      <c r="A130" s="31"/>
      <c r="B130" s="42" t="s">
        <v>75</v>
      </c>
      <c r="C130" s="42"/>
      <c r="D130" s="42"/>
      <c r="E130" s="36"/>
      <c r="F130" s="36"/>
      <c r="G130" s="62">
        <v>-20042</v>
      </c>
      <c r="H130" s="69"/>
      <c r="I130" s="62">
        <v>-20042</v>
      </c>
      <c r="J130" s="62"/>
      <c r="K130" s="240">
        <v>0</v>
      </c>
      <c r="L130" s="62"/>
      <c r="M130" s="62">
        <v>0</v>
      </c>
    </row>
    <row r="131" spans="1:13" ht="22.95" customHeight="1">
      <c r="A131" s="31"/>
      <c r="B131" s="42" t="s">
        <v>76</v>
      </c>
      <c r="C131" s="42"/>
      <c r="D131" s="42"/>
      <c r="E131" s="36"/>
      <c r="F131" s="36"/>
      <c r="H131" s="69"/>
      <c r="J131" s="62"/>
      <c r="K131" s="240"/>
      <c r="L131" s="62"/>
      <c r="M131" s="62"/>
    </row>
    <row r="132" spans="1:13" ht="22.95" customHeight="1">
      <c r="A132" s="31"/>
      <c r="B132" s="42"/>
      <c r="C132" s="42" t="s">
        <v>77</v>
      </c>
      <c r="D132" s="42"/>
      <c r="E132" s="36"/>
      <c r="F132" s="36"/>
      <c r="G132" s="62">
        <v>5286</v>
      </c>
      <c r="H132" s="69"/>
      <c r="I132" s="62">
        <v>5286</v>
      </c>
      <c r="J132" s="62"/>
      <c r="K132" s="240">
        <v>0</v>
      </c>
      <c r="L132" s="62"/>
      <c r="M132" s="62">
        <v>0</v>
      </c>
    </row>
    <row r="133" spans="1:13" ht="22.95" customHeight="1">
      <c r="A133" s="31"/>
      <c r="B133" s="42" t="s">
        <v>78</v>
      </c>
      <c r="C133" s="42"/>
      <c r="D133" s="42"/>
      <c r="E133" s="36"/>
      <c r="F133" s="33"/>
      <c r="G133" s="62"/>
      <c r="H133" s="37"/>
      <c r="I133" s="62"/>
      <c r="J133" s="62"/>
      <c r="K133" s="240"/>
      <c r="L133" s="62"/>
      <c r="M133" s="62"/>
    </row>
    <row r="134" spans="1:13" ht="22.95" customHeight="1">
      <c r="A134" s="31"/>
      <c r="B134" s="31"/>
      <c r="C134" s="42" t="s">
        <v>79</v>
      </c>
      <c r="D134" s="42"/>
      <c r="E134" s="36"/>
      <c r="F134" s="33"/>
      <c r="G134" s="62">
        <v>27347</v>
      </c>
      <c r="H134" s="37"/>
      <c r="I134" s="62">
        <v>27347</v>
      </c>
      <c r="J134" s="62"/>
      <c r="K134" s="240">
        <v>27347</v>
      </c>
      <c r="L134" s="62"/>
      <c r="M134" s="62">
        <v>27347</v>
      </c>
    </row>
    <row r="135" spans="1:13" ht="22.5" customHeight="1">
      <c r="A135" s="31"/>
      <c r="B135" s="31"/>
      <c r="C135" s="42" t="s">
        <v>80</v>
      </c>
      <c r="D135" s="42"/>
      <c r="E135" s="36"/>
      <c r="F135" s="70"/>
      <c r="G135" s="62">
        <v>323357</v>
      </c>
      <c r="H135" s="37"/>
      <c r="I135" s="62">
        <v>299787</v>
      </c>
      <c r="J135" s="62"/>
      <c r="K135" s="240">
        <v>273242</v>
      </c>
      <c r="L135" s="62"/>
      <c r="M135" s="62">
        <v>266087</v>
      </c>
    </row>
    <row r="136" spans="1:13" ht="22.95" customHeight="1">
      <c r="A136" s="31"/>
      <c r="B136" s="42" t="s">
        <v>81</v>
      </c>
      <c r="C136" s="42"/>
      <c r="D136" s="42"/>
      <c r="E136" s="36"/>
      <c r="F136" s="70"/>
      <c r="G136" s="239">
        <v>-10997</v>
      </c>
      <c r="H136" s="37"/>
      <c r="I136" s="61">
        <v>-10990</v>
      </c>
      <c r="J136" s="62"/>
      <c r="K136" s="239">
        <v>-1706</v>
      </c>
      <c r="L136" s="62"/>
      <c r="M136" s="61">
        <v>-1699</v>
      </c>
    </row>
    <row r="137" spans="1:13" ht="22.95" customHeight="1">
      <c r="A137" s="31"/>
      <c r="B137" s="42" t="s">
        <v>82</v>
      </c>
      <c r="C137" s="42"/>
      <c r="D137" s="42"/>
      <c r="E137" s="36"/>
      <c r="F137" s="70"/>
      <c r="G137" s="238">
        <v>617163</v>
      </c>
      <c r="H137" s="64"/>
      <c r="I137" s="60">
        <v>593600</v>
      </c>
      <c r="J137" s="62"/>
      <c r="K137" s="238">
        <v>574283</v>
      </c>
      <c r="L137" s="62"/>
      <c r="M137" s="60">
        <v>567135</v>
      </c>
    </row>
    <row r="138" spans="1:13" ht="22.95" customHeight="1">
      <c r="A138" s="31"/>
      <c r="B138" s="42" t="s">
        <v>83</v>
      </c>
      <c r="C138" s="42"/>
      <c r="D138" s="42"/>
      <c r="E138" s="71"/>
      <c r="F138" s="33"/>
      <c r="G138" s="239">
        <v>36230</v>
      </c>
      <c r="H138" s="37"/>
      <c r="I138" s="61">
        <v>31043</v>
      </c>
      <c r="J138" s="62"/>
      <c r="K138" s="239">
        <v>0</v>
      </c>
      <c r="L138" s="62"/>
      <c r="M138" s="61">
        <v>0</v>
      </c>
    </row>
    <row r="139" spans="1:13" ht="22.95" customHeight="1">
      <c r="A139" s="34" t="s">
        <v>84</v>
      </c>
      <c r="B139" s="31"/>
      <c r="C139" s="34"/>
      <c r="D139" s="34"/>
      <c r="E139" s="71"/>
      <c r="F139" s="33"/>
      <c r="G139" s="239">
        <v>653393</v>
      </c>
      <c r="H139" s="37"/>
      <c r="I139" s="61">
        <v>624643</v>
      </c>
      <c r="J139" s="62"/>
      <c r="K139" s="239">
        <v>574283</v>
      </c>
      <c r="L139" s="62"/>
      <c r="M139" s="61">
        <v>567135</v>
      </c>
    </row>
    <row r="140" spans="1:13" ht="22.95" customHeight="1" thickBot="1">
      <c r="A140" s="47" t="s">
        <v>85</v>
      </c>
      <c r="B140" s="48"/>
      <c r="C140" s="34"/>
      <c r="D140" s="34"/>
      <c r="E140" s="72"/>
      <c r="F140" s="73"/>
      <c r="G140" s="241">
        <v>1187368</v>
      </c>
      <c r="H140" s="75"/>
      <c r="I140" s="74">
        <v>1000754</v>
      </c>
      <c r="J140" s="76"/>
      <c r="K140" s="241">
        <v>955745</v>
      </c>
      <c r="L140" s="76"/>
      <c r="M140" s="74">
        <v>796156</v>
      </c>
    </row>
    <row r="141" spans="1:13" ht="22.95" customHeight="1" thickTop="1">
      <c r="A141" s="47"/>
      <c r="B141" s="48"/>
      <c r="C141" s="34"/>
      <c r="D141" s="34"/>
      <c r="E141" s="72"/>
      <c r="F141" s="73"/>
      <c r="G141" s="77"/>
      <c r="H141" s="78"/>
      <c r="I141" s="77"/>
      <c r="J141" s="77"/>
      <c r="K141" s="77"/>
      <c r="L141" s="77"/>
      <c r="M141" s="77"/>
    </row>
    <row r="142" spans="1:13" ht="22.95" customHeight="1">
      <c r="A142" s="47"/>
      <c r="B142" s="48"/>
      <c r="C142" s="34"/>
      <c r="D142" s="34"/>
      <c r="E142" s="72"/>
      <c r="F142" s="73"/>
      <c r="G142" s="77"/>
      <c r="H142" s="78"/>
      <c r="I142" s="77"/>
      <c r="J142" s="77"/>
      <c r="K142" s="77"/>
      <c r="L142" s="77"/>
      <c r="M142" s="77"/>
    </row>
    <row r="143" spans="1:13" ht="22.95" customHeight="1">
      <c r="A143" s="47"/>
      <c r="B143" s="48"/>
      <c r="C143" s="34"/>
      <c r="D143" s="34"/>
      <c r="E143" s="72"/>
      <c r="F143" s="73"/>
      <c r="G143" s="77"/>
      <c r="H143" s="78"/>
      <c r="I143" s="77"/>
      <c r="J143" s="77"/>
      <c r="K143" s="77"/>
      <c r="L143" s="77"/>
      <c r="M143" s="77"/>
    </row>
    <row r="144" spans="1:13" ht="22.95" customHeight="1">
      <c r="A144" s="47"/>
      <c r="B144" s="48"/>
      <c r="C144" s="34"/>
      <c r="D144" s="34"/>
      <c r="E144" s="72"/>
      <c r="F144" s="73"/>
      <c r="G144" s="77"/>
      <c r="H144" s="78"/>
      <c r="I144" s="77"/>
      <c r="J144" s="77"/>
      <c r="K144" s="77"/>
      <c r="L144" s="77"/>
      <c r="M144" s="77"/>
    </row>
    <row r="145" spans="1:13" ht="22.95" customHeight="1">
      <c r="A145" s="47"/>
      <c r="B145" s="48"/>
      <c r="C145" s="34"/>
      <c r="D145" s="34"/>
      <c r="E145" s="72"/>
      <c r="F145" s="73"/>
      <c r="G145" s="77"/>
      <c r="H145" s="78"/>
      <c r="I145" s="77"/>
      <c r="J145" s="77"/>
      <c r="K145" s="77"/>
      <c r="L145" s="77"/>
      <c r="M145" s="77"/>
    </row>
    <row r="146" spans="1:13" ht="22.95" customHeight="1">
      <c r="A146" s="47"/>
      <c r="B146" s="48"/>
      <c r="C146" s="34"/>
      <c r="D146" s="34"/>
      <c r="E146" s="72"/>
      <c r="F146" s="73"/>
      <c r="G146" s="77"/>
      <c r="H146" s="78"/>
      <c r="I146" s="77"/>
      <c r="J146" s="77"/>
      <c r="K146" s="77"/>
      <c r="L146" s="77"/>
      <c r="M146" s="77"/>
    </row>
    <row r="147" spans="1:13" ht="22.95" customHeight="1">
      <c r="A147" s="47"/>
      <c r="B147" s="48"/>
      <c r="C147" s="34"/>
      <c r="D147" s="34"/>
      <c r="E147" s="72"/>
      <c r="F147" s="73"/>
      <c r="G147" s="77"/>
      <c r="H147" s="78"/>
      <c r="I147" s="77"/>
      <c r="J147" s="77"/>
      <c r="K147" s="77"/>
      <c r="L147" s="77"/>
      <c r="M147" s="77"/>
    </row>
    <row r="148" spans="1:13" ht="22.95" customHeight="1">
      <c r="A148" s="47"/>
      <c r="B148" s="48"/>
      <c r="C148" s="34"/>
      <c r="D148" s="34"/>
      <c r="E148" s="72"/>
      <c r="F148" s="73"/>
      <c r="G148" s="77"/>
      <c r="H148" s="78"/>
      <c r="I148" s="77"/>
      <c r="J148" s="77"/>
      <c r="K148" s="77"/>
      <c r="L148" s="77"/>
      <c r="M148" s="77"/>
    </row>
    <row r="149" spans="1:13" ht="22.95" customHeight="1">
      <c r="A149" s="47"/>
      <c r="B149" s="48"/>
      <c r="C149" s="34"/>
      <c r="D149" s="34"/>
      <c r="E149" s="72"/>
      <c r="F149" s="73"/>
      <c r="G149" s="77"/>
      <c r="H149" s="78"/>
      <c r="I149" s="77"/>
      <c r="J149" s="77"/>
      <c r="K149" s="77"/>
      <c r="L149" s="77"/>
      <c r="M149" s="77"/>
    </row>
    <row r="150" spans="1:13" ht="22.95" customHeight="1">
      <c r="A150" s="47"/>
      <c r="B150" s="48"/>
      <c r="C150" s="34"/>
      <c r="D150" s="34"/>
      <c r="E150" s="72"/>
      <c r="F150" s="73"/>
      <c r="G150" s="77"/>
      <c r="H150" s="78"/>
      <c r="I150" s="77"/>
      <c r="J150" s="77"/>
      <c r="K150" s="77"/>
      <c r="L150" s="77"/>
      <c r="M150" s="77"/>
    </row>
    <row r="151" spans="1:13" ht="22.95" customHeight="1">
      <c r="A151" s="47"/>
      <c r="B151" s="48"/>
      <c r="C151" s="34"/>
      <c r="D151" s="34"/>
      <c r="E151" s="72"/>
      <c r="F151" s="73"/>
      <c r="G151" s="77"/>
      <c r="H151" s="78"/>
      <c r="I151" s="77"/>
      <c r="J151" s="77"/>
      <c r="K151" s="77"/>
      <c r="L151" s="77"/>
      <c r="M151" s="77"/>
    </row>
    <row r="152" spans="1:13" ht="22.95" customHeight="1">
      <c r="A152" s="47"/>
      <c r="B152" s="48"/>
      <c r="C152" s="34"/>
      <c r="D152" s="34"/>
      <c r="E152" s="72"/>
      <c r="F152" s="73"/>
      <c r="G152" s="77"/>
      <c r="H152" s="78"/>
      <c r="I152" s="77"/>
      <c r="J152" s="77"/>
      <c r="K152" s="77"/>
      <c r="L152" s="77"/>
      <c r="M152" s="77"/>
    </row>
    <row r="153" spans="1:13" ht="22.95" customHeight="1">
      <c r="A153" s="47"/>
      <c r="B153" s="48"/>
      <c r="C153" s="34"/>
      <c r="D153" s="34"/>
      <c r="E153" s="72"/>
      <c r="F153" s="73"/>
      <c r="G153" s="77"/>
      <c r="H153" s="78"/>
      <c r="I153" s="77"/>
      <c r="J153" s="77"/>
      <c r="K153" s="77"/>
      <c r="L153" s="77"/>
      <c r="M153" s="77"/>
    </row>
    <row r="154" spans="1:13" ht="22.95" customHeight="1">
      <c r="A154" s="47"/>
      <c r="B154" s="48"/>
      <c r="C154" s="34"/>
      <c r="D154" s="34"/>
      <c r="E154" s="72"/>
      <c r="F154" s="73"/>
      <c r="G154" s="77"/>
      <c r="H154" s="78"/>
      <c r="I154" s="77"/>
      <c r="J154" s="77"/>
      <c r="K154" s="77"/>
      <c r="L154" s="77"/>
      <c r="M154" s="77"/>
    </row>
    <row r="155" spans="1:13" ht="22.95" customHeight="1">
      <c r="A155" s="47"/>
      <c r="B155" s="48"/>
      <c r="C155" s="34"/>
      <c r="D155" s="34"/>
      <c r="E155" s="72"/>
      <c r="F155" s="73"/>
      <c r="G155" s="77"/>
      <c r="H155" s="78"/>
      <c r="I155" s="77"/>
      <c r="J155" s="77"/>
      <c r="K155" s="77"/>
      <c r="L155" s="77"/>
      <c r="M155" s="77"/>
    </row>
    <row r="156" spans="1:13" ht="22.95" customHeight="1">
      <c r="A156" s="47"/>
      <c r="B156" s="48"/>
      <c r="C156" s="34"/>
      <c r="D156" s="34"/>
      <c r="E156" s="72"/>
      <c r="F156" s="73"/>
      <c r="G156" s="77"/>
      <c r="H156" s="78"/>
      <c r="I156" s="77"/>
      <c r="J156" s="77"/>
      <c r="K156" s="77"/>
      <c r="L156" s="77"/>
      <c r="M156" s="77"/>
    </row>
    <row r="157" spans="1:13" ht="22.95" customHeight="1">
      <c r="A157" s="47"/>
      <c r="B157" s="48"/>
      <c r="C157" s="34"/>
      <c r="D157" s="34"/>
      <c r="E157" s="72"/>
      <c r="F157" s="73"/>
      <c r="G157" s="77"/>
      <c r="H157" s="78"/>
      <c r="I157" s="77"/>
      <c r="J157" s="77"/>
      <c r="K157" s="77"/>
      <c r="L157" s="77"/>
      <c r="M157" s="77"/>
    </row>
    <row r="158" spans="1:13" ht="22.95" customHeight="1">
      <c r="A158" s="47"/>
      <c r="B158" s="48"/>
      <c r="C158" s="34"/>
      <c r="D158" s="34"/>
      <c r="E158" s="72"/>
      <c r="F158" s="73"/>
      <c r="G158" s="77"/>
      <c r="H158" s="78"/>
      <c r="I158" s="77"/>
      <c r="J158" s="77"/>
      <c r="K158" s="77"/>
      <c r="L158" s="77"/>
      <c r="M158" s="77"/>
    </row>
    <row r="159" spans="1:13" ht="22.95" customHeight="1">
      <c r="A159" s="47"/>
      <c r="B159" s="48"/>
      <c r="C159" s="34"/>
      <c r="D159" s="34"/>
      <c r="E159" s="72"/>
      <c r="F159" s="73"/>
      <c r="G159" s="77"/>
      <c r="H159" s="78"/>
      <c r="I159" s="77"/>
      <c r="J159" s="77"/>
      <c r="K159" s="77"/>
      <c r="L159" s="77"/>
      <c r="M159" s="77"/>
    </row>
    <row r="160" spans="1:13" ht="22.95" customHeight="1">
      <c r="A160" s="47"/>
      <c r="B160" s="48"/>
      <c r="C160" s="34"/>
      <c r="D160" s="34"/>
      <c r="E160" s="72"/>
      <c r="F160" s="73"/>
      <c r="G160" s="77"/>
      <c r="H160" s="78"/>
      <c r="I160" s="77"/>
      <c r="J160" s="77"/>
      <c r="K160" s="77"/>
      <c r="L160" s="77"/>
      <c r="M160" s="77"/>
    </row>
    <row r="161" spans="1:13" ht="22.95" customHeight="1">
      <c r="A161" s="47"/>
      <c r="B161" s="48"/>
      <c r="C161" s="34"/>
      <c r="D161" s="34"/>
      <c r="E161" s="72"/>
      <c r="F161" s="73"/>
      <c r="G161" s="77"/>
      <c r="H161" s="78"/>
      <c r="I161" s="77"/>
      <c r="J161" s="77"/>
      <c r="K161" s="77"/>
      <c r="L161" s="77"/>
      <c r="M161" s="77"/>
    </row>
    <row r="162" spans="1:13" ht="22.95" customHeight="1">
      <c r="A162" s="47"/>
      <c r="B162" s="48"/>
      <c r="C162" s="34"/>
      <c r="D162" s="34"/>
      <c r="E162" s="72"/>
      <c r="F162" s="73"/>
      <c r="G162" s="77"/>
      <c r="H162" s="78"/>
      <c r="I162" s="77"/>
      <c r="J162" s="77"/>
      <c r="K162" s="77"/>
      <c r="L162" s="77"/>
      <c r="M162" s="77"/>
    </row>
    <row r="163" spans="1:13" ht="22.95" customHeight="1">
      <c r="A163" s="47"/>
      <c r="B163" s="48"/>
      <c r="C163" s="34"/>
      <c r="D163" s="34"/>
      <c r="E163" s="72"/>
      <c r="F163" s="73"/>
      <c r="G163" s="77"/>
      <c r="H163" s="78"/>
      <c r="I163" s="77"/>
      <c r="J163" s="77"/>
      <c r="K163" s="77"/>
      <c r="L163" s="77"/>
      <c r="M163" s="77"/>
    </row>
    <row r="164" spans="1:13" ht="22.95" customHeight="1">
      <c r="A164" s="47"/>
      <c r="B164" s="48"/>
      <c r="C164" s="34"/>
      <c r="D164" s="34"/>
      <c r="E164" s="72"/>
      <c r="F164" s="73"/>
      <c r="G164" s="77"/>
      <c r="H164" s="78"/>
      <c r="I164" s="77"/>
      <c r="J164" s="77"/>
      <c r="K164" s="77"/>
      <c r="L164" s="77"/>
      <c r="M164" s="77"/>
    </row>
    <row r="165" spans="1:13" ht="22.95" customHeight="1">
      <c r="A165" s="47"/>
      <c r="B165" s="48"/>
      <c r="C165" s="34"/>
      <c r="D165" s="34"/>
      <c r="E165" s="72"/>
      <c r="F165" s="73"/>
      <c r="G165" s="77"/>
      <c r="H165" s="78"/>
      <c r="I165" s="77"/>
      <c r="J165" s="77"/>
      <c r="K165" s="77"/>
      <c r="L165" s="77"/>
      <c r="M165" s="77"/>
    </row>
    <row r="166" spans="1:13" ht="22.95" hidden="1" customHeight="1">
      <c r="A166" s="42"/>
      <c r="B166" s="31"/>
      <c r="C166" s="34"/>
      <c r="D166" s="34"/>
      <c r="E166" s="71"/>
      <c r="F166" s="33"/>
      <c r="G166" s="65"/>
      <c r="H166" s="66"/>
      <c r="I166" s="65"/>
      <c r="J166" s="65"/>
      <c r="K166" s="65"/>
      <c r="L166" s="65"/>
      <c r="M166" s="65"/>
    </row>
    <row r="167" spans="1:13" ht="22.95" hidden="1" customHeight="1">
      <c r="A167" s="42"/>
      <c r="B167" s="31"/>
      <c r="C167" s="34"/>
      <c r="D167" s="34"/>
      <c r="E167" s="71"/>
      <c r="F167" s="33"/>
      <c r="G167" s="65"/>
      <c r="H167" s="66"/>
      <c r="I167" s="65"/>
      <c r="J167" s="65"/>
      <c r="K167" s="65"/>
      <c r="L167" s="65"/>
      <c r="M167" s="65"/>
    </row>
    <row r="168" spans="1:13" ht="22.95" customHeight="1">
      <c r="A168" s="42"/>
      <c r="B168" s="31"/>
      <c r="C168" s="34"/>
      <c r="D168" s="34"/>
      <c r="E168" s="71"/>
      <c r="F168" s="33"/>
      <c r="G168" s="65"/>
      <c r="H168" s="66"/>
      <c r="I168" s="65"/>
      <c r="J168" s="65"/>
      <c r="K168" s="65"/>
      <c r="L168" s="65"/>
      <c r="M168" s="65"/>
    </row>
    <row r="169" spans="1:13" ht="22.95" customHeight="1">
      <c r="A169" s="55" t="s">
        <v>42</v>
      </c>
      <c r="M169" s="56" t="s">
        <v>86</v>
      </c>
    </row>
  </sheetData>
  <mergeCells count="6">
    <mergeCell ref="K5:M5"/>
    <mergeCell ref="G5:I5"/>
    <mergeCell ref="G61:I61"/>
    <mergeCell ref="K61:M61"/>
    <mergeCell ref="G117:I117"/>
    <mergeCell ref="K117:M117"/>
  </mergeCells>
  <pageMargins left="0.65" right="0.23622047244094491" top="0.59055118110236227" bottom="0.15748031496062992" header="0.31496062992125984" footer="0.31496062992125984"/>
  <pageSetup paperSize="9" scale="62" fitToHeight="0" orientation="portrait" r:id="rId1"/>
  <rowBreaks count="2" manualBreakCount="2">
    <brk id="56" max="12" man="1"/>
    <brk id="11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  <pageSetUpPr fitToPage="1"/>
  </sheetPr>
  <dimension ref="A1:M109"/>
  <sheetViews>
    <sheetView showGridLines="0" zoomScale="70" zoomScaleNormal="70" zoomScaleSheetLayoutView="25" workbookViewId="0">
      <selection activeCell="D7" sqref="D7"/>
    </sheetView>
  </sheetViews>
  <sheetFormatPr defaultColWidth="8.6640625" defaultRowHeight="22.95" customHeight="1"/>
  <cols>
    <col min="1" max="3" width="3.33203125" style="7" customWidth="1"/>
    <col min="4" max="4" width="46.44140625" style="7" customWidth="1"/>
    <col min="5" max="5" width="8.33203125" style="170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6384" width="8.6640625" style="7"/>
  </cols>
  <sheetData>
    <row r="1" spans="1:13" ht="22.95" customHeight="1">
      <c r="M1" s="145" t="s">
        <v>87</v>
      </c>
    </row>
    <row r="2" spans="1:13" ht="22.95" customHeight="1">
      <c r="M2" s="146"/>
    </row>
    <row r="3" spans="1:13" ht="22.95" customHeight="1">
      <c r="A3" s="4" t="s">
        <v>0</v>
      </c>
      <c r="B3" s="3"/>
      <c r="C3" s="147"/>
      <c r="D3" s="147"/>
      <c r="E3" s="172"/>
      <c r="F3" s="147"/>
      <c r="G3" s="147"/>
      <c r="H3" s="147"/>
      <c r="I3" s="147"/>
      <c r="J3" s="147"/>
      <c r="K3" s="6"/>
      <c r="L3" s="6"/>
      <c r="M3" s="6"/>
    </row>
    <row r="4" spans="1:13" ht="22.95" customHeight="1">
      <c r="A4" s="147" t="s">
        <v>88</v>
      </c>
      <c r="B4" s="3"/>
      <c r="C4" s="147"/>
      <c r="D4" s="147"/>
      <c r="E4" s="172"/>
      <c r="F4" s="147"/>
      <c r="G4" s="147"/>
      <c r="H4" s="147"/>
      <c r="I4" s="147"/>
      <c r="J4" s="147"/>
      <c r="K4" s="6"/>
      <c r="L4" s="6"/>
      <c r="M4" s="6"/>
    </row>
    <row r="5" spans="1:13" ht="22.95" customHeight="1">
      <c r="A5" s="4" t="s">
        <v>288</v>
      </c>
      <c r="B5" s="3"/>
      <c r="C5" s="147"/>
      <c r="D5" s="147"/>
      <c r="E5" s="172"/>
      <c r="F5" s="147"/>
      <c r="G5" s="147"/>
      <c r="H5" s="147"/>
      <c r="I5" s="147"/>
      <c r="J5" s="147"/>
      <c r="K5" s="6"/>
      <c r="L5" s="6"/>
      <c r="M5" s="6"/>
    </row>
    <row r="6" spans="1:13" ht="22.95" customHeight="1">
      <c r="F6" s="55"/>
      <c r="G6" s="88" t="s">
        <v>89</v>
      </c>
      <c r="H6" s="88"/>
      <c r="I6" s="88"/>
      <c r="J6" s="88"/>
      <c r="K6" s="173"/>
      <c r="L6" s="173"/>
      <c r="M6" s="88"/>
    </row>
    <row r="7" spans="1:13" s="12" customFormat="1" ht="22.95" customHeight="1">
      <c r="E7" s="174"/>
      <c r="F7" s="120"/>
      <c r="G7" s="305" t="s">
        <v>3</v>
      </c>
      <c r="H7" s="305"/>
      <c r="I7" s="305"/>
      <c r="J7" s="15"/>
      <c r="K7" s="305" t="s">
        <v>4</v>
      </c>
      <c r="L7" s="305"/>
      <c r="M7" s="305"/>
    </row>
    <row r="8" spans="1:13" ht="22.95" customHeight="1">
      <c r="E8" s="58" t="s">
        <v>90</v>
      </c>
      <c r="F8" s="176"/>
      <c r="G8" s="177">
        <v>2025</v>
      </c>
      <c r="H8" s="28"/>
      <c r="I8" s="177">
        <v>2024</v>
      </c>
      <c r="J8" s="26"/>
      <c r="K8" s="177">
        <v>2025</v>
      </c>
      <c r="L8" s="28"/>
      <c r="M8" s="177">
        <v>2024</v>
      </c>
    </row>
    <row r="9" spans="1:13" ht="22.95" customHeight="1">
      <c r="A9" s="178" t="s">
        <v>91</v>
      </c>
      <c r="C9" s="55"/>
      <c r="D9" s="178"/>
      <c r="I9" s="179"/>
      <c r="M9" s="179"/>
    </row>
    <row r="10" spans="1:13" ht="22.95" customHeight="1">
      <c r="B10" s="38" t="s">
        <v>92</v>
      </c>
      <c r="C10" s="38"/>
      <c r="D10" s="38"/>
      <c r="G10" s="244">
        <v>702516</v>
      </c>
      <c r="H10" s="180"/>
      <c r="I10" s="109">
        <v>758528</v>
      </c>
      <c r="J10" s="180"/>
      <c r="K10" s="244">
        <v>537309</v>
      </c>
      <c r="L10" s="180"/>
      <c r="M10" s="109">
        <v>598032</v>
      </c>
    </row>
    <row r="11" spans="1:13" ht="22.95" customHeight="1">
      <c r="A11" s="181"/>
      <c r="B11" s="38" t="s">
        <v>93</v>
      </c>
      <c r="C11" s="38"/>
      <c r="D11" s="38"/>
      <c r="G11" s="244">
        <v>362</v>
      </c>
      <c r="H11" s="180"/>
      <c r="I11" s="109">
        <v>1605</v>
      </c>
      <c r="J11" s="180"/>
      <c r="K11" s="246">
        <v>0</v>
      </c>
      <c r="L11" s="182"/>
      <c r="M11" s="166">
        <v>0</v>
      </c>
    </row>
    <row r="12" spans="1:13" ht="22.95" customHeight="1">
      <c r="A12" s="181"/>
      <c r="B12" s="38" t="s">
        <v>94</v>
      </c>
      <c r="C12" s="38"/>
      <c r="D12" s="38"/>
      <c r="G12" s="233">
        <v>25</v>
      </c>
      <c r="H12" s="180"/>
      <c r="I12" s="109">
        <v>25</v>
      </c>
      <c r="J12" s="180"/>
      <c r="K12" s="233">
        <v>25</v>
      </c>
      <c r="L12" s="182"/>
      <c r="M12" s="40">
        <v>25</v>
      </c>
    </row>
    <row r="13" spans="1:13" ht="22.95" customHeight="1">
      <c r="A13" s="181"/>
      <c r="B13" s="38" t="s">
        <v>95</v>
      </c>
      <c r="C13" s="38"/>
      <c r="D13" s="38"/>
      <c r="E13" s="215"/>
      <c r="G13" s="233">
        <v>50</v>
      </c>
      <c r="H13" s="180"/>
      <c r="I13" s="40">
        <v>214</v>
      </c>
      <c r="J13" s="180"/>
      <c r="K13" s="233">
        <v>0</v>
      </c>
      <c r="L13" s="182"/>
      <c r="M13" s="40">
        <v>0</v>
      </c>
    </row>
    <row r="14" spans="1:13" ht="22.95" customHeight="1">
      <c r="B14" s="35" t="s">
        <v>96</v>
      </c>
      <c r="C14" s="35"/>
      <c r="D14" s="35"/>
      <c r="G14" s="244">
        <v>4905</v>
      </c>
      <c r="H14" s="180"/>
      <c r="I14" s="109">
        <v>6960</v>
      </c>
      <c r="J14" s="180"/>
      <c r="K14" s="244">
        <v>1960</v>
      </c>
      <c r="L14" s="180"/>
      <c r="M14" s="109">
        <v>4936</v>
      </c>
    </row>
    <row r="15" spans="1:13" ht="22.95" customHeight="1">
      <c r="A15" s="178" t="s">
        <v>97</v>
      </c>
      <c r="C15" s="178"/>
      <c r="D15" s="178"/>
      <c r="G15" s="245">
        <v>707858</v>
      </c>
      <c r="H15" s="183"/>
      <c r="I15" s="184">
        <v>767332</v>
      </c>
      <c r="J15" s="183"/>
      <c r="K15" s="245">
        <v>539294</v>
      </c>
      <c r="L15" s="183"/>
      <c r="M15" s="184">
        <v>602993</v>
      </c>
    </row>
    <row r="16" spans="1:13" s="171" customFormat="1" ht="22.95" customHeight="1">
      <c r="A16" s="178" t="s">
        <v>98</v>
      </c>
      <c r="B16" s="7"/>
      <c r="C16" s="178"/>
      <c r="D16" s="178"/>
      <c r="E16" s="170"/>
      <c r="F16" s="7"/>
      <c r="G16" s="247"/>
      <c r="H16" s="183"/>
      <c r="I16" s="160"/>
      <c r="J16" s="183"/>
      <c r="K16" s="247"/>
      <c r="L16" s="183"/>
      <c r="M16" s="160"/>
    </row>
    <row r="17" spans="1:13" s="171" customFormat="1" ht="22.5" customHeight="1">
      <c r="A17" s="7"/>
      <c r="B17" s="38" t="s">
        <v>99</v>
      </c>
      <c r="C17" s="38"/>
      <c r="D17" s="38"/>
      <c r="E17" s="20"/>
      <c r="F17" s="7"/>
      <c r="G17" s="244">
        <v>645252</v>
      </c>
      <c r="H17" s="180"/>
      <c r="I17" s="109">
        <v>733882</v>
      </c>
      <c r="J17" s="180"/>
      <c r="K17" s="244">
        <v>510000</v>
      </c>
      <c r="L17" s="180"/>
      <c r="M17" s="109">
        <v>593086</v>
      </c>
    </row>
    <row r="18" spans="1:13" s="171" customFormat="1" ht="22.95" customHeight="1">
      <c r="A18" s="7"/>
      <c r="B18" s="38" t="s">
        <v>100</v>
      </c>
      <c r="C18" s="38"/>
      <c r="D18" s="38"/>
      <c r="E18" s="20"/>
      <c r="F18" s="7"/>
      <c r="G18" s="247">
        <v>16558</v>
      </c>
      <c r="H18" s="183"/>
      <c r="I18" s="160">
        <v>9670</v>
      </c>
      <c r="J18" s="183"/>
      <c r="K18" s="244">
        <v>11979</v>
      </c>
      <c r="L18" s="183"/>
      <c r="M18" s="109">
        <v>4155</v>
      </c>
    </row>
    <row r="19" spans="1:13" s="171" customFormat="1" ht="22.95" customHeight="1">
      <c r="A19" s="7"/>
      <c r="B19" s="38" t="s">
        <v>101</v>
      </c>
      <c r="C19" s="38"/>
      <c r="D19" s="185"/>
      <c r="E19" s="20"/>
      <c r="F19" s="7"/>
      <c r="G19" s="247">
        <v>27635</v>
      </c>
      <c r="H19" s="183"/>
      <c r="I19" s="160">
        <v>28199</v>
      </c>
      <c r="J19" s="183"/>
      <c r="K19" s="244">
        <v>9734</v>
      </c>
      <c r="L19" s="183"/>
      <c r="M19" s="109">
        <v>9354</v>
      </c>
    </row>
    <row r="20" spans="1:13" s="171" customFormat="1" ht="22.95" customHeight="1">
      <c r="A20" s="7"/>
      <c r="B20" s="38" t="s">
        <v>102</v>
      </c>
      <c r="C20" s="38"/>
      <c r="D20" s="185"/>
      <c r="E20" s="20"/>
      <c r="F20" s="7"/>
      <c r="G20" s="247">
        <v>160</v>
      </c>
      <c r="H20" s="183"/>
      <c r="I20" s="37">
        <v>178</v>
      </c>
      <c r="J20" s="183"/>
      <c r="K20" s="244">
        <v>160</v>
      </c>
      <c r="L20" s="183"/>
      <c r="M20" s="40">
        <v>178</v>
      </c>
    </row>
    <row r="21" spans="1:13" s="171" customFormat="1" ht="22.95" customHeight="1">
      <c r="A21" s="178" t="s">
        <v>103</v>
      </c>
      <c r="B21" s="7"/>
      <c r="C21" s="55"/>
      <c r="D21" s="178"/>
      <c r="E21" s="20"/>
      <c r="F21" s="7"/>
      <c r="G21" s="245">
        <v>689605</v>
      </c>
      <c r="H21" s="183"/>
      <c r="I21" s="184">
        <v>771929</v>
      </c>
      <c r="J21" s="183"/>
      <c r="K21" s="245">
        <v>531873</v>
      </c>
      <c r="L21" s="183"/>
      <c r="M21" s="184">
        <v>606773</v>
      </c>
    </row>
    <row r="22" spans="1:13" s="171" customFormat="1" ht="22.5" customHeight="1">
      <c r="A22" s="178" t="s">
        <v>104</v>
      </c>
      <c r="B22" s="7"/>
      <c r="C22" s="55"/>
      <c r="D22" s="178"/>
      <c r="E22" s="170"/>
      <c r="F22" s="7"/>
      <c r="G22" s="248">
        <v>18253</v>
      </c>
      <c r="H22" s="183"/>
      <c r="I22" s="183">
        <v>-4597</v>
      </c>
      <c r="J22" s="183"/>
      <c r="K22" s="248">
        <v>7421</v>
      </c>
      <c r="L22" s="183"/>
      <c r="M22" s="183">
        <v>-3780</v>
      </c>
    </row>
    <row r="23" spans="1:13" s="171" customFormat="1" ht="22.95" customHeight="1">
      <c r="A23" s="55" t="s">
        <v>105</v>
      </c>
      <c r="B23" s="7"/>
      <c r="C23" s="55"/>
      <c r="D23" s="178"/>
      <c r="E23" s="170"/>
      <c r="F23" s="7"/>
      <c r="G23" s="230">
        <v>85</v>
      </c>
      <c r="H23" s="186"/>
      <c r="I23" s="109">
        <v>105</v>
      </c>
      <c r="J23" s="186"/>
      <c r="K23" s="233">
        <v>34</v>
      </c>
      <c r="L23" s="182"/>
      <c r="M23" s="40">
        <v>43</v>
      </c>
    </row>
    <row r="24" spans="1:13" s="171" customFormat="1" ht="22.95" customHeight="1">
      <c r="A24" s="55" t="s">
        <v>106</v>
      </c>
      <c r="B24" s="7"/>
      <c r="C24" s="55"/>
      <c r="D24" s="55"/>
      <c r="E24" s="20"/>
      <c r="F24" s="7"/>
      <c r="G24" s="248">
        <v>-2684</v>
      </c>
      <c r="H24" s="183"/>
      <c r="I24" s="183">
        <v>-2701</v>
      </c>
      <c r="J24" s="183"/>
      <c r="K24" s="248">
        <v>-2268</v>
      </c>
      <c r="L24" s="183"/>
      <c r="M24" s="183">
        <v>-1815</v>
      </c>
    </row>
    <row r="25" spans="1:13" s="171" customFormat="1" ht="22.95" customHeight="1">
      <c r="A25" s="7" t="s">
        <v>107</v>
      </c>
      <c r="B25" s="187"/>
      <c r="C25" s="188"/>
      <c r="D25" s="188"/>
      <c r="E25" s="20"/>
      <c r="F25" s="7"/>
      <c r="G25" s="247"/>
      <c r="H25" s="183"/>
      <c r="I25" s="160"/>
      <c r="J25" s="183"/>
      <c r="K25" s="246"/>
      <c r="L25" s="183"/>
      <c r="M25" s="166"/>
    </row>
    <row r="26" spans="1:13" s="171" customFormat="1" ht="22.95" customHeight="1">
      <c r="A26" s="188"/>
      <c r="B26" s="7" t="s">
        <v>108</v>
      </c>
      <c r="C26" s="188"/>
      <c r="D26" s="188"/>
      <c r="E26" s="20"/>
      <c r="F26" s="7"/>
      <c r="G26" s="247"/>
      <c r="H26" s="183"/>
      <c r="I26" s="160"/>
      <c r="J26" s="183"/>
      <c r="K26" s="246"/>
      <c r="L26" s="183"/>
      <c r="M26" s="166"/>
    </row>
    <row r="27" spans="1:13" s="171" customFormat="1" ht="22.95" customHeight="1">
      <c r="A27" s="189"/>
      <c r="B27" s="190" t="s">
        <v>281</v>
      </c>
      <c r="C27" s="189"/>
      <c r="D27" s="189"/>
      <c r="E27" s="20"/>
      <c r="F27" s="7"/>
      <c r="G27" s="247">
        <v>-305</v>
      </c>
      <c r="H27" s="183"/>
      <c r="I27" s="240">
        <v>2986</v>
      </c>
      <c r="J27" s="240"/>
      <c r="K27" s="240">
        <v>-59</v>
      </c>
      <c r="L27" s="240"/>
      <c r="M27" s="240">
        <v>0</v>
      </c>
    </row>
    <row r="28" spans="1:13" ht="22.95" customHeight="1">
      <c r="A28" s="178" t="s">
        <v>115</v>
      </c>
      <c r="C28" s="178"/>
      <c r="D28" s="178"/>
      <c r="G28" s="249">
        <v>15349</v>
      </c>
      <c r="H28" s="183"/>
      <c r="I28" s="229">
        <v>-4207</v>
      </c>
      <c r="J28" s="183"/>
      <c r="K28" s="249">
        <v>5128</v>
      </c>
      <c r="L28" s="183"/>
      <c r="M28" s="229">
        <v>-5552</v>
      </c>
    </row>
    <row r="29" spans="1:13" ht="22.95" customHeight="1">
      <c r="A29" s="55" t="s">
        <v>116</v>
      </c>
      <c r="C29" s="55"/>
      <c r="D29" s="55"/>
      <c r="E29" s="20">
        <v>22</v>
      </c>
      <c r="G29" s="250">
        <v>-1739</v>
      </c>
      <c r="H29" s="183"/>
      <c r="I29" s="191">
        <v>-827</v>
      </c>
      <c r="J29" s="183"/>
      <c r="K29" s="250">
        <v>-48</v>
      </c>
      <c r="L29" s="183"/>
      <c r="M29" s="191">
        <v>-47</v>
      </c>
    </row>
    <row r="30" spans="1:13" ht="24.75" customHeight="1">
      <c r="A30" s="87" t="s">
        <v>117</v>
      </c>
      <c r="C30" s="87"/>
      <c r="D30" s="87"/>
      <c r="G30" s="249">
        <v>13610</v>
      </c>
      <c r="H30" s="183"/>
      <c r="I30" s="229">
        <v>-5034</v>
      </c>
      <c r="J30" s="183"/>
      <c r="K30" s="249">
        <v>5080</v>
      </c>
      <c r="L30" s="183"/>
      <c r="M30" s="229">
        <v>-5599</v>
      </c>
    </row>
    <row r="31" spans="1:13" s="144" customFormat="1" ht="22.95" customHeight="1">
      <c r="A31" s="113" t="s">
        <v>118</v>
      </c>
      <c r="C31" s="113"/>
      <c r="D31" s="113"/>
      <c r="E31" s="195"/>
      <c r="F31" s="183"/>
      <c r="G31" s="248"/>
      <c r="H31" s="248"/>
      <c r="I31" s="248"/>
      <c r="J31" s="248"/>
      <c r="K31" s="247"/>
      <c r="L31" s="247"/>
      <c r="M31" s="247"/>
    </row>
    <row r="32" spans="1:13" s="144" customFormat="1" ht="22.95" customHeight="1">
      <c r="A32" s="26" t="s">
        <v>119</v>
      </c>
      <c r="B32" s="113"/>
      <c r="C32" s="113"/>
      <c r="E32" s="195"/>
      <c r="F32" s="183"/>
      <c r="G32" s="248"/>
      <c r="H32" s="248"/>
      <c r="I32" s="248"/>
      <c r="J32" s="248"/>
      <c r="K32" s="247"/>
      <c r="L32" s="247"/>
      <c r="M32" s="247"/>
    </row>
    <row r="33" spans="1:13" s="144" customFormat="1" ht="22.95" customHeight="1">
      <c r="A33" s="197"/>
      <c r="B33" s="193" t="s">
        <v>282</v>
      </c>
      <c r="C33" s="43"/>
      <c r="E33" s="195"/>
      <c r="F33" s="183"/>
      <c r="G33" s="248"/>
      <c r="H33" s="248"/>
      <c r="I33" s="248"/>
      <c r="J33" s="248"/>
      <c r="K33" s="247"/>
      <c r="L33" s="247"/>
      <c r="M33" s="247"/>
    </row>
    <row r="34" spans="1:13" s="144" customFormat="1" ht="22.95" customHeight="1">
      <c r="B34" s="193" t="s">
        <v>304</v>
      </c>
      <c r="E34" s="195"/>
      <c r="F34" s="183"/>
      <c r="G34" s="248"/>
      <c r="H34" s="248"/>
      <c r="I34" s="251"/>
      <c r="J34" s="248"/>
      <c r="K34" s="247"/>
      <c r="L34" s="247"/>
      <c r="M34" s="251"/>
    </row>
    <row r="35" spans="1:13" s="144" customFormat="1" ht="22.95" customHeight="1">
      <c r="B35" s="193"/>
      <c r="C35" s="144" t="s">
        <v>121</v>
      </c>
      <c r="E35" s="195"/>
      <c r="F35" s="183"/>
      <c r="G35" s="248"/>
      <c r="H35" s="248"/>
      <c r="I35" s="251"/>
      <c r="J35" s="248"/>
      <c r="K35" s="247"/>
      <c r="L35" s="247"/>
      <c r="M35" s="251"/>
    </row>
    <row r="36" spans="1:13" s="144" customFormat="1" ht="22.95" customHeight="1">
      <c r="B36" s="198"/>
      <c r="C36" s="144" t="s">
        <v>122</v>
      </c>
      <c r="E36" s="195"/>
      <c r="F36" s="183"/>
      <c r="G36" s="240">
        <v>0</v>
      </c>
      <c r="H36" s="247"/>
      <c r="I36" s="247">
        <v>-5</v>
      </c>
      <c r="J36" s="247"/>
      <c r="K36" s="240">
        <v>0</v>
      </c>
      <c r="L36" s="247"/>
      <c r="M36" s="247">
        <v>-5</v>
      </c>
    </row>
    <row r="37" spans="1:13" s="144" customFormat="1" ht="22.95" customHeight="1">
      <c r="B37" s="193" t="s">
        <v>123</v>
      </c>
      <c r="E37" s="195"/>
      <c r="F37" s="183"/>
      <c r="G37" s="247"/>
      <c r="H37" s="247"/>
      <c r="I37" s="247"/>
      <c r="J37" s="247"/>
      <c r="K37" s="247"/>
      <c r="L37" s="247"/>
      <c r="M37" s="247"/>
    </row>
    <row r="38" spans="1:13" s="144" customFormat="1" ht="22.95" customHeight="1">
      <c r="B38" s="198"/>
      <c r="C38" s="144" t="s">
        <v>305</v>
      </c>
      <c r="E38" s="195"/>
      <c r="F38" s="183"/>
      <c r="G38" s="247"/>
      <c r="H38" s="247"/>
      <c r="I38" s="247"/>
      <c r="J38" s="247"/>
      <c r="K38" s="247"/>
      <c r="L38" s="247"/>
      <c r="M38" s="247"/>
    </row>
    <row r="39" spans="1:13" s="144" customFormat="1" ht="22.95" customHeight="1">
      <c r="C39" s="144" t="s">
        <v>125</v>
      </c>
      <c r="E39" s="195"/>
      <c r="F39" s="183"/>
      <c r="G39" s="252">
        <v>0</v>
      </c>
      <c r="H39" s="253"/>
      <c r="I39" s="252">
        <v>0</v>
      </c>
      <c r="J39" s="253"/>
      <c r="K39" s="252">
        <v>0</v>
      </c>
      <c r="L39" s="254"/>
      <c r="M39" s="252">
        <v>0</v>
      </c>
    </row>
    <row r="40" spans="1:13" s="144" customFormat="1" ht="22.95" customHeight="1">
      <c r="A40" s="192" t="s">
        <v>126</v>
      </c>
      <c r="B40" s="153"/>
      <c r="C40" s="113"/>
      <c r="D40" s="113"/>
      <c r="E40" s="200"/>
      <c r="G40" s="239">
        <v>0</v>
      </c>
      <c r="H40" s="248"/>
      <c r="I40" s="250">
        <v>-5</v>
      </c>
      <c r="J40" s="248"/>
      <c r="K40" s="239">
        <v>0</v>
      </c>
      <c r="L40" s="248"/>
      <c r="M40" s="250">
        <v>-5</v>
      </c>
    </row>
    <row r="41" spans="1:13" s="144" customFormat="1" ht="22.95" customHeight="1" thickBot="1">
      <c r="A41" s="192" t="s">
        <v>127</v>
      </c>
      <c r="C41" s="113"/>
      <c r="D41" s="113"/>
      <c r="E41" s="43"/>
      <c r="G41" s="255">
        <v>13610</v>
      </c>
      <c r="H41" s="247"/>
      <c r="I41" s="255">
        <v>-5039</v>
      </c>
      <c r="J41" s="247"/>
      <c r="K41" s="255">
        <v>5080</v>
      </c>
      <c r="L41" s="247"/>
      <c r="M41" s="255">
        <v>-5604</v>
      </c>
    </row>
    <row r="42" spans="1:13" s="144" customFormat="1" ht="22.95" customHeight="1" thickTop="1">
      <c r="A42" s="192"/>
      <c r="C42" s="113"/>
      <c r="D42" s="113"/>
      <c r="E42" s="43"/>
      <c r="G42" s="247"/>
      <c r="H42" s="247"/>
      <c r="I42" s="247"/>
      <c r="J42" s="247"/>
      <c r="K42" s="247"/>
      <c r="L42" s="247"/>
      <c r="M42" s="247"/>
    </row>
    <row r="43" spans="1:13" s="144" customFormat="1" ht="22.95" customHeight="1">
      <c r="A43" s="7"/>
      <c r="B43" s="7"/>
      <c r="C43" s="7"/>
      <c r="D43" s="7"/>
      <c r="E43" s="23"/>
      <c r="F43" s="176"/>
      <c r="G43" s="256"/>
      <c r="H43" s="256"/>
      <c r="I43" s="256"/>
      <c r="J43" s="257"/>
      <c r="K43" s="256"/>
      <c r="L43" s="256"/>
      <c r="M43" s="256"/>
    </row>
    <row r="44" spans="1:13" s="144" customFormat="1" ht="22.95" customHeight="1">
      <c r="A44" s="192"/>
      <c r="C44" s="113"/>
      <c r="D44" s="113"/>
      <c r="E44" s="43"/>
      <c r="G44" s="247"/>
      <c r="H44" s="247"/>
      <c r="I44" s="247"/>
      <c r="J44" s="247"/>
      <c r="K44" s="247"/>
      <c r="L44" s="247"/>
      <c r="M44" s="247"/>
    </row>
    <row r="45" spans="1:13" s="144" customFormat="1" ht="22.95" customHeight="1">
      <c r="A45" s="192"/>
      <c r="C45" s="113"/>
      <c r="D45" s="113"/>
      <c r="E45" s="43"/>
      <c r="G45" s="160"/>
      <c r="H45" s="160"/>
      <c r="I45" s="160"/>
      <c r="J45" s="160"/>
      <c r="K45" s="160"/>
      <c r="L45" s="160"/>
      <c r="M45" s="160"/>
    </row>
    <row r="46" spans="1:13" s="144" customFormat="1" ht="22.95" customHeight="1">
      <c r="A46" s="192"/>
      <c r="C46" s="113"/>
      <c r="D46" s="113"/>
      <c r="E46" s="43"/>
      <c r="G46" s="160"/>
      <c r="H46" s="160"/>
      <c r="I46" s="160"/>
      <c r="J46" s="160"/>
      <c r="K46" s="160"/>
      <c r="L46" s="160"/>
      <c r="M46" s="160"/>
    </row>
    <row r="47" spans="1:13" s="144" customFormat="1" ht="22.95" customHeight="1">
      <c r="A47" s="192"/>
      <c r="C47" s="113"/>
      <c r="D47" s="113"/>
      <c r="E47" s="43"/>
      <c r="G47" s="160"/>
      <c r="H47" s="160"/>
      <c r="I47" s="160"/>
      <c r="J47" s="160"/>
      <c r="K47" s="160"/>
      <c r="L47" s="160"/>
      <c r="M47" s="160"/>
    </row>
    <row r="48" spans="1:13" s="144" customFormat="1" ht="22.95" customHeight="1">
      <c r="A48" s="192"/>
      <c r="C48" s="113"/>
      <c r="D48" s="113"/>
      <c r="E48" s="43"/>
      <c r="G48" s="160"/>
      <c r="H48" s="160"/>
      <c r="I48" s="160"/>
      <c r="J48" s="160"/>
      <c r="K48" s="160"/>
      <c r="L48" s="160"/>
      <c r="M48" s="160"/>
    </row>
    <row r="49" spans="1:13" s="144" customFormat="1" ht="22.95" customHeight="1">
      <c r="A49" s="192"/>
      <c r="C49" s="113"/>
      <c r="D49" s="113"/>
      <c r="E49" s="43"/>
      <c r="G49" s="160"/>
      <c r="H49" s="160"/>
      <c r="I49" s="160"/>
      <c r="J49" s="160"/>
      <c r="K49" s="160"/>
      <c r="L49" s="160"/>
      <c r="M49" s="160"/>
    </row>
    <row r="50" spans="1:13" s="144" customFormat="1" ht="22.95" customHeight="1">
      <c r="A50" s="192"/>
      <c r="C50" s="113"/>
      <c r="D50" s="113"/>
      <c r="E50" s="43"/>
      <c r="G50" s="160"/>
      <c r="H50" s="160"/>
      <c r="I50" s="160"/>
      <c r="J50" s="160"/>
      <c r="K50" s="160"/>
      <c r="L50" s="160"/>
      <c r="M50" s="160"/>
    </row>
    <row r="51" spans="1:13" s="144" customFormat="1" ht="22.95" customHeight="1">
      <c r="A51" s="192"/>
      <c r="C51" s="113"/>
      <c r="D51" s="113"/>
      <c r="E51" s="43"/>
      <c r="G51" s="160"/>
      <c r="H51" s="160"/>
      <c r="I51" s="160"/>
      <c r="J51" s="160"/>
      <c r="K51" s="160"/>
      <c r="L51" s="160"/>
      <c r="M51" s="160"/>
    </row>
    <row r="52" spans="1:13" s="144" customFormat="1" ht="22.95" customHeight="1">
      <c r="A52" s="192"/>
      <c r="C52" s="113"/>
      <c r="D52" s="113"/>
      <c r="E52" s="43"/>
      <c r="G52" s="160"/>
      <c r="H52" s="160"/>
      <c r="I52" s="160"/>
      <c r="J52" s="160"/>
      <c r="K52" s="160"/>
      <c r="L52" s="160"/>
      <c r="M52" s="160"/>
    </row>
    <row r="53" spans="1:13" s="144" customFormat="1" ht="22.95" customHeight="1">
      <c r="A53" s="192"/>
      <c r="C53" s="113"/>
      <c r="D53" s="113"/>
      <c r="E53" s="43"/>
      <c r="G53" s="160"/>
      <c r="H53" s="160"/>
      <c r="I53" s="160"/>
      <c r="J53" s="160"/>
      <c r="K53" s="160"/>
      <c r="L53" s="160"/>
      <c r="M53" s="160"/>
    </row>
    <row r="54" spans="1:13" ht="22.95" customHeight="1">
      <c r="A54" s="55" t="s">
        <v>42</v>
      </c>
      <c r="C54" s="55"/>
      <c r="D54" s="55"/>
      <c r="G54" s="183"/>
      <c r="H54" s="183"/>
      <c r="I54" s="183"/>
      <c r="J54" s="183"/>
      <c r="K54" s="183"/>
      <c r="L54" s="183"/>
      <c r="M54" s="56" t="s">
        <v>128</v>
      </c>
    </row>
    <row r="55" spans="1:13" ht="22.95" customHeight="1">
      <c r="M55" s="145" t="s">
        <v>87</v>
      </c>
    </row>
    <row r="56" spans="1:13" ht="22.95" customHeight="1">
      <c r="M56" s="194"/>
    </row>
    <row r="57" spans="1:13" ht="22.95" customHeight="1">
      <c r="A57" s="147" t="s">
        <v>0</v>
      </c>
      <c r="B57" s="3"/>
      <c r="C57" s="147"/>
      <c r="D57" s="147"/>
      <c r="E57" s="172"/>
      <c r="F57" s="147"/>
      <c r="G57" s="147"/>
      <c r="H57" s="147"/>
      <c r="I57" s="147"/>
      <c r="J57" s="147"/>
      <c r="K57" s="6"/>
      <c r="L57" s="6"/>
      <c r="M57" s="6"/>
    </row>
    <row r="58" spans="1:13" ht="22.95" customHeight="1">
      <c r="A58" s="147" t="s">
        <v>129</v>
      </c>
      <c r="B58" s="3"/>
      <c r="C58" s="147"/>
      <c r="D58" s="147"/>
      <c r="E58" s="172"/>
      <c r="F58" s="147"/>
      <c r="G58" s="147"/>
      <c r="H58" s="147"/>
      <c r="I58" s="147"/>
      <c r="J58" s="147"/>
      <c r="K58" s="6"/>
      <c r="L58" s="6"/>
      <c r="M58" s="6"/>
    </row>
    <row r="59" spans="1:13" ht="22.95" customHeight="1">
      <c r="A59" s="147" t="s">
        <v>288</v>
      </c>
      <c r="B59" s="3"/>
      <c r="C59" s="147"/>
      <c r="D59" s="147"/>
      <c r="E59" s="172"/>
      <c r="F59" s="147"/>
      <c r="G59" s="147"/>
      <c r="H59" s="147"/>
      <c r="I59" s="147"/>
      <c r="J59" s="147"/>
      <c r="K59" s="6"/>
      <c r="L59" s="6"/>
      <c r="M59" s="6"/>
    </row>
    <row r="60" spans="1:13" ht="22.95" customHeight="1">
      <c r="F60" s="55"/>
      <c r="G60" s="88" t="s">
        <v>89</v>
      </c>
      <c r="H60" s="88"/>
      <c r="I60" s="88"/>
      <c r="J60" s="88"/>
      <c r="K60" s="173"/>
      <c r="L60" s="173"/>
      <c r="M60" s="88"/>
    </row>
    <row r="61" spans="1:13" s="12" customFormat="1" ht="22.95" customHeight="1">
      <c r="E61" s="174"/>
      <c r="F61" s="120"/>
      <c r="G61" s="305" t="s">
        <v>3</v>
      </c>
      <c r="H61" s="305"/>
      <c r="I61" s="305"/>
      <c r="J61" s="15"/>
      <c r="K61" s="305" t="s">
        <v>4</v>
      </c>
      <c r="L61" s="305"/>
      <c r="M61" s="305"/>
    </row>
    <row r="62" spans="1:13" ht="22.95" customHeight="1">
      <c r="E62" s="23"/>
      <c r="F62" s="176"/>
      <c r="G62" s="177">
        <v>2025</v>
      </c>
      <c r="H62" s="28"/>
      <c r="I62" s="177">
        <v>2024</v>
      </c>
      <c r="J62" s="26"/>
      <c r="K62" s="177">
        <v>2025</v>
      </c>
      <c r="L62" s="28"/>
      <c r="M62" s="177">
        <v>2024</v>
      </c>
    </row>
    <row r="63" spans="1:13" s="55" customFormat="1" ht="22.95" customHeight="1">
      <c r="A63" s="87" t="s">
        <v>130</v>
      </c>
      <c r="C63" s="87"/>
      <c r="D63" s="87"/>
      <c r="E63" s="202"/>
      <c r="F63" s="183"/>
      <c r="G63" s="183"/>
      <c r="H63" s="183"/>
      <c r="I63" s="183"/>
      <c r="J63" s="183"/>
      <c r="K63" s="183"/>
      <c r="L63" s="183"/>
    </row>
    <row r="64" spans="1:13" s="55" customFormat="1" ht="22.95" customHeight="1">
      <c r="B64" s="203" t="s">
        <v>131</v>
      </c>
      <c r="C64" s="117"/>
      <c r="D64" s="117"/>
      <c r="E64" s="170"/>
      <c r="G64" s="258">
        <v>11777</v>
      </c>
      <c r="H64" s="258"/>
      <c r="I64" s="258">
        <v>-4748</v>
      </c>
      <c r="J64" s="258"/>
      <c r="K64" s="258">
        <v>5080</v>
      </c>
      <c r="L64" s="258"/>
      <c r="M64" s="258">
        <v>-5599</v>
      </c>
    </row>
    <row r="65" spans="1:13" s="55" customFormat="1" ht="22.95" customHeight="1">
      <c r="B65" s="203" t="s">
        <v>83</v>
      </c>
      <c r="C65" s="117"/>
      <c r="D65" s="117"/>
      <c r="E65" s="170"/>
      <c r="G65" s="250">
        <v>1833</v>
      </c>
      <c r="H65" s="248"/>
      <c r="I65" s="250">
        <v>-286</v>
      </c>
      <c r="J65" s="248"/>
      <c r="K65" s="252">
        <v>0</v>
      </c>
      <c r="L65" s="259"/>
      <c r="M65" s="252">
        <v>0</v>
      </c>
    </row>
    <row r="66" spans="1:13" s="55" customFormat="1" ht="22.95" customHeight="1" thickBot="1">
      <c r="B66" s="87"/>
      <c r="C66" s="87"/>
      <c r="D66" s="87"/>
      <c r="E66" s="170"/>
      <c r="G66" s="260">
        <v>13610</v>
      </c>
      <c r="H66" s="248"/>
      <c r="I66" s="260">
        <v>-5034</v>
      </c>
      <c r="J66" s="248"/>
      <c r="K66" s="260">
        <v>5080</v>
      </c>
      <c r="L66" s="248"/>
      <c r="M66" s="260">
        <v>-5599</v>
      </c>
    </row>
    <row r="67" spans="1:13" s="55" customFormat="1" ht="22.5" customHeight="1" thickTop="1">
      <c r="B67" s="87"/>
      <c r="C67" s="87"/>
      <c r="D67" s="87"/>
      <c r="E67" s="170"/>
      <c r="G67" s="248"/>
      <c r="H67" s="248"/>
      <c r="I67" s="248"/>
      <c r="J67" s="248"/>
      <c r="K67" s="248"/>
      <c r="L67" s="248"/>
      <c r="M67" s="248"/>
    </row>
    <row r="68" spans="1:13" s="55" customFormat="1" ht="22.95" customHeight="1">
      <c r="A68" s="87" t="s">
        <v>132</v>
      </c>
      <c r="C68" s="87"/>
      <c r="D68" s="87"/>
      <c r="E68" s="207"/>
      <c r="G68" s="237"/>
      <c r="H68" s="248"/>
      <c r="I68" s="237"/>
      <c r="J68" s="248"/>
      <c r="K68" s="248"/>
      <c r="L68" s="248"/>
      <c r="M68" s="248"/>
    </row>
    <row r="69" spans="1:13" s="55" customFormat="1" ht="22.95" hidden="1" customHeight="1">
      <c r="A69" s="87"/>
      <c r="B69" s="178"/>
      <c r="C69" s="87"/>
      <c r="D69" s="87"/>
      <c r="E69" s="207"/>
      <c r="G69" s="237"/>
      <c r="H69" s="248"/>
      <c r="I69" s="237"/>
      <c r="J69" s="248"/>
      <c r="K69" s="248"/>
      <c r="L69" s="248"/>
      <c r="M69" s="248"/>
    </row>
    <row r="70" spans="1:13" s="55" customFormat="1" ht="22.95" customHeight="1">
      <c r="B70" s="203" t="s">
        <v>131</v>
      </c>
      <c r="C70" s="117"/>
      <c r="D70" s="117"/>
      <c r="E70" s="208"/>
      <c r="F70" s="117"/>
      <c r="G70" s="248">
        <v>11777</v>
      </c>
      <c r="H70" s="248"/>
      <c r="I70" s="248">
        <v>-4753</v>
      </c>
      <c r="J70" s="237"/>
      <c r="K70" s="248">
        <v>5080</v>
      </c>
      <c r="L70" s="237"/>
      <c r="M70" s="248">
        <v>-5604</v>
      </c>
    </row>
    <row r="71" spans="1:13" s="55" customFormat="1" ht="22.95" customHeight="1">
      <c r="B71" s="203" t="s">
        <v>83</v>
      </c>
      <c r="C71" s="117"/>
      <c r="D71" s="117"/>
      <c r="E71" s="208"/>
      <c r="F71" s="117"/>
      <c r="G71" s="250">
        <v>1833</v>
      </c>
      <c r="H71" s="248"/>
      <c r="I71" s="250">
        <v>-286</v>
      </c>
      <c r="J71" s="248"/>
      <c r="K71" s="252">
        <v>0</v>
      </c>
      <c r="L71" s="253"/>
      <c r="M71" s="252">
        <v>0</v>
      </c>
    </row>
    <row r="72" spans="1:13" s="55" customFormat="1" ht="22.95" customHeight="1" thickBot="1">
      <c r="B72" s="117"/>
      <c r="C72" s="117"/>
      <c r="D72" s="117"/>
      <c r="E72" s="170"/>
      <c r="G72" s="260">
        <v>13610</v>
      </c>
      <c r="H72" s="248"/>
      <c r="I72" s="260">
        <v>-5039</v>
      </c>
      <c r="J72" s="248"/>
      <c r="K72" s="260">
        <v>5080</v>
      </c>
      <c r="L72" s="248"/>
      <c r="M72" s="260">
        <v>-5604</v>
      </c>
    </row>
    <row r="73" spans="1:13" s="55" customFormat="1" ht="22.95" customHeight="1" thickTop="1">
      <c r="B73" s="117"/>
      <c r="C73" s="117"/>
      <c r="D73" s="117"/>
      <c r="E73" s="170"/>
      <c r="G73" s="248"/>
      <c r="H73" s="248"/>
      <c r="I73" s="248"/>
      <c r="J73" s="248"/>
      <c r="K73" s="248"/>
      <c r="L73" s="248"/>
      <c r="M73" s="248"/>
    </row>
    <row r="74" spans="1:13" ht="22.95" customHeight="1">
      <c r="A74" s="181" t="s">
        <v>133</v>
      </c>
      <c r="C74" s="87"/>
      <c r="D74" s="87"/>
      <c r="G74" s="251"/>
      <c r="H74" s="251"/>
      <c r="I74" s="251"/>
      <c r="J74" s="251"/>
      <c r="K74" s="251"/>
      <c r="L74" s="251"/>
      <c r="M74" s="251"/>
    </row>
    <row r="75" spans="1:13" ht="22.95" customHeight="1" thickBot="1">
      <c r="A75" s="117"/>
      <c r="B75" s="210" t="s">
        <v>278</v>
      </c>
      <c r="C75" s="87"/>
      <c r="D75" s="87"/>
      <c r="G75" s="261">
        <v>2.1809259259259257E-2</v>
      </c>
      <c r="H75" s="262"/>
      <c r="I75" s="261">
        <v>-8.7925925925925932E-3</v>
      </c>
      <c r="J75" s="263"/>
      <c r="K75" s="261">
        <v>9.4074074074074077E-3</v>
      </c>
      <c r="L75" s="263"/>
      <c r="M75" s="261">
        <v>-1.0368518518518518E-2</v>
      </c>
    </row>
    <row r="76" spans="1:13" ht="22.95" customHeight="1" thickTop="1">
      <c r="B76" s="213" t="s">
        <v>135</v>
      </c>
      <c r="C76" s="117"/>
      <c r="D76" s="117"/>
      <c r="E76" s="36"/>
      <c r="G76" s="181"/>
      <c r="H76" s="212"/>
      <c r="I76" s="181"/>
      <c r="J76" s="181"/>
      <c r="K76" s="181"/>
      <c r="L76" s="181"/>
      <c r="M76" s="181"/>
    </row>
    <row r="77" spans="1:13" ht="22.95" customHeight="1">
      <c r="B77" s="213"/>
      <c r="C77" s="117" t="s">
        <v>136</v>
      </c>
      <c r="D77" s="117"/>
      <c r="E77" s="36"/>
      <c r="H77" s="214"/>
      <c r="I77" s="7"/>
      <c r="J77" s="7"/>
      <c r="K77" s="7"/>
      <c r="L77" s="7"/>
      <c r="M77" s="7"/>
    </row>
    <row r="78" spans="1:13" s="55" customFormat="1" ht="22.95" customHeight="1">
      <c r="B78" s="117"/>
      <c r="C78" s="117"/>
      <c r="D78" s="117"/>
      <c r="E78" s="170"/>
      <c r="G78" s="183"/>
      <c r="H78" s="183"/>
      <c r="I78" s="183"/>
      <c r="J78" s="183"/>
      <c r="K78" s="183"/>
      <c r="L78" s="183"/>
      <c r="M78" s="183"/>
    </row>
    <row r="79" spans="1:13" s="55" customFormat="1" ht="22.95" customHeight="1">
      <c r="B79" s="117"/>
      <c r="C79" s="117"/>
      <c r="D79" s="117"/>
      <c r="E79" s="170"/>
      <c r="G79" s="183"/>
      <c r="H79" s="183"/>
      <c r="I79" s="183"/>
      <c r="J79" s="183"/>
      <c r="K79" s="183"/>
      <c r="L79" s="183"/>
      <c r="M79" s="183"/>
    </row>
    <row r="80" spans="1:13" s="55" customFormat="1" ht="22.95" customHeight="1">
      <c r="B80" s="117"/>
      <c r="C80" s="117"/>
      <c r="D80" s="117"/>
      <c r="E80" s="170"/>
      <c r="G80" s="183"/>
      <c r="H80" s="183"/>
      <c r="I80" s="183"/>
      <c r="J80" s="183"/>
      <c r="K80" s="183"/>
      <c r="L80" s="183"/>
      <c r="M80" s="183"/>
    </row>
    <row r="81" spans="2:13" s="55" customFormat="1" ht="22.95" customHeight="1">
      <c r="B81" s="117"/>
      <c r="C81" s="117"/>
      <c r="D81" s="117"/>
      <c r="E81" s="170"/>
      <c r="G81" s="183"/>
      <c r="H81" s="183"/>
      <c r="I81" s="183"/>
      <c r="J81" s="183"/>
      <c r="K81" s="183"/>
      <c r="L81" s="183"/>
      <c r="M81" s="183"/>
    </row>
    <row r="82" spans="2:13" s="55" customFormat="1" ht="22.95" customHeight="1">
      <c r="B82" s="117"/>
      <c r="C82" s="117"/>
      <c r="D82" s="117"/>
      <c r="E82" s="170"/>
      <c r="G82" s="183"/>
      <c r="H82" s="183"/>
      <c r="I82" s="183"/>
      <c r="J82" s="183"/>
      <c r="K82" s="183"/>
      <c r="L82" s="183"/>
      <c r="M82" s="183"/>
    </row>
    <row r="83" spans="2:13" s="55" customFormat="1" ht="22.95" customHeight="1">
      <c r="B83" s="117"/>
      <c r="C83" s="117"/>
      <c r="D83" s="117"/>
      <c r="E83" s="170"/>
      <c r="G83" s="183"/>
      <c r="H83" s="183"/>
      <c r="I83" s="183"/>
      <c r="J83" s="183"/>
      <c r="K83" s="183"/>
      <c r="L83" s="183"/>
      <c r="M83" s="183"/>
    </row>
    <row r="84" spans="2:13" s="55" customFormat="1" ht="22.95" customHeight="1">
      <c r="B84" s="117"/>
      <c r="C84" s="117"/>
      <c r="D84" s="117"/>
      <c r="E84" s="170"/>
      <c r="G84" s="183"/>
      <c r="H84" s="183"/>
      <c r="I84" s="183"/>
      <c r="J84" s="183"/>
      <c r="K84" s="183"/>
      <c r="L84" s="183"/>
      <c r="M84" s="183"/>
    </row>
    <row r="85" spans="2:13" s="55" customFormat="1" ht="22.95" customHeight="1">
      <c r="B85" s="117"/>
      <c r="C85" s="117"/>
      <c r="D85" s="117"/>
      <c r="E85" s="170"/>
      <c r="G85" s="183"/>
      <c r="H85" s="183"/>
      <c r="I85" s="183"/>
      <c r="J85" s="183"/>
      <c r="K85" s="183"/>
      <c r="L85" s="183"/>
      <c r="M85" s="183"/>
    </row>
    <row r="86" spans="2:13" s="55" customFormat="1" ht="22.95" customHeight="1">
      <c r="B86" s="117"/>
      <c r="C86" s="117"/>
      <c r="D86" s="117"/>
      <c r="E86" s="170"/>
      <c r="G86" s="183"/>
      <c r="H86" s="183"/>
      <c r="I86" s="183"/>
      <c r="J86" s="183"/>
      <c r="K86" s="183"/>
      <c r="L86" s="183"/>
      <c r="M86" s="183"/>
    </row>
    <row r="87" spans="2:13" s="55" customFormat="1" ht="22.95" customHeight="1">
      <c r="B87" s="117"/>
      <c r="C87" s="117"/>
      <c r="D87" s="117"/>
      <c r="E87" s="170"/>
      <c r="G87" s="183"/>
      <c r="H87" s="183"/>
      <c r="I87" s="183"/>
      <c r="J87" s="183"/>
      <c r="K87" s="183"/>
      <c r="L87" s="183"/>
      <c r="M87" s="183"/>
    </row>
    <row r="88" spans="2:13" s="55" customFormat="1" ht="22.95" customHeight="1">
      <c r="B88" s="117"/>
      <c r="C88" s="117"/>
      <c r="D88" s="117"/>
      <c r="E88" s="170"/>
      <c r="G88" s="183"/>
      <c r="H88" s="183"/>
      <c r="I88" s="183"/>
      <c r="J88" s="183"/>
      <c r="K88" s="183"/>
      <c r="L88" s="183"/>
      <c r="M88" s="183"/>
    </row>
    <row r="89" spans="2:13" s="55" customFormat="1" ht="22.95" customHeight="1">
      <c r="B89" s="117"/>
      <c r="C89" s="117"/>
      <c r="D89" s="117"/>
      <c r="E89" s="170"/>
      <c r="G89" s="183"/>
      <c r="H89" s="183"/>
      <c r="I89" s="183"/>
      <c r="J89" s="183"/>
      <c r="K89" s="183"/>
      <c r="L89" s="183"/>
      <c r="M89" s="183"/>
    </row>
    <row r="90" spans="2:13" s="55" customFormat="1" ht="22.95" customHeight="1">
      <c r="B90" s="117"/>
      <c r="C90" s="117"/>
      <c r="D90" s="117"/>
      <c r="E90" s="170"/>
      <c r="G90" s="183"/>
      <c r="H90" s="183"/>
      <c r="I90" s="183"/>
      <c r="J90" s="183"/>
      <c r="K90" s="183"/>
      <c r="L90" s="183"/>
      <c r="M90" s="183"/>
    </row>
    <row r="91" spans="2:13" s="55" customFormat="1" ht="22.95" customHeight="1">
      <c r="B91" s="117"/>
      <c r="C91" s="117"/>
      <c r="D91" s="117"/>
      <c r="E91" s="170"/>
      <c r="G91" s="183"/>
      <c r="H91" s="183"/>
      <c r="I91" s="183"/>
      <c r="J91" s="183"/>
      <c r="K91" s="183"/>
      <c r="L91" s="183"/>
      <c r="M91" s="183"/>
    </row>
    <row r="92" spans="2:13" s="55" customFormat="1" ht="22.95" customHeight="1">
      <c r="B92" s="117"/>
      <c r="C92" s="117"/>
      <c r="D92" s="117"/>
      <c r="E92" s="170"/>
      <c r="G92" s="183"/>
      <c r="H92" s="183"/>
      <c r="I92" s="183"/>
      <c r="J92" s="183"/>
      <c r="K92" s="183"/>
      <c r="L92" s="183"/>
      <c r="M92" s="183"/>
    </row>
    <row r="93" spans="2:13" s="55" customFormat="1" ht="22.95" customHeight="1">
      <c r="B93" s="117"/>
      <c r="C93" s="117"/>
      <c r="D93" s="117"/>
      <c r="E93" s="170"/>
      <c r="G93" s="183"/>
      <c r="H93" s="183"/>
      <c r="I93" s="183"/>
      <c r="J93" s="183"/>
      <c r="K93" s="183"/>
      <c r="L93" s="183"/>
      <c r="M93" s="183"/>
    </row>
    <row r="94" spans="2:13" s="55" customFormat="1" ht="22.95" customHeight="1">
      <c r="B94" s="117"/>
      <c r="C94" s="117"/>
      <c r="D94" s="117"/>
      <c r="E94" s="170"/>
      <c r="G94" s="183"/>
      <c r="H94" s="183"/>
      <c r="I94" s="183"/>
      <c r="J94" s="183"/>
      <c r="K94" s="183"/>
      <c r="L94" s="183"/>
      <c r="M94" s="183"/>
    </row>
    <row r="95" spans="2:13" s="55" customFormat="1" ht="22.95" customHeight="1">
      <c r="B95" s="117"/>
      <c r="C95" s="117"/>
      <c r="D95" s="117"/>
      <c r="E95" s="170"/>
      <c r="G95" s="183"/>
      <c r="H95" s="183"/>
      <c r="I95" s="183"/>
      <c r="J95" s="183"/>
      <c r="K95" s="183"/>
      <c r="L95" s="183"/>
      <c r="M95" s="183"/>
    </row>
    <row r="96" spans="2:13" s="55" customFormat="1" ht="22.95" customHeight="1">
      <c r="B96" s="117"/>
      <c r="C96" s="117"/>
      <c r="D96" s="117"/>
      <c r="E96" s="170"/>
      <c r="G96" s="183"/>
      <c r="H96" s="183"/>
      <c r="I96" s="183"/>
      <c r="J96" s="183"/>
      <c r="K96" s="183"/>
      <c r="L96" s="183"/>
      <c r="M96" s="183"/>
    </row>
    <row r="97" spans="1:13" s="55" customFormat="1" ht="22.95" customHeight="1">
      <c r="B97" s="117"/>
      <c r="C97" s="117"/>
      <c r="D97" s="117"/>
      <c r="E97" s="170"/>
      <c r="G97" s="183"/>
      <c r="H97" s="183"/>
      <c r="I97" s="183"/>
      <c r="J97" s="183"/>
      <c r="K97" s="183"/>
      <c r="L97" s="183"/>
      <c r="M97" s="183"/>
    </row>
    <row r="98" spans="1:13" s="55" customFormat="1" ht="22.95" customHeight="1">
      <c r="B98" s="117"/>
      <c r="C98" s="117"/>
      <c r="D98" s="117"/>
      <c r="E98" s="170"/>
      <c r="G98" s="183"/>
      <c r="H98" s="183"/>
      <c r="I98" s="183"/>
      <c r="J98" s="183"/>
      <c r="K98" s="183"/>
      <c r="L98" s="183"/>
      <c r="M98" s="183"/>
    </row>
    <row r="99" spans="1:13" s="55" customFormat="1" ht="22.95" customHeight="1">
      <c r="B99" s="117"/>
      <c r="C99" s="117"/>
      <c r="D99" s="117"/>
      <c r="E99" s="170"/>
      <c r="G99" s="183"/>
      <c r="H99" s="183"/>
      <c r="I99" s="183"/>
      <c r="J99" s="183"/>
      <c r="K99" s="183"/>
      <c r="L99" s="183"/>
      <c r="M99" s="183"/>
    </row>
    <row r="100" spans="1:13" s="55" customFormat="1" ht="22.95" customHeight="1">
      <c r="B100" s="117"/>
      <c r="C100" s="117"/>
      <c r="D100" s="117"/>
      <c r="E100" s="170"/>
      <c r="G100" s="183"/>
      <c r="H100" s="183"/>
      <c r="I100" s="183"/>
      <c r="J100" s="183"/>
      <c r="K100" s="183"/>
      <c r="L100" s="183"/>
      <c r="M100" s="183"/>
    </row>
    <row r="101" spans="1:13" s="55" customFormat="1" ht="22.95" customHeight="1">
      <c r="B101" s="117"/>
      <c r="C101" s="117"/>
      <c r="D101" s="117"/>
      <c r="E101" s="170"/>
      <c r="G101" s="183"/>
      <c r="H101" s="183"/>
      <c r="I101" s="183"/>
      <c r="J101" s="183"/>
      <c r="K101" s="183"/>
      <c r="L101" s="183"/>
      <c r="M101" s="183"/>
    </row>
    <row r="102" spans="1:13" s="55" customFormat="1" ht="22.95" customHeight="1">
      <c r="B102" s="117"/>
      <c r="C102" s="117"/>
      <c r="D102" s="117"/>
      <c r="E102" s="170"/>
      <c r="G102" s="183"/>
      <c r="H102" s="183"/>
      <c r="I102" s="183"/>
      <c r="J102" s="183"/>
      <c r="K102" s="183"/>
      <c r="L102" s="183"/>
      <c r="M102" s="183"/>
    </row>
    <row r="103" spans="1:13" s="55" customFormat="1" ht="22.95" customHeight="1">
      <c r="B103" s="117"/>
      <c r="C103" s="117"/>
      <c r="D103" s="117"/>
      <c r="E103" s="170"/>
      <c r="G103" s="183"/>
      <c r="H103" s="183"/>
      <c r="I103" s="183"/>
      <c r="J103" s="183"/>
      <c r="K103" s="183"/>
      <c r="L103" s="183"/>
      <c r="M103" s="183"/>
    </row>
    <row r="104" spans="1:13" s="55" customFormat="1" ht="22.95" customHeight="1">
      <c r="B104" s="117"/>
      <c r="C104" s="117"/>
      <c r="D104" s="117"/>
      <c r="E104" s="170"/>
      <c r="G104" s="183"/>
      <c r="H104" s="183"/>
      <c r="I104" s="183"/>
      <c r="J104" s="183"/>
      <c r="K104" s="183"/>
      <c r="L104" s="183"/>
      <c r="M104" s="183"/>
    </row>
    <row r="105" spans="1:13" s="55" customFormat="1" ht="22.95" customHeight="1">
      <c r="B105" s="117"/>
      <c r="C105" s="117"/>
      <c r="D105" s="117"/>
      <c r="E105" s="170"/>
      <c r="G105" s="183"/>
      <c r="H105" s="183"/>
      <c r="I105" s="183"/>
      <c r="J105" s="183"/>
      <c r="K105" s="183"/>
      <c r="L105" s="183"/>
      <c r="M105" s="183"/>
    </row>
    <row r="106" spans="1:13" s="55" customFormat="1" ht="22.95" customHeight="1">
      <c r="B106" s="117"/>
      <c r="C106" s="117"/>
      <c r="D106" s="117"/>
      <c r="E106" s="170"/>
      <c r="G106" s="183"/>
      <c r="H106" s="183"/>
      <c r="I106" s="183"/>
      <c r="J106" s="183"/>
      <c r="K106" s="183"/>
      <c r="L106" s="183"/>
      <c r="M106" s="183"/>
    </row>
    <row r="107" spans="1:13" s="55" customFormat="1" ht="22.95" customHeight="1">
      <c r="B107" s="117"/>
      <c r="C107" s="117"/>
      <c r="D107" s="117"/>
      <c r="E107" s="170"/>
      <c r="G107" s="183"/>
      <c r="H107" s="183"/>
      <c r="I107" s="183"/>
      <c r="J107" s="183"/>
      <c r="K107" s="183"/>
      <c r="L107" s="183"/>
      <c r="M107" s="183"/>
    </row>
    <row r="108" spans="1:13" s="55" customFormat="1" ht="22.95" customHeight="1">
      <c r="B108" s="117"/>
      <c r="C108" s="117"/>
      <c r="D108" s="117"/>
      <c r="E108" s="170"/>
      <c r="G108" s="183"/>
      <c r="H108" s="183"/>
      <c r="I108" s="183"/>
      <c r="J108" s="183"/>
      <c r="K108" s="183"/>
      <c r="L108" s="183"/>
      <c r="M108" s="183"/>
    </row>
    <row r="109" spans="1:13" ht="22.95" customHeight="1">
      <c r="A109" s="55" t="s">
        <v>42</v>
      </c>
      <c r="C109" s="55"/>
      <c r="D109" s="55"/>
      <c r="M109" s="56" t="s">
        <v>137</v>
      </c>
    </row>
  </sheetData>
  <mergeCells count="4">
    <mergeCell ref="G7:I7"/>
    <mergeCell ref="K7:M7"/>
    <mergeCell ref="G61:I61"/>
    <mergeCell ref="K61:M61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  <pageSetUpPr fitToPage="1"/>
  </sheetPr>
  <dimension ref="A1:U114"/>
  <sheetViews>
    <sheetView showGridLines="0" view="pageBreakPreview" zoomScale="60" zoomScaleNormal="100" workbookViewId="0">
      <selection activeCell="I59" sqref="I59"/>
    </sheetView>
  </sheetViews>
  <sheetFormatPr defaultColWidth="8.6640625" defaultRowHeight="22.95" customHeight="1"/>
  <cols>
    <col min="1" max="3" width="3.33203125" style="7" customWidth="1"/>
    <col min="4" max="4" width="45.6640625" style="7" customWidth="1"/>
    <col min="5" max="5" width="8.33203125" style="170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4" width="14.5546875" style="171" bestFit="1" customWidth="1"/>
    <col min="15" max="16384" width="8.6640625" style="7"/>
  </cols>
  <sheetData>
    <row r="1" spans="1:14" ht="22.95" customHeight="1">
      <c r="M1" s="145" t="s">
        <v>87</v>
      </c>
    </row>
    <row r="2" spans="1:14" ht="22.95" customHeight="1">
      <c r="M2" s="146"/>
    </row>
    <row r="3" spans="1:14" ht="22.95" customHeight="1">
      <c r="A3" s="4" t="s">
        <v>0</v>
      </c>
      <c r="B3" s="3" t="s">
        <v>138</v>
      </c>
      <c r="C3" s="147"/>
      <c r="D3" s="147"/>
      <c r="E3" s="172"/>
      <c r="F3" s="147"/>
      <c r="G3" s="147"/>
      <c r="H3" s="147"/>
      <c r="I3" s="147"/>
      <c r="J3" s="147"/>
      <c r="K3" s="6"/>
      <c r="L3" s="6"/>
      <c r="M3" s="6"/>
    </row>
    <row r="4" spans="1:14" ht="22.95" customHeight="1">
      <c r="A4" s="147" t="s">
        <v>88</v>
      </c>
      <c r="B4" s="3"/>
      <c r="C4" s="147"/>
      <c r="D4" s="147"/>
      <c r="E4" s="172"/>
      <c r="F4" s="147"/>
      <c r="G4" s="147"/>
      <c r="H4" s="147"/>
      <c r="I4" s="147"/>
      <c r="J4" s="147"/>
      <c r="K4" s="6"/>
      <c r="L4" s="6"/>
      <c r="M4" s="6"/>
    </row>
    <row r="5" spans="1:14" ht="22.95" customHeight="1">
      <c r="A5" s="4" t="s">
        <v>139</v>
      </c>
      <c r="B5" s="3"/>
      <c r="C5" s="147"/>
      <c r="D5" s="147"/>
      <c r="E5" s="172"/>
      <c r="F5" s="147"/>
      <c r="G5" s="147"/>
      <c r="H5" s="147"/>
      <c r="I5" s="147"/>
      <c r="J5" s="147"/>
      <c r="K5" s="6"/>
      <c r="L5" s="6"/>
      <c r="M5" s="6"/>
    </row>
    <row r="6" spans="1:14" ht="22.95" customHeight="1">
      <c r="F6" s="55"/>
      <c r="G6" s="88" t="s">
        <v>140</v>
      </c>
      <c r="H6" s="88"/>
      <c r="I6" s="88"/>
      <c r="J6" s="88"/>
      <c r="K6" s="173"/>
      <c r="L6" s="173"/>
      <c r="M6" s="88"/>
    </row>
    <row r="7" spans="1:14" s="12" customFormat="1" ht="22.95" customHeight="1">
      <c r="E7" s="174"/>
      <c r="F7" s="120"/>
      <c r="G7" s="305" t="s">
        <v>3</v>
      </c>
      <c r="H7" s="305"/>
      <c r="I7" s="305"/>
      <c r="J7" s="15"/>
      <c r="K7" s="305" t="s">
        <v>4</v>
      </c>
      <c r="L7" s="305"/>
      <c r="M7" s="305"/>
      <c r="N7" s="175"/>
    </row>
    <row r="8" spans="1:14" ht="22.95" customHeight="1">
      <c r="E8" s="58" t="s">
        <v>8</v>
      </c>
      <c r="F8" s="176"/>
      <c r="G8" s="177">
        <v>2022</v>
      </c>
      <c r="H8" s="28"/>
      <c r="I8" s="177">
        <v>2021</v>
      </c>
      <c r="J8" s="26"/>
      <c r="K8" s="177">
        <v>2022</v>
      </c>
      <c r="L8" s="28"/>
      <c r="M8" s="177">
        <v>2021</v>
      </c>
    </row>
    <row r="9" spans="1:14" ht="22.95" customHeight="1">
      <c r="A9" s="178" t="s">
        <v>91</v>
      </c>
      <c r="C9" s="55"/>
      <c r="D9" s="178"/>
      <c r="I9" s="179"/>
      <c r="M9" s="179"/>
    </row>
    <row r="10" spans="1:14" ht="22.95" customHeight="1">
      <c r="B10" s="38" t="s">
        <v>92</v>
      </c>
      <c r="C10" s="38"/>
      <c r="D10" s="38"/>
      <c r="G10" s="109">
        <v>610944</v>
      </c>
      <c r="H10" s="180"/>
      <c r="I10" s="109">
        <v>502043</v>
      </c>
      <c r="J10" s="180"/>
      <c r="K10" s="109">
        <v>9291</v>
      </c>
      <c r="L10" s="180"/>
      <c r="M10" s="109">
        <v>19160</v>
      </c>
    </row>
    <row r="11" spans="1:14" ht="22.95" customHeight="1">
      <c r="A11" s="181"/>
      <c r="B11" s="38" t="s">
        <v>93</v>
      </c>
      <c r="C11" s="38"/>
      <c r="D11" s="38"/>
      <c r="G11" s="109">
        <v>10026</v>
      </c>
      <c r="H11" s="180"/>
      <c r="I11" s="109">
        <v>15354</v>
      </c>
      <c r="J11" s="180"/>
      <c r="K11" s="166">
        <v>0</v>
      </c>
      <c r="L11" s="182"/>
      <c r="M11" s="166">
        <v>0</v>
      </c>
    </row>
    <row r="12" spans="1:14" ht="22.95" customHeight="1">
      <c r="A12" s="181"/>
      <c r="B12" s="38" t="s">
        <v>94</v>
      </c>
      <c r="C12" s="38"/>
      <c r="D12" s="38"/>
      <c r="E12" s="215" t="s">
        <v>141</v>
      </c>
      <c r="G12" s="109">
        <v>50</v>
      </c>
      <c r="H12" s="180"/>
      <c r="I12" s="109">
        <v>50</v>
      </c>
      <c r="J12" s="180"/>
      <c r="K12" s="40">
        <v>6131</v>
      </c>
      <c r="L12" s="182"/>
      <c r="M12" s="40">
        <v>10050</v>
      </c>
    </row>
    <row r="13" spans="1:14" ht="22.95" customHeight="1">
      <c r="A13" s="181"/>
      <c r="B13" s="38" t="s">
        <v>142</v>
      </c>
      <c r="C13" s="38"/>
      <c r="D13" s="38"/>
      <c r="E13" s="20"/>
      <c r="G13" s="166">
        <v>0</v>
      </c>
      <c r="H13" s="180"/>
      <c r="I13" s="166">
        <v>0</v>
      </c>
      <c r="J13" s="180"/>
      <c r="K13" s="40">
        <v>5113</v>
      </c>
      <c r="L13" s="182"/>
      <c r="M13" s="40">
        <v>0</v>
      </c>
    </row>
    <row r="14" spans="1:14" ht="22.95" customHeight="1">
      <c r="B14" s="38" t="s">
        <v>143</v>
      </c>
      <c r="C14" s="38"/>
      <c r="D14" s="38"/>
      <c r="G14" s="109">
        <v>929</v>
      </c>
      <c r="H14" s="183"/>
      <c r="I14" s="166">
        <v>0</v>
      </c>
      <c r="J14" s="183"/>
      <c r="K14" s="40">
        <v>929</v>
      </c>
      <c r="L14" s="183"/>
      <c r="M14" s="40">
        <v>0</v>
      </c>
    </row>
    <row r="15" spans="1:14" ht="22.95" customHeight="1">
      <c r="A15" s="181"/>
      <c r="B15" s="38" t="s">
        <v>95</v>
      </c>
      <c r="C15" s="38"/>
      <c r="D15" s="38"/>
      <c r="E15" s="215"/>
      <c r="G15" s="109">
        <v>1442</v>
      </c>
      <c r="H15" s="180"/>
      <c r="I15" s="109">
        <v>963</v>
      </c>
      <c r="J15" s="180"/>
      <c r="K15" s="40">
        <v>0</v>
      </c>
      <c r="L15" s="182"/>
      <c r="M15" s="166">
        <v>0</v>
      </c>
    </row>
    <row r="16" spans="1:14" ht="22.95" customHeight="1">
      <c r="B16" s="38" t="s">
        <v>144</v>
      </c>
      <c r="C16" s="38"/>
      <c r="D16" s="38"/>
      <c r="G16" s="109">
        <v>15</v>
      </c>
      <c r="H16" s="183"/>
      <c r="I16" s="109">
        <v>348</v>
      </c>
      <c r="J16" s="183"/>
      <c r="K16" s="40">
        <v>15</v>
      </c>
      <c r="L16" s="183"/>
      <c r="M16" s="109">
        <v>348</v>
      </c>
    </row>
    <row r="17" spans="1:13" ht="22.95" customHeight="1">
      <c r="B17" s="35" t="s">
        <v>96</v>
      </c>
      <c r="C17" s="35"/>
      <c r="D17" s="35"/>
      <c r="G17" s="109">
        <v>59380</v>
      </c>
      <c r="H17" s="180"/>
      <c r="I17" s="109">
        <v>38357</v>
      </c>
      <c r="J17" s="180"/>
      <c r="K17" s="109">
        <v>48734</v>
      </c>
      <c r="L17" s="180"/>
      <c r="M17" s="109">
        <v>27320</v>
      </c>
    </row>
    <row r="18" spans="1:13" ht="22.95" customHeight="1">
      <c r="A18" s="178" t="s">
        <v>97</v>
      </c>
      <c r="C18" s="178"/>
      <c r="D18" s="178"/>
      <c r="G18" s="184">
        <f>SUM(G10:G17)</f>
        <v>682786</v>
      </c>
      <c r="H18" s="183"/>
      <c r="I18" s="184">
        <f>SUM(I10:I17)</f>
        <v>557115</v>
      </c>
      <c r="J18" s="183"/>
      <c r="K18" s="184">
        <f>SUM(K10:K17)</f>
        <v>70213</v>
      </c>
      <c r="L18" s="183"/>
      <c r="M18" s="184">
        <f>SUM(M10:M17)</f>
        <v>56878</v>
      </c>
    </row>
    <row r="19" spans="1:13" ht="22.95" customHeight="1">
      <c r="A19" s="178" t="s">
        <v>98</v>
      </c>
      <c r="C19" s="178"/>
      <c r="D19" s="178"/>
      <c r="G19" s="160"/>
      <c r="H19" s="183"/>
      <c r="I19" s="160"/>
      <c r="J19" s="183"/>
      <c r="K19" s="160"/>
      <c r="L19" s="183"/>
      <c r="M19" s="160"/>
    </row>
    <row r="20" spans="1:13" ht="22.95" customHeight="1">
      <c r="B20" s="38" t="s">
        <v>99</v>
      </c>
      <c r="C20" s="38"/>
      <c r="D20" s="38"/>
      <c r="E20" s="20"/>
      <c r="G20" s="109">
        <v>470</v>
      </c>
      <c r="H20" s="180"/>
      <c r="I20" s="109">
        <v>472130</v>
      </c>
      <c r="J20" s="180"/>
      <c r="K20" s="109">
        <v>11756</v>
      </c>
      <c r="L20" s="180"/>
      <c r="M20" s="109">
        <v>15028</v>
      </c>
    </row>
    <row r="21" spans="1:13" ht="22.95" customHeight="1">
      <c r="B21" s="38" t="s">
        <v>100</v>
      </c>
      <c r="C21" s="38"/>
      <c r="D21" s="38"/>
      <c r="E21" s="20"/>
      <c r="G21" s="160">
        <v>16633</v>
      </c>
      <c r="H21" s="183"/>
      <c r="I21" s="160">
        <v>15077</v>
      </c>
      <c r="J21" s="183"/>
      <c r="K21" s="109">
        <v>3544</v>
      </c>
      <c r="L21" s="183"/>
      <c r="M21" s="109">
        <v>6462</v>
      </c>
    </row>
    <row r="22" spans="1:13" ht="22.95" customHeight="1">
      <c r="B22" s="38" t="s">
        <v>101</v>
      </c>
      <c r="C22" s="38"/>
      <c r="D22" s="185"/>
      <c r="E22" s="20"/>
      <c r="G22" s="160">
        <v>75609</v>
      </c>
      <c r="H22" s="183"/>
      <c r="I22" s="160">
        <v>71909</v>
      </c>
      <c r="J22" s="183"/>
      <c r="K22" s="109">
        <v>23925</v>
      </c>
      <c r="L22" s="183"/>
      <c r="M22" s="109">
        <v>20108</v>
      </c>
    </row>
    <row r="23" spans="1:13" ht="22.95" customHeight="1">
      <c r="A23" s="178" t="s">
        <v>103</v>
      </c>
      <c r="C23" s="55"/>
      <c r="D23" s="178"/>
      <c r="E23" s="20"/>
      <c r="G23" s="184">
        <f>SUM(G20:G22)</f>
        <v>92712</v>
      </c>
      <c r="H23" s="183"/>
      <c r="I23" s="184">
        <f>SUM(I20:I22)</f>
        <v>559116</v>
      </c>
      <c r="J23" s="183"/>
      <c r="K23" s="184">
        <f>SUM(K20:K22)</f>
        <v>39225</v>
      </c>
      <c r="L23" s="183"/>
      <c r="M23" s="184">
        <f>SUM(M20:M22)</f>
        <v>41598</v>
      </c>
    </row>
    <row r="24" spans="1:13" ht="22.95" customHeight="1">
      <c r="A24" s="178" t="s">
        <v>104</v>
      </c>
      <c r="C24" s="55"/>
      <c r="D24" s="178"/>
      <c r="G24" s="183">
        <f>G18-G23</f>
        <v>590074</v>
      </c>
      <c r="H24" s="183"/>
      <c r="I24" s="183">
        <f>I18-I23</f>
        <v>-2001</v>
      </c>
      <c r="J24" s="183"/>
      <c r="K24" s="183">
        <v>30988</v>
      </c>
      <c r="L24" s="183"/>
      <c r="M24" s="183">
        <f>M18-M23</f>
        <v>15280</v>
      </c>
    </row>
    <row r="25" spans="1:13" ht="22.95" customHeight="1">
      <c r="A25" s="55" t="s">
        <v>105</v>
      </c>
      <c r="C25" s="55"/>
      <c r="D25" s="178"/>
      <c r="G25" s="220">
        <v>638</v>
      </c>
      <c r="H25" s="186"/>
      <c r="I25" s="109">
        <v>404</v>
      </c>
      <c r="J25" s="186"/>
      <c r="K25" s="109">
        <v>165</v>
      </c>
      <c r="L25" s="182"/>
      <c r="M25" s="40">
        <v>185</v>
      </c>
    </row>
    <row r="26" spans="1:13" ht="22.95" customHeight="1">
      <c r="A26" s="55" t="s">
        <v>106</v>
      </c>
      <c r="C26" s="55"/>
      <c r="D26" s="55"/>
      <c r="E26" s="20"/>
      <c r="G26" s="183">
        <v>-4336</v>
      </c>
      <c r="H26" s="183"/>
      <c r="I26" s="183">
        <v>-4389</v>
      </c>
      <c r="J26" s="183"/>
      <c r="K26" s="183">
        <v>-3787</v>
      </c>
      <c r="L26" s="183"/>
      <c r="M26" s="183">
        <v>-3889</v>
      </c>
    </row>
    <row r="27" spans="1:13" ht="22.95" customHeight="1">
      <c r="A27" s="7" t="s">
        <v>107</v>
      </c>
      <c r="B27" s="187"/>
      <c r="C27" s="188"/>
      <c r="D27" s="188"/>
      <c r="E27" s="20"/>
      <c r="G27" s="160"/>
      <c r="H27" s="183"/>
      <c r="I27" s="160"/>
      <c r="J27" s="183"/>
      <c r="K27" s="166">
        <v>1349</v>
      </c>
      <c r="L27" s="183"/>
      <c r="M27" s="166"/>
    </row>
    <row r="28" spans="1:13" ht="22.95" customHeight="1">
      <c r="A28" s="188"/>
      <c r="B28" s="7" t="s">
        <v>108</v>
      </c>
      <c r="C28" s="188"/>
      <c r="D28" s="188"/>
      <c r="E28" s="20"/>
      <c r="G28" s="160"/>
      <c r="H28" s="183"/>
      <c r="I28" s="160"/>
      <c r="J28" s="183"/>
      <c r="K28" s="166"/>
      <c r="L28" s="183"/>
      <c r="M28" s="166"/>
    </row>
    <row r="29" spans="1:13" ht="22.95" customHeight="1">
      <c r="A29" s="189"/>
      <c r="B29" s="190" t="s">
        <v>145</v>
      </c>
      <c r="C29" s="189"/>
      <c r="D29" s="189"/>
      <c r="E29" s="20"/>
      <c r="G29" s="160">
        <v>8254</v>
      </c>
      <c r="H29" s="183"/>
      <c r="I29" s="160">
        <v>2189</v>
      </c>
      <c r="J29" s="183"/>
      <c r="K29" s="40">
        <v>27</v>
      </c>
      <c r="L29" s="183"/>
      <c r="M29" s="40"/>
    </row>
    <row r="30" spans="1:13" ht="22.95" customHeight="1">
      <c r="A30" s="7" t="s">
        <v>109</v>
      </c>
      <c r="B30" s="38"/>
      <c r="C30" s="38"/>
      <c r="D30" s="38"/>
      <c r="E30" s="20"/>
      <c r="G30" s="166">
        <v>0</v>
      </c>
      <c r="H30" s="183"/>
      <c r="I30" s="166">
        <v>0</v>
      </c>
      <c r="J30" s="183"/>
      <c r="K30" s="40">
        <v>0</v>
      </c>
      <c r="L30" s="183"/>
      <c r="M30" s="40"/>
    </row>
    <row r="31" spans="1:13" ht="22.95" customHeight="1">
      <c r="A31" s="7" t="s">
        <v>110</v>
      </c>
      <c r="B31" s="38"/>
      <c r="C31" s="38"/>
      <c r="D31" s="38"/>
      <c r="E31" s="20"/>
      <c r="G31" s="166"/>
      <c r="H31" s="183"/>
      <c r="I31" s="166"/>
      <c r="J31" s="183"/>
      <c r="K31" s="40">
        <v>1050</v>
      </c>
      <c r="L31" s="183"/>
      <c r="M31" s="166"/>
    </row>
    <row r="32" spans="1:13" ht="22.95" customHeight="1">
      <c r="B32" s="217" t="s">
        <v>111</v>
      </c>
      <c r="C32" s="38" t="s">
        <v>112</v>
      </c>
      <c r="D32" s="38"/>
      <c r="E32" s="20">
        <v>10</v>
      </c>
      <c r="G32" s="166">
        <v>0</v>
      </c>
      <c r="H32" s="183"/>
      <c r="I32" s="166">
        <v>0</v>
      </c>
      <c r="J32" s="183"/>
      <c r="K32" s="40">
        <v>184099</v>
      </c>
      <c r="L32" s="183"/>
      <c r="M32" s="40"/>
    </row>
    <row r="33" spans="1:21" ht="22.95" customHeight="1">
      <c r="B33" s="217" t="s">
        <v>111</v>
      </c>
      <c r="C33" s="38" t="s">
        <v>146</v>
      </c>
      <c r="D33" s="38"/>
      <c r="E33" s="20">
        <v>11</v>
      </c>
      <c r="G33" s="166">
        <v>0</v>
      </c>
      <c r="H33" s="183"/>
      <c r="I33" s="166">
        <v>0</v>
      </c>
      <c r="J33" s="183"/>
      <c r="K33" s="40">
        <v>0</v>
      </c>
      <c r="L33" s="183"/>
      <c r="M33" s="40"/>
    </row>
    <row r="34" spans="1:21" ht="22.95" customHeight="1">
      <c r="B34" s="217" t="s">
        <v>111</v>
      </c>
      <c r="C34" s="38" t="s">
        <v>113</v>
      </c>
      <c r="D34" s="38"/>
      <c r="E34" s="20"/>
      <c r="G34" s="40">
        <v>0</v>
      </c>
      <c r="H34" s="183"/>
      <c r="I34" s="40">
        <v>2000</v>
      </c>
      <c r="J34" s="183"/>
      <c r="K34" s="40">
        <v>8366</v>
      </c>
      <c r="L34" s="183"/>
      <c r="M34" s="40"/>
    </row>
    <row r="35" spans="1:21" ht="22.95" customHeight="1">
      <c r="A35" s="7" t="s">
        <v>147</v>
      </c>
      <c r="B35" s="217"/>
      <c r="C35" s="38"/>
      <c r="D35" s="38"/>
      <c r="E35" s="20"/>
      <c r="G35" s="166"/>
      <c r="H35" s="183"/>
      <c r="I35" s="166"/>
      <c r="J35" s="183"/>
      <c r="K35" s="40"/>
      <c r="L35" s="183"/>
      <c r="M35" s="40"/>
    </row>
    <row r="36" spans="1:21" ht="22.95" customHeight="1">
      <c r="B36" s="217" t="s">
        <v>111</v>
      </c>
      <c r="C36" s="38" t="s">
        <v>112</v>
      </c>
      <c r="D36" s="38"/>
      <c r="E36" s="20">
        <v>10</v>
      </c>
      <c r="G36" s="166">
        <v>0</v>
      </c>
      <c r="H36" s="183"/>
      <c r="I36" s="166">
        <v>427518</v>
      </c>
      <c r="J36" s="183"/>
      <c r="K36" s="40">
        <v>426948</v>
      </c>
      <c r="L36" s="183"/>
      <c r="M36" s="40"/>
    </row>
    <row r="37" spans="1:21" ht="22.95" customHeight="1">
      <c r="B37" s="217" t="s">
        <v>111</v>
      </c>
      <c r="C37" s="38" t="s">
        <v>113</v>
      </c>
      <c r="D37" s="38"/>
      <c r="E37" s="20">
        <v>12</v>
      </c>
      <c r="G37" s="40">
        <v>132332</v>
      </c>
      <c r="H37" s="183"/>
      <c r="I37" s="40">
        <v>120137</v>
      </c>
      <c r="J37" s="183"/>
      <c r="K37" s="40">
        <v>9224</v>
      </c>
      <c r="L37" s="183"/>
      <c r="M37" s="40"/>
    </row>
    <row r="38" spans="1:21" ht="22.95" customHeight="1">
      <c r="A38" s="7" t="s">
        <v>114</v>
      </c>
      <c r="B38" s="217"/>
      <c r="C38" s="38"/>
      <c r="D38" s="38"/>
      <c r="E38" s="20"/>
      <c r="G38" s="40">
        <v>25482</v>
      </c>
      <c r="H38" s="183"/>
      <c r="I38" s="40">
        <v>10155</v>
      </c>
      <c r="J38" s="183"/>
      <c r="K38" s="40">
        <v>557</v>
      </c>
      <c r="L38" s="183"/>
      <c r="M38" s="41"/>
    </row>
    <row r="39" spans="1:21" ht="22.95" customHeight="1">
      <c r="A39" s="7" t="s">
        <v>148</v>
      </c>
      <c r="B39" s="217"/>
      <c r="C39" s="38"/>
      <c r="D39" s="38"/>
      <c r="E39" s="20">
        <v>11</v>
      </c>
      <c r="G39" s="221">
        <v>0</v>
      </c>
      <c r="H39" s="183"/>
      <c r="I39" s="41">
        <v>4837</v>
      </c>
      <c r="J39" s="183"/>
      <c r="K39" s="41">
        <v>3886</v>
      </c>
      <c r="L39" s="183"/>
      <c r="M39" s="183"/>
    </row>
    <row r="40" spans="1:21" ht="22.95" customHeight="1">
      <c r="A40" s="178" t="s">
        <v>149</v>
      </c>
      <c r="C40" s="178"/>
      <c r="D40" s="178"/>
      <c r="G40" s="183">
        <v>5340</v>
      </c>
      <c r="H40" s="183"/>
      <c r="I40" s="183">
        <v>5733</v>
      </c>
      <c r="J40" s="183"/>
      <c r="K40" s="183">
        <f>SUM(K24:K39)</f>
        <v>662872</v>
      </c>
      <c r="L40" s="183"/>
      <c r="M40" s="191">
        <v>-144</v>
      </c>
    </row>
    <row r="41" spans="1:21" ht="22.95" customHeight="1">
      <c r="A41" s="55" t="s">
        <v>116</v>
      </c>
      <c r="C41" s="55"/>
      <c r="D41" s="55"/>
      <c r="E41" s="20">
        <v>22</v>
      </c>
      <c r="G41" s="191">
        <v>-3517</v>
      </c>
      <c r="H41" s="183"/>
      <c r="I41" s="191">
        <v>-577</v>
      </c>
      <c r="J41" s="183"/>
      <c r="K41" s="191">
        <v>-143</v>
      </c>
      <c r="L41" s="183"/>
      <c r="M41" s="191">
        <v>-144</v>
      </c>
    </row>
    <row r="42" spans="1:21" ht="22.95" customHeight="1">
      <c r="A42" s="87" t="s">
        <v>150</v>
      </c>
      <c r="C42" s="87"/>
      <c r="D42" s="87"/>
      <c r="E42" s="170">
        <v>21</v>
      </c>
      <c r="G42" s="184">
        <f>SUM(G40:G41)</f>
        <v>1823</v>
      </c>
      <c r="H42" s="183"/>
      <c r="I42" s="184">
        <f>SUM(I40:I41)</f>
        <v>5156</v>
      </c>
      <c r="J42" s="183"/>
      <c r="K42" s="184">
        <f>SUM(K40:K41)</f>
        <v>662729</v>
      </c>
      <c r="L42" s="183"/>
      <c r="M42" s="184">
        <f>SUM(M39:M41)</f>
        <v>-288</v>
      </c>
    </row>
    <row r="43" spans="1:21" s="144" customFormat="1" ht="22.95" customHeight="1">
      <c r="A43" s="192"/>
      <c r="C43" s="113"/>
      <c r="D43" s="113"/>
      <c r="E43" s="43"/>
      <c r="G43" s="160">
        <v>4052</v>
      </c>
      <c r="H43" s="160"/>
      <c r="I43" s="160">
        <v>4245</v>
      </c>
      <c r="J43" s="160"/>
      <c r="K43" s="160">
        <v>1826</v>
      </c>
      <c r="L43" s="160"/>
      <c r="M43" s="160"/>
      <c r="N43" s="64"/>
      <c r="Q43" s="193"/>
      <c r="R43" s="193"/>
      <c r="S43" s="193"/>
      <c r="T43" s="193"/>
      <c r="U43" s="193"/>
    </row>
    <row r="44" spans="1:21" s="144" customFormat="1" ht="22.95" customHeight="1">
      <c r="A44" s="192"/>
      <c r="C44" s="113"/>
      <c r="D44" s="113"/>
      <c r="E44" s="43"/>
      <c r="G44" s="160">
        <v>5570</v>
      </c>
      <c r="H44" s="160"/>
      <c r="I44" s="160">
        <v>10074</v>
      </c>
      <c r="J44" s="160"/>
      <c r="K44" s="160">
        <v>117</v>
      </c>
      <c r="L44" s="160"/>
      <c r="M44" s="160"/>
      <c r="N44" s="64"/>
      <c r="Q44" s="193"/>
      <c r="R44" s="193"/>
      <c r="S44" s="193"/>
      <c r="T44" s="193"/>
      <c r="U44" s="193"/>
    </row>
    <row r="45" spans="1:21" s="144" customFormat="1" ht="22.95" customHeight="1">
      <c r="A45" s="192"/>
      <c r="C45" s="113"/>
      <c r="D45" s="113"/>
      <c r="E45" s="43"/>
      <c r="G45" s="160"/>
      <c r="H45" s="160"/>
      <c r="I45" s="160"/>
      <c r="J45" s="160"/>
      <c r="K45" s="160"/>
      <c r="L45" s="160"/>
      <c r="M45" s="160"/>
      <c r="N45" s="64"/>
      <c r="Q45" s="193"/>
      <c r="R45" s="193"/>
      <c r="S45" s="193"/>
      <c r="T45" s="193"/>
      <c r="U45" s="193"/>
    </row>
    <row r="46" spans="1:21" s="144" customFormat="1" ht="22.95" customHeight="1">
      <c r="A46" s="192"/>
      <c r="C46" s="113"/>
      <c r="D46" s="113"/>
      <c r="E46" s="43"/>
      <c r="G46" s="160"/>
      <c r="H46" s="160"/>
      <c r="I46" s="160"/>
      <c r="J46" s="160"/>
      <c r="K46" s="160"/>
      <c r="L46" s="160"/>
      <c r="M46" s="160"/>
      <c r="N46" s="64"/>
      <c r="Q46" s="193"/>
      <c r="R46" s="193"/>
      <c r="S46" s="193"/>
      <c r="T46" s="193"/>
      <c r="U46" s="193"/>
    </row>
    <row r="47" spans="1:21" s="144" customFormat="1" ht="22.95" customHeight="1">
      <c r="A47" s="192"/>
      <c r="C47" s="113"/>
      <c r="D47" s="113"/>
      <c r="E47" s="43"/>
      <c r="G47" s="160">
        <f>SUM(G24,G46)</f>
        <v>590074</v>
      </c>
      <c r="H47" s="160"/>
      <c r="I47" s="160"/>
      <c r="J47" s="160"/>
      <c r="K47" s="160"/>
      <c r="L47" s="160"/>
      <c r="M47" s="160"/>
      <c r="N47" s="64"/>
      <c r="Q47" s="193"/>
      <c r="R47" s="193"/>
      <c r="S47" s="193"/>
      <c r="T47" s="193"/>
      <c r="U47" s="193"/>
    </row>
    <row r="48" spans="1:21" s="144" customFormat="1" ht="22.95" customHeight="1">
      <c r="A48" s="192"/>
      <c r="C48" s="113"/>
      <c r="D48" s="113"/>
      <c r="E48" s="43"/>
      <c r="G48" s="160"/>
      <c r="H48" s="160"/>
      <c r="I48" s="160"/>
      <c r="J48" s="160"/>
      <c r="K48" s="160"/>
      <c r="L48" s="160"/>
      <c r="M48" s="160"/>
      <c r="N48" s="64"/>
      <c r="Q48" s="193"/>
      <c r="R48" s="193"/>
      <c r="S48" s="193"/>
      <c r="T48" s="193"/>
      <c r="U48" s="193"/>
    </row>
    <row r="49" spans="1:21" s="144" customFormat="1" ht="22.95" customHeight="1">
      <c r="A49" s="192"/>
      <c r="C49" s="113"/>
      <c r="D49" s="113"/>
      <c r="E49" s="43"/>
      <c r="G49" s="160"/>
      <c r="H49" s="160"/>
      <c r="I49" s="160"/>
      <c r="J49" s="160"/>
      <c r="K49" s="160"/>
      <c r="L49" s="160"/>
      <c r="M49" s="160"/>
      <c r="N49" s="64"/>
      <c r="Q49" s="193"/>
      <c r="R49" s="193"/>
      <c r="S49" s="193"/>
      <c r="T49" s="193"/>
      <c r="U49" s="193"/>
    </row>
    <row r="50" spans="1:21" s="144" customFormat="1" ht="22.95" customHeight="1">
      <c r="A50" s="192"/>
      <c r="C50" s="113"/>
      <c r="D50" s="113"/>
      <c r="E50" s="43"/>
      <c r="G50" s="160"/>
      <c r="H50" s="160"/>
      <c r="I50" s="160"/>
      <c r="J50" s="160"/>
      <c r="K50" s="160"/>
      <c r="L50" s="160"/>
      <c r="M50" s="160"/>
      <c r="N50" s="64"/>
      <c r="Q50" s="193"/>
      <c r="R50" s="193"/>
      <c r="S50" s="193"/>
      <c r="T50" s="193"/>
      <c r="U50" s="193"/>
    </row>
    <row r="51" spans="1:21" s="144" customFormat="1" ht="22.95" customHeight="1">
      <c r="A51" s="192"/>
      <c r="C51" s="113"/>
      <c r="D51" s="113"/>
      <c r="E51" s="43"/>
      <c r="G51" s="160"/>
      <c r="H51" s="160"/>
      <c r="I51" s="160"/>
      <c r="J51" s="160"/>
      <c r="K51" s="160"/>
      <c r="L51" s="160"/>
      <c r="M51" s="160"/>
      <c r="N51" s="64"/>
      <c r="Q51" s="193"/>
      <c r="R51" s="193"/>
      <c r="S51" s="193"/>
      <c r="T51" s="193"/>
      <c r="U51" s="193"/>
    </row>
    <row r="52" spans="1:21" s="144" customFormat="1" ht="22.95" customHeight="1">
      <c r="A52" s="192"/>
      <c r="C52" s="113"/>
      <c r="D52" s="113"/>
      <c r="E52" s="43"/>
      <c r="G52" s="160"/>
      <c r="H52" s="160"/>
      <c r="I52" s="160"/>
      <c r="J52" s="160"/>
      <c r="K52" s="160"/>
      <c r="L52" s="160"/>
      <c r="M52" s="160"/>
      <c r="N52" s="64"/>
      <c r="Q52" s="193"/>
      <c r="R52" s="193"/>
      <c r="S52" s="193"/>
      <c r="T52" s="193"/>
      <c r="U52" s="193"/>
    </row>
    <row r="53" spans="1:21" s="144" customFormat="1" ht="22.95" customHeight="1">
      <c r="A53" s="192"/>
      <c r="C53" s="113"/>
      <c r="D53" s="113"/>
      <c r="E53" s="43"/>
      <c r="G53" s="160"/>
      <c r="H53" s="160"/>
      <c r="I53" s="160"/>
      <c r="J53" s="160"/>
      <c r="K53" s="160"/>
      <c r="L53" s="160"/>
      <c r="M53" s="160"/>
      <c r="N53" s="64"/>
      <c r="Q53" s="193"/>
      <c r="R53" s="193"/>
      <c r="S53" s="193"/>
      <c r="T53" s="193"/>
      <c r="U53" s="193"/>
    </row>
    <row r="54" spans="1:21" s="144" customFormat="1" ht="22.95" customHeight="1">
      <c r="A54" s="192"/>
      <c r="C54" s="113"/>
      <c r="D54" s="113"/>
      <c r="E54" s="43"/>
      <c r="G54" s="160"/>
      <c r="H54" s="160"/>
      <c r="I54" s="160"/>
      <c r="J54" s="160"/>
      <c r="K54" s="160"/>
      <c r="L54" s="160"/>
      <c r="M54" s="160"/>
      <c r="N54" s="64"/>
      <c r="Q54" s="193"/>
      <c r="R54" s="193"/>
      <c r="S54" s="193"/>
      <c r="T54" s="193"/>
      <c r="U54" s="193"/>
    </row>
    <row r="55" spans="1:21" s="144" customFormat="1" ht="22.95" customHeight="1">
      <c r="A55" s="192"/>
      <c r="C55" s="113"/>
      <c r="D55" s="113"/>
      <c r="E55" s="43"/>
      <c r="G55" s="160"/>
      <c r="H55" s="160"/>
      <c r="I55" s="160"/>
      <c r="J55" s="160"/>
      <c r="K55" s="160"/>
      <c r="L55" s="160"/>
      <c r="M55" s="160"/>
      <c r="N55" s="64"/>
      <c r="Q55" s="193"/>
      <c r="R55" s="193"/>
      <c r="S55" s="193"/>
      <c r="T55" s="193"/>
      <c r="U55" s="193"/>
    </row>
    <row r="56" spans="1:21" ht="22.95" customHeight="1">
      <c r="A56" s="55" t="s">
        <v>42</v>
      </c>
      <c r="C56" s="55"/>
      <c r="D56" s="55"/>
      <c r="G56" s="183"/>
      <c r="H56" s="183"/>
      <c r="I56" s="183"/>
      <c r="J56" s="183"/>
      <c r="K56" s="183"/>
      <c r="L56" s="183"/>
      <c r="M56" s="56" t="s">
        <v>137</v>
      </c>
      <c r="Q56" s="186"/>
      <c r="R56" s="186"/>
      <c r="S56" s="186"/>
      <c r="T56" s="186"/>
      <c r="U56" s="186"/>
    </row>
    <row r="57" spans="1:21" ht="22.95" customHeight="1">
      <c r="M57" s="145" t="s">
        <v>87</v>
      </c>
    </row>
    <row r="58" spans="1:21" ht="22.95" customHeight="1">
      <c r="M58" s="194"/>
    </row>
    <row r="59" spans="1:21" ht="22.95" customHeight="1">
      <c r="A59" s="147" t="s">
        <v>0</v>
      </c>
      <c r="B59" s="3" t="s">
        <v>138</v>
      </c>
      <c r="C59" s="147"/>
      <c r="D59" s="147"/>
      <c r="E59" s="172"/>
      <c r="F59" s="147"/>
      <c r="G59" s="147"/>
      <c r="H59" s="147"/>
      <c r="I59" s="147"/>
      <c r="J59" s="147"/>
      <c r="K59" s="6"/>
      <c r="L59" s="6"/>
      <c r="M59" s="6"/>
    </row>
    <row r="60" spans="1:21" ht="22.95" customHeight="1">
      <c r="A60" s="147" t="s">
        <v>129</v>
      </c>
      <c r="B60" s="3"/>
      <c r="C60" s="147"/>
      <c r="D60" s="147"/>
      <c r="E60" s="172"/>
      <c r="F60" s="147"/>
      <c r="G60" s="147"/>
      <c r="H60" s="147"/>
      <c r="I60" s="147"/>
      <c r="J60" s="147"/>
      <c r="K60" s="6"/>
      <c r="L60" s="6"/>
      <c r="M60" s="6"/>
    </row>
    <row r="61" spans="1:21" ht="22.95" customHeight="1">
      <c r="A61" s="4" t="s">
        <v>139</v>
      </c>
      <c r="B61" s="3"/>
      <c r="C61" s="147"/>
      <c r="D61" s="147"/>
      <c r="E61" s="172"/>
      <c r="F61" s="147"/>
      <c r="G61" s="147"/>
      <c r="H61" s="147"/>
      <c r="I61" s="147"/>
      <c r="J61" s="147"/>
      <c r="K61" s="6"/>
      <c r="L61" s="6"/>
      <c r="M61" s="6"/>
    </row>
    <row r="62" spans="1:21" ht="22.95" customHeight="1">
      <c r="F62" s="55"/>
      <c r="G62" s="88" t="s">
        <v>140</v>
      </c>
      <c r="H62" s="88"/>
      <c r="I62" s="88"/>
      <c r="J62" s="88"/>
      <c r="K62" s="173"/>
      <c r="L62" s="173"/>
      <c r="M62" s="88"/>
    </row>
    <row r="63" spans="1:21" s="12" customFormat="1" ht="22.95" customHeight="1">
      <c r="E63" s="174"/>
      <c r="F63" s="120"/>
      <c r="G63" s="306" t="s">
        <v>151</v>
      </c>
      <c r="H63" s="305"/>
      <c r="I63" s="305"/>
      <c r="J63" s="15"/>
      <c r="K63" s="306" t="s">
        <v>151</v>
      </c>
      <c r="L63" s="305"/>
      <c r="M63" s="305"/>
      <c r="N63" s="175"/>
    </row>
    <row r="64" spans="1:21" ht="22.95" customHeight="1">
      <c r="E64" s="23"/>
      <c r="F64" s="176"/>
      <c r="G64" s="177">
        <v>2022</v>
      </c>
      <c r="H64" s="28"/>
      <c r="I64" s="177">
        <v>2021</v>
      </c>
      <c r="J64" s="26"/>
      <c r="K64" s="177">
        <v>2022</v>
      </c>
      <c r="L64" s="28"/>
      <c r="M64" s="177">
        <v>2021</v>
      </c>
    </row>
    <row r="65" spans="1:21" ht="22.95" customHeight="1">
      <c r="A65" s="7" t="s">
        <v>150</v>
      </c>
      <c r="E65" s="23"/>
      <c r="F65" s="176"/>
      <c r="G65" s="62">
        <f>G42</f>
        <v>1823</v>
      </c>
      <c r="H65" s="28"/>
      <c r="I65" s="183">
        <f>I42</f>
        <v>5156</v>
      </c>
      <c r="J65" s="26"/>
      <c r="K65" s="183">
        <f>K42</f>
        <v>662729</v>
      </c>
      <c r="L65" s="28"/>
      <c r="M65" s="183">
        <f>M42</f>
        <v>-288</v>
      </c>
    </row>
    <row r="66" spans="1:21" s="144" customFormat="1" ht="30" customHeight="1">
      <c r="A66" s="113" t="s">
        <v>118</v>
      </c>
      <c r="C66" s="113"/>
      <c r="D66" s="113"/>
      <c r="E66" s="195"/>
      <c r="F66" s="183"/>
      <c r="G66" s="183"/>
      <c r="H66" s="183"/>
      <c r="I66" s="183"/>
      <c r="J66" s="183"/>
      <c r="K66" s="160"/>
      <c r="L66" s="160"/>
      <c r="M66" s="160"/>
      <c r="N66" s="196"/>
      <c r="S66" s="193"/>
      <c r="T66" s="193"/>
    </row>
    <row r="67" spans="1:21" s="144" customFormat="1" ht="22.95" customHeight="1">
      <c r="A67" s="26" t="s">
        <v>119</v>
      </c>
      <c r="B67" s="113"/>
      <c r="C67" s="113"/>
      <c r="E67" s="195"/>
      <c r="F67" s="183"/>
      <c r="G67" s="183"/>
      <c r="H67" s="183"/>
      <c r="I67" s="183"/>
      <c r="J67" s="183"/>
      <c r="K67" s="160"/>
      <c r="L67" s="160"/>
      <c r="M67" s="160"/>
      <c r="N67" s="196"/>
      <c r="S67" s="193"/>
      <c r="T67" s="193"/>
    </row>
    <row r="68" spans="1:21" s="144" customFormat="1" ht="22.95" customHeight="1">
      <c r="A68" s="197"/>
      <c r="B68" s="193" t="s">
        <v>120</v>
      </c>
      <c r="C68" s="43"/>
      <c r="E68" s="195">
        <v>15</v>
      </c>
      <c r="F68" s="183"/>
      <c r="G68" s="183">
        <v>34422</v>
      </c>
      <c r="H68" s="183"/>
      <c r="I68" s="183">
        <v>22196</v>
      </c>
      <c r="J68" s="183"/>
      <c r="K68" s="160">
        <v>25000</v>
      </c>
      <c r="L68" s="160"/>
      <c r="M68" s="160">
        <v>16175</v>
      </c>
      <c r="N68" s="64"/>
      <c r="S68" s="193"/>
      <c r="T68" s="193"/>
    </row>
    <row r="69" spans="1:21" s="144" customFormat="1" ht="22.95" customHeight="1">
      <c r="B69" s="193" t="s">
        <v>152</v>
      </c>
      <c r="E69" s="195">
        <v>16</v>
      </c>
      <c r="F69" s="183"/>
      <c r="G69" s="183">
        <v>283497</v>
      </c>
      <c r="H69" s="183"/>
      <c r="I69" s="144">
        <v>316094</v>
      </c>
      <c r="J69" s="183"/>
      <c r="K69" s="160">
        <v>197777</v>
      </c>
      <c r="L69" s="160"/>
      <c r="M69" s="144">
        <v>243172</v>
      </c>
      <c r="N69" s="64"/>
      <c r="S69" s="193"/>
      <c r="T69" s="193"/>
    </row>
    <row r="70" spans="1:21" s="144" customFormat="1" ht="22.95" customHeight="1">
      <c r="B70" s="193"/>
      <c r="C70" s="144" t="s">
        <v>121</v>
      </c>
      <c r="E70" s="195">
        <v>17</v>
      </c>
      <c r="F70" s="183"/>
      <c r="G70" s="183">
        <v>26955</v>
      </c>
      <c r="H70" s="183"/>
      <c r="I70" s="144">
        <v>24106</v>
      </c>
      <c r="J70" s="183"/>
      <c r="K70" s="160"/>
      <c r="L70" s="160"/>
      <c r="N70" s="64"/>
      <c r="S70" s="193"/>
      <c r="T70" s="193"/>
    </row>
    <row r="71" spans="1:21" s="144" customFormat="1" ht="22.95" customHeight="1">
      <c r="B71" s="198"/>
      <c r="C71" s="144" t="s">
        <v>122</v>
      </c>
      <c r="E71" s="195"/>
      <c r="F71" s="183"/>
      <c r="G71" s="160">
        <v>1</v>
      </c>
      <c r="H71" s="160"/>
      <c r="I71" s="160">
        <v>-9</v>
      </c>
      <c r="J71" s="160"/>
      <c r="K71" s="160">
        <v>1</v>
      </c>
      <c r="L71" s="160"/>
      <c r="M71" s="160">
        <v>-9</v>
      </c>
      <c r="N71" s="64"/>
      <c r="S71" s="193"/>
      <c r="T71" s="193"/>
    </row>
    <row r="72" spans="1:21" s="144" customFormat="1" ht="22.95" customHeight="1">
      <c r="B72" s="193" t="s">
        <v>123</v>
      </c>
      <c r="E72" s="195">
        <v>18</v>
      </c>
      <c r="F72" s="183"/>
      <c r="G72" s="160">
        <v>11571</v>
      </c>
      <c r="H72" s="160"/>
      <c r="I72" s="160">
        <v>5821</v>
      </c>
      <c r="J72" s="160"/>
      <c r="K72" s="160">
        <v>582</v>
      </c>
      <c r="L72" s="160"/>
      <c r="M72" s="160">
        <v>580</v>
      </c>
      <c r="N72" s="64"/>
      <c r="S72" s="193"/>
      <c r="T72" s="193"/>
    </row>
    <row r="73" spans="1:21" s="144" customFormat="1" ht="22.95" customHeight="1">
      <c r="B73" s="198"/>
      <c r="C73" s="144" t="s">
        <v>124</v>
      </c>
      <c r="E73" s="195">
        <v>19</v>
      </c>
      <c r="F73" s="183"/>
      <c r="G73" s="160">
        <v>10537</v>
      </c>
      <c r="H73" s="160"/>
      <c r="I73" s="160">
        <v>7712</v>
      </c>
      <c r="J73" s="160"/>
      <c r="K73" s="160"/>
      <c r="L73" s="160"/>
      <c r="M73" s="160"/>
      <c r="N73" s="64"/>
      <c r="S73" s="193"/>
      <c r="T73" s="193"/>
    </row>
    <row r="74" spans="1:21" s="144" customFormat="1" ht="22.95" customHeight="1">
      <c r="C74" s="144" t="s">
        <v>125</v>
      </c>
      <c r="E74" s="195"/>
      <c r="F74" s="183"/>
      <c r="G74" s="199">
        <v>1274</v>
      </c>
      <c r="H74" s="209"/>
      <c r="I74" s="199">
        <v>959</v>
      </c>
      <c r="J74" s="209"/>
      <c r="K74" s="199">
        <v>0</v>
      </c>
      <c r="L74" s="193"/>
      <c r="M74" s="199">
        <v>0</v>
      </c>
      <c r="N74" s="64"/>
      <c r="S74" s="193"/>
      <c r="T74" s="193"/>
    </row>
    <row r="75" spans="1:21" s="144" customFormat="1" ht="22.95" hidden="1" customHeight="1">
      <c r="C75" s="113"/>
      <c r="D75" s="113"/>
      <c r="E75" s="200"/>
      <c r="G75" s="144">
        <v>2068</v>
      </c>
      <c r="I75" s="144">
        <v>2600</v>
      </c>
      <c r="K75" s="144">
        <v>40</v>
      </c>
      <c r="M75" s="144">
        <v>808</v>
      </c>
      <c r="N75" s="64"/>
      <c r="S75" s="193"/>
      <c r="T75" s="193"/>
    </row>
    <row r="76" spans="1:21" s="144" customFormat="1" ht="22.95" customHeight="1">
      <c r="A76" s="192" t="s">
        <v>126</v>
      </c>
      <c r="B76" s="153"/>
      <c r="C76" s="113"/>
      <c r="D76" s="113"/>
      <c r="E76" s="200"/>
      <c r="G76" s="191">
        <f>SUM(G68:G75)</f>
        <v>370325</v>
      </c>
      <c r="H76" s="183"/>
      <c r="I76" s="191">
        <f>SUM(I71:I74)</f>
        <v>14483</v>
      </c>
      <c r="J76" s="183"/>
      <c r="K76" s="191">
        <f>SUM(K71:K74)</f>
        <v>583</v>
      </c>
      <c r="L76" s="183"/>
      <c r="M76" s="191">
        <f>SUM(M71:M74)</f>
        <v>571</v>
      </c>
      <c r="N76" s="64"/>
      <c r="S76" s="193"/>
      <c r="T76" s="193"/>
    </row>
    <row r="77" spans="1:21" s="144" customFormat="1" ht="22.95" customHeight="1" thickBot="1">
      <c r="A77" s="192" t="s">
        <v>153</v>
      </c>
      <c r="C77" s="113"/>
      <c r="D77" s="113"/>
      <c r="E77" s="43"/>
      <c r="G77" s="201">
        <f>SUM(G42,G76)</f>
        <v>372148</v>
      </c>
      <c r="H77" s="160"/>
      <c r="I77" s="201">
        <f>SUM(I42,I76)</f>
        <v>19639</v>
      </c>
      <c r="J77" s="160"/>
      <c r="K77" s="201">
        <f>SUM(K42,K76)</f>
        <v>663312</v>
      </c>
      <c r="L77" s="160"/>
      <c r="M77" s="201">
        <f>SUM(M42,M76)</f>
        <v>283</v>
      </c>
      <c r="N77" s="64"/>
      <c r="Q77" s="193"/>
      <c r="R77" s="193"/>
      <c r="S77" s="193"/>
      <c r="T77" s="193"/>
      <c r="U77" s="193"/>
    </row>
    <row r="78" spans="1:21" ht="22.95" customHeight="1" thickTop="1">
      <c r="E78" s="23">
        <v>18</v>
      </c>
      <c r="F78" s="176"/>
      <c r="G78" s="28">
        <v>15189</v>
      </c>
      <c r="H78" s="28"/>
      <c r="I78" s="28">
        <v>4386</v>
      </c>
      <c r="J78" s="26"/>
      <c r="K78" s="28">
        <v>102</v>
      </c>
      <c r="L78" s="28"/>
      <c r="M78" s="28">
        <v>222</v>
      </c>
    </row>
    <row r="79" spans="1:21" s="55" customFormat="1" ht="22.95" customHeight="1">
      <c r="A79" s="87" t="s">
        <v>154</v>
      </c>
      <c r="C79" s="87"/>
      <c r="D79" s="87"/>
      <c r="E79" s="202">
        <v>19</v>
      </c>
      <c r="F79" s="183"/>
      <c r="G79" s="183">
        <v>29614</v>
      </c>
      <c r="H79" s="183"/>
      <c r="I79" s="183">
        <v>22896</v>
      </c>
      <c r="J79" s="183"/>
      <c r="K79" s="183"/>
      <c r="L79" s="183"/>
      <c r="N79" s="64"/>
    </row>
    <row r="80" spans="1:21" s="55" customFormat="1" ht="22.95" customHeight="1">
      <c r="B80" s="203" t="s">
        <v>131</v>
      </c>
      <c r="C80" s="117"/>
      <c r="D80" s="117"/>
      <c r="E80" s="170"/>
      <c r="G80" s="204">
        <v>27398</v>
      </c>
      <c r="H80" s="204"/>
      <c r="I80" s="204">
        <v>1087</v>
      </c>
      <c r="J80" s="204"/>
      <c r="K80" s="204">
        <f>K42-K81</f>
        <v>662729</v>
      </c>
      <c r="L80" s="204"/>
      <c r="M80" s="204">
        <f>M42-M81</f>
        <v>-66288</v>
      </c>
      <c r="N80" s="64"/>
    </row>
    <row r="81" spans="1:14" s="55" customFormat="1" ht="22.95" customHeight="1">
      <c r="B81" s="203" t="s">
        <v>83</v>
      </c>
      <c r="C81" s="117"/>
      <c r="D81" s="117"/>
      <c r="E81" s="170">
        <v>24</v>
      </c>
      <c r="G81" s="191">
        <v>4807</v>
      </c>
      <c r="H81" s="183"/>
      <c r="I81" s="191">
        <v>211</v>
      </c>
      <c r="J81" s="183"/>
      <c r="K81" s="199">
        <v>0</v>
      </c>
      <c r="L81" s="205"/>
      <c r="M81" s="199">
        <v>66000</v>
      </c>
      <c r="N81" s="64"/>
    </row>
    <row r="82" spans="1:14" s="55" customFormat="1" ht="22.95" customHeight="1" thickBot="1">
      <c r="B82" s="87"/>
      <c r="C82" s="87"/>
      <c r="D82" s="87"/>
      <c r="E82" s="170">
        <v>21</v>
      </c>
      <c r="G82" s="206">
        <v>2335</v>
      </c>
      <c r="H82" s="183"/>
      <c r="I82" s="206">
        <v>2352</v>
      </c>
      <c r="J82" s="183"/>
      <c r="K82" s="206">
        <v>1838</v>
      </c>
      <c r="L82" s="183"/>
      <c r="M82" s="206">
        <v>1792</v>
      </c>
      <c r="N82" s="64"/>
    </row>
    <row r="83" spans="1:14" s="55" customFormat="1" ht="22.95" customHeight="1" thickTop="1">
      <c r="B83" s="87"/>
      <c r="C83" s="87"/>
      <c r="D83" s="87"/>
      <c r="E83" s="170">
        <v>20</v>
      </c>
      <c r="G83" s="183">
        <v>41654</v>
      </c>
      <c r="H83" s="183"/>
      <c r="I83" s="183">
        <v>45517</v>
      </c>
      <c r="J83" s="183"/>
      <c r="K83" s="183">
        <v>6161</v>
      </c>
      <c r="L83" s="183"/>
      <c r="M83" s="183">
        <v>8086</v>
      </c>
      <c r="N83" s="64"/>
    </row>
    <row r="84" spans="1:14" s="55" customFormat="1" ht="22.95" customHeight="1">
      <c r="A84" s="87" t="s">
        <v>155</v>
      </c>
      <c r="C84" s="87"/>
      <c r="D84" s="87"/>
      <c r="E84" s="207"/>
      <c r="H84" s="183"/>
      <c r="J84" s="183"/>
      <c r="K84" s="183"/>
      <c r="L84" s="183"/>
      <c r="M84" s="183"/>
      <c r="N84" s="64"/>
    </row>
    <row r="85" spans="1:14" s="55" customFormat="1" ht="22.95" hidden="1" customHeight="1">
      <c r="A85" s="87"/>
      <c r="B85" s="178"/>
      <c r="C85" s="87"/>
      <c r="D85" s="87"/>
      <c r="E85" s="207"/>
      <c r="G85" s="55">
        <v>3788</v>
      </c>
      <c r="H85" s="183"/>
      <c r="I85" s="55">
        <v>3784</v>
      </c>
      <c r="J85" s="183"/>
      <c r="K85" s="183">
        <v>3788</v>
      </c>
      <c r="L85" s="183"/>
      <c r="M85" s="183">
        <v>3784</v>
      </c>
      <c r="N85" s="64"/>
    </row>
    <row r="86" spans="1:14" s="55" customFormat="1" ht="22.95" customHeight="1">
      <c r="B86" s="203" t="s">
        <v>131</v>
      </c>
      <c r="C86" s="117"/>
      <c r="D86" s="117"/>
      <c r="E86" s="208"/>
      <c r="F86" s="117"/>
      <c r="G86" s="183">
        <f>G80+G76</f>
        <v>397723</v>
      </c>
      <c r="H86" s="183"/>
      <c r="I86" s="183">
        <f>I80+I76</f>
        <v>15570</v>
      </c>
      <c r="K86" s="183">
        <f>K80+K76</f>
        <v>663312</v>
      </c>
      <c r="M86" s="183">
        <f>M80+M76</f>
        <v>-65717</v>
      </c>
      <c r="N86" s="64"/>
    </row>
    <row r="87" spans="1:14" s="55" customFormat="1" ht="22.95" customHeight="1">
      <c r="B87" s="203" t="s">
        <v>83</v>
      </c>
      <c r="C87" s="117"/>
      <c r="D87" s="117"/>
      <c r="E87" s="208"/>
      <c r="F87" s="117"/>
      <c r="G87" s="191">
        <f>+G81</f>
        <v>4807</v>
      </c>
      <c r="H87" s="183"/>
      <c r="I87" s="191">
        <f>+I81</f>
        <v>211</v>
      </c>
      <c r="J87" s="183"/>
      <c r="K87" s="199">
        <v>0</v>
      </c>
      <c r="L87" s="209"/>
      <c r="M87" s="199">
        <v>0</v>
      </c>
      <c r="N87" s="64"/>
    </row>
    <row r="88" spans="1:14" s="55" customFormat="1" ht="22.95" customHeight="1" thickBot="1">
      <c r="B88" s="117"/>
      <c r="C88" s="117"/>
      <c r="D88" s="117"/>
      <c r="E88" s="170"/>
      <c r="G88" s="206">
        <f>SUM(G86:G87)</f>
        <v>402530</v>
      </c>
      <c r="H88" s="183"/>
      <c r="I88" s="206">
        <f>SUM(I86:I87)</f>
        <v>15781</v>
      </c>
      <c r="J88" s="183"/>
      <c r="K88" s="206">
        <f>SUM(K86:K87)</f>
        <v>663312</v>
      </c>
      <c r="L88" s="183"/>
      <c r="M88" s="206">
        <f>SUM(M86:M87)</f>
        <v>-65717</v>
      </c>
      <c r="N88" s="64"/>
    </row>
    <row r="89" spans="1:14" s="55" customFormat="1" ht="22.95" customHeight="1" thickTop="1">
      <c r="B89" s="117"/>
      <c r="C89" s="117"/>
      <c r="D89" s="117"/>
      <c r="E89" s="170"/>
      <c r="G89" s="183"/>
      <c r="H89" s="183"/>
      <c r="I89" s="183"/>
      <c r="J89" s="183"/>
      <c r="K89" s="183"/>
      <c r="L89" s="183"/>
      <c r="M89" s="183"/>
      <c r="N89" s="64"/>
    </row>
    <row r="90" spans="1:14" ht="22.95" customHeight="1">
      <c r="A90" s="181" t="s">
        <v>156</v>
      </c>
      <c r="C90" s="87"/>
      <c r="D90" s="87"/>
      <c r="G90" s="144"/>
      <c r="H90" s="144"/>
      <c r="I90" s="144"/>
      <c r="J90" s="144"/>
      <c r="K90" s="144"/>
      <c r="L90" s="144"/>
      <c r="M90" s="144"/>
    </row>
    <row r="91" spans="1:14" ht="22.95" customHeight="1" thickBot="1">
      <c r="A91" s="117"/>
      <c r="B91" s="210" t="s">
        <v>134</v>
      </c>
      <c r="C91" s="87"/>
      <c r="D91" s="87"/>
      <c r="G91" s="211">
        <f>+G80/540000000*1000</f>
        <v>5.0737037037037039E-2</v>
      </c>
      <c r="H91" s="153"/>
      <c r="I91" s="211">
        <f>+I80/540000000*1000</f>
        <v>2.0129629629629629E-3</v>
      </c>
      <c r="J91" s="212"/>
      <c r="K91" s="211">
        <f>+K80/540000000*1000</f>
        <v>1.2272759259259258</v>
      </c>
      <c r="L91" s="212"/>
      <c r="M91" s="211">
        <f>+M80/540000000*1000</f>
        <v>-0.12275555555555555</v>
      </c>
    </row>
    <row r="92" spans="1:14" ht="22.95" customHeight="1" thickTop="1">
      <c r="B92" s="213" t="s">
        <v>135</v>
      </c>
      <c r="C92" s="117"/>
      <c r="D92" s="117"/>
      <c r="E92" s="36"/>
      <c r="G92" s="181"/>
      <c r="H92" s="212"/>
      <c r="I92" s="181"/>
      <c r="J92" s="181"/>
      <c r="K92" s="181"/>
      <c r="L92" s="181"/>
      <c r="M92" s="181"/>
    </row>
    <row r="93" spans="1:14" ht="22.95" customHeight="1">
      <c r="B93" s="213"/>
      <c r="C93" s="117" t="s">
        <v>136</v>
      </c>
      <c r="D93" s="117"/>
      <c r="E93" s="36"/>
      <c r="H93" s="214"/>
      <c r="I93" s="7"/>
      <c r="J93" s="7"/>
      <c r="K93" s="7"/>
      <c r="L93" s="7"/>
      <c r="M93" s="7"/>
    </row>
    <row r="94" spans="1:14" s="55" customFormat="1" ht="22.95" customHeight="1">
      <c r="B94" s="117"/>
      <c r="C94" s="117"/>
      <c r="D94" s="117"/>
      <c r="E94" s="170"/>
      <c r="G94" s="183"/>
      <c r="H94" s="183"/>
      <c r="I94" s="183"/>
      <c r="J94" s="183"/>
      <c r="K94" s="183"/>
      <c r="L94" s="183"/>
      <c r="M94" s="183"/>
      <c r="N94" s="64"/>
    </row>
    <row r="95" spans="1:14" s="55" customFormat="1" ht="22.95" customHeight="1">
      <c r="B95" s="117"/>
      <c r="C95" s="117"/>
      <c r="D95" s="117"/>
      <c r="E95" s="170"/>
      <c r="G95" s="183">
        <v>-20042</v>
      </c>
      <c r="H95" s="183"/>
      <c r="I95" s="183"/>
      <c r="J95" s="183"/>
      <c r="K95" s="183"/>
      <c r="L95" s="183"/>
      <c r="M95" s="183"/>
      <c r="N95" s="64"/>
    </row>
    <row r="96" spans="1:14" s="55" customFormat="1" ht="22.95" customHeight="1">
      <c r="B96" s="117"/>
      <c r="C96" s="117"/>
      <c r="D96" s="117"/>
      <c r="E96" s="170"/>
      <c r="G96" s="183"/>
      <c r="H96" s="183"/>
      <c r="I96" s="183"/>
      <c r="J96" s="183"/>
      <c r="K96" s="183"/>
      <c r="L96" s="183"/>
      <c r="M96" s="183"/>
      <c r="N96" s="64"/>
    </row>
    <row r="97" spans="2:14" s="55" customFormat="1" ht="22.95" customHeight="1">
      <c r="B97" s="117"/>
      <c r="C97" s="117"/>
      <c r="D97" s="117"/>
      <c r="E97" s="170"/>
      <c r="G97" s="183">
        <v>4850</v>
      </c>
      <c r="H97" s="183"/>
      <c r="I97" s="183"/>
      <c r="J97" s="183"/>
      <c r="K97" s="183"/>
      <c r="L97" s="183"/>
      <c r="M97" s="183"/>
      <c r="N97" s="64"/>
    </row>
    <row r="98" spans="2:14" s="55" customFormat="1" ht="22.95" customHeight="1">
      <c r="B98" s="117"/>
      <c r="C98" s="117"/>
      <c r="D98" s="117"/>
      <c r="E98" s="170"/>
      <c r="G98" s="183"/>
      <c r="H98" s="183"/>
      <c r="I98" s="183"/>
      <c r="J98" s="183"/>
      <c r="K98" s="183"/>
      <c r="L98" s="183"/>
      <c r="M98" s="183"/>
      <c r="N98" s="64"/>
    </row>
    <row r="99" spans="2:14" s="55" customFormat="1" ht="22.95" customHeight="1">
      <c r="B99" s="117"/>
      <c r="C99" s="117"/>
      <c r="D99" s="117"/>
      <c r="E99" s="170"/>
      <c r="G99" s="183">
        <v>26640</v>
      </c>
      <c r="H99" s="183"/>
      <c r="I99" s="183">
        <v>26640</v>
      </c>
      <c r="J99" s="183"/>
      <c r="K99" s="183">
        <v>26640</v>
      </c>
      <c r="L99" s="183"/>
      <c r="M99" s="183">
        <v>26640</v>
      </c>
      <c r="N99" s="64"/>
    </row>
    <row r="100" spans="2:14" s="55" customFormat="1" ht="22.95" customHeight="1">
      <c r="B100" s="117"/>
      <c r="C100" s="117"/>
      <c r="D100" s="117"/>
      <c r="E100" s="170"/>
      <c r="G100" s="183">
        <v>287637</v>
      </c>
      <c r="H100" s="183"/>
      <c r="I100" s="183">
        <v>311883</v>
      </c>
      <c r="J100" s="183"/>
      <c r="K100" s="183">
        <v>270807</v>
      </c>
      <c r="L100" s="183"/>
      <c r="M100" s="183">
        <v>262926</v>
      </c>
      <c r="N100" s="64"/>
    </row>
    <row r="101" spans="2:14" s="55" customFormat="1" ht="22.95" customHeight="1">
      <c r="B101" s="117"/>
      <c r="C101" s="117"/>
      <c r="D101" s="117"/>
      <c r="E101" s="170"/>
      <c r="G101" s="183">
        <v>-97</v>
      </c>
      <c r="H101" s="183"/>
      <c r="I101" s="183">
        <v>-92</v>
      </c>
      <c r="J101" s="183"/>
      <c r="K101" s="183">
        <v>-97</v>
      </c>
      <c r="L101" s="183"/>
      <c r="M101" s="183">
        <v>-92</v>
      </c>
      <c r="N101" s="64"/>
    </row>
    <row r="102" spans="2:14" s="55" customFormat="1" ht="22.95" customHeight="1">
      <c r="B102" s="117"/>
      <c r="C102" s="117"/>
      <c r="D102" s="117"/>
      <c r="E102" s="170"/>
      <c r="G102" s="183"/>
      <c r="H102" s="183"/>
      <c r="I102" s="183"/>
      <c r="J102" s="183"/>
      <c r="K102" s="183"/>
      <c r="L102" s="183"/>
      <c r="M102" s="183"/>
      <c r="N102" s="64"/>
    </row>
    <row r="103" spans="2:14" s="55" customFormat="1" ht="22.95" customHeight="1">
      <c r="B103" s="117"/>
      <c r="C103" s="117"/>
      <c r="D103" s="117"/>
      <c r="E103" s="170"/>
      <c r="G103" s="183">
        <v>52264</v>
      </c>
      <c r="H103" s="183"/>
      <c r="I103" s="183">
        <v>27031</v>
      </c>
      <c r="J103" s="183"/>
      <c r="K103" s="183"/>
      <c r="L103" s="183"/>
      <c r="M103" s="183"/>
      <c r="N103" s="64"/>
    </row>
    <row r="104" spans="2:14" s="55" customFormat="1" ht="22.95" customHeight="1">
      <c r="B104" s="117"/>
      <c r="C104" s="117"/>
      <c r="D104" s="117"/>
      <c r="E104" s="170"/>
      <c r="G104" s="183"/>
      <c r="H104" s="183"/>
      <c r="I104" s="183"/>
      <c r="J104" s="183"/>
      <c r="K104" s="183"/>
      <c r="L104" s="183"/>
      <c r="M104" s="183"/>
      <c r="N104" s="64"/>
    </row>
    <row r="105" spans="2:14" s="55" customFormat="1" ht="22.95" customHeight="1">
      <c r="B105" s="117"/>
      <c r="C105" s="117"/>
      <c r="D105" s="117"/>
      <c r="E105" s="170"/>
      <c r="G105" s="183"/>
      <c r="H105" s="183"/>
      <c r="I105" s="183"/>
      <c r="J105" s="183"/>
      <c r="K105" s="183"/>
      <c r="L105" s="183"/>
      <c r="M105" s="183"/>
      <c r="N105" s="64"/>
    </row>
    <row r="106" spans="2:14" s="55" customFormat="1" ht="22.95" customHeight="1">
      <c r="B106" s="117"/>
      <c r="C106" s="117"/>
      <c r="D106" s="117"/>
      <c r="E106" s="170"/>
      <c r="G106" s="183"/>
      <c r="H106" s="183"/>
      <c r="I106" s="183"/>
      <c r="J106" s="183"/>
      <c r="K106" s="183"/>
      <c r="L106" s="183"/>
      <c r="M106" s="183"/>
      <c r="N106" s="64"/>
    </row>
    <row r="107" spans="2:14" s="55" customFormat="1" ht="22.95" customHeight="1">
      <c r="B107" s="117"/>
      <c r="C107" s="117"/>
      <c r="D107" s="117"/>
      <c r="E107" s="170"/>
      <c r="G107" s="183"/>
      <c r="H107" s="183"/>
      <c r="I107" s="183"/>
      <c r="J107" s="183"/>
      <c r="K107" s="183"/>
      <c r="L107" s="183"/>
      <c r="M107" s="183"/>
      <c r="N107" s="64"/>
    </row>
    <row r="108" spans="2:14" s="55" customFormat="1" ht="22.95" customHeight="1">
      <c r="B108" s="117"/>
      <c r="C108" s="117"/>
      <c r="D108" s="117"/>
      <c r="E108" s="170"/>
      <c r="G108" s="183"/>
      <c r="H108" s="183"/>
      <c r="I108" s="183"/>
      <c r="J108" s="183"/>
      <c r="K108" s="183"/>
      <c r="L108" s="183"/>
      <c r="M108" s="183"/>
      <c r="N108" s="64"/>
    </row>
    <row r="109" spans="2:14" s="55" customFormat="1" ht="22.95" customHeight="1">
      <c r="B109" s="117"/>
      <c r="C109" s="117"/>
      <c r="D109" s="117"/>
      <c r="E109" s="170"/>
      <c r="G109" s="183"/>
      <c r="H109" s="183"/>
      <c r="I109" s="183"/>
      <c r="J109" s="183"/>
      <c r="K109" s="183"/>
      <c r="L109" s="183"/>
      <c r="M109" s="183"/>
      <c r="N109" s="64"/>
    </row>
    <row r="110" spans="2:14" s="55" customFormat="1" ht="22.95" customHeight="1">
      <c r="B110" s="117"/>
      <c r="C110" s="117"/>
      <c r="D110" s="117"/>
      <c r="E110" s="170"/>
      <c r="G110" s="183"/>
      <c r="H110" s="183"/>
      <c r="I110" s="183"/>
      <c r="J110" s="183"/>
      <c r="K110" s="183"/>
      <c r="L110" s="183"/>
      <c r="M110" s="183"/>
      <c r="N110" s="64"/>
    </row>
    <row r="111" spans="2:14" s="55" customFormat="1" ht="22.95" customHeight="1">
      <c r="B111" s="117"/>
      <c r="C111" s="117"/>
      <c r="D111" s="117"/>
      <c r="E111" s="170"/>
      <c r="G111" s="183"/>
      <c r="H111" s="183"/>
      <c r="I111" s="183"/>
      <c r="J111" s="183"/>
      <c r="K111" s="183"/>
      <c r="L111" s="183"/>
      <c r="M111" s="183"/>
      <c r="N111" s="64"/>
    </row>
    <row r="112" spans="2:14" s="55" customFormat="1" ht="22.95" customHeight="1">
      <c r="B112" s="117"/>
      <c r="C112" s="117"/>
      <c r="D112" s="117"/>
      <c r="E112" s="170"/>
      <c r="G112" s="183"/>
      <c r="H112" s="183"/>
      <c r="I112" s="183"/>
      <c r="J112" s="183"/>
      <c r="K112" s="183"/>
      <c r="L112" s="183"/>
      <c r="M112" s="183"/>
      <c r="N112" s="64"/>
    </row>
    <row r="113" spans="1:14" s="55" customFormat="1" ht="22.95" customHeight="1">
      <c r="B113" s="117"/>
      <c r="C113" s="117"/>
      <c r="D113" s="117"/>
      <c r="E113" s="170"/>
      <c r="G113" s="183"/>
      <c r="H113" s="183"/>
      <c r="I113" s="183"/>
      <c r="J113" s="183"/>
      <c r="K113" s="183"/>
      <c r="L113" s="183"/>
      <c r="M113" s="183"/>
      <c r="N113" s="64"/>
    </row>
    <row r="114" spans="1:14" ht="22.95" customHeight="1">
      <c r="A114" s="55" t="s">
        <v>42</v>
      </c>
      <c r="C114" s="55"/>
      <c r="D114" s="55"/>
      <c r="M114" s="56" t="s">
        <v>157</v>
      </c>
    </row>
  </sheetData>
  <mergeCells count="4">
    <mergeCell ref="G7:I7"/>
    <mergeCell ref="K7:M7"/>
    <mergeCell ref="G63:I63"/>
    <mergeCell ref="K63:M63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5991-EAD3-46F3-877E-3A06B7134A16}">
  <sheetPr>
    <tabColor theme="7" tint="0.39997558519241921"/>
    <pageSetUpPr fitToPage="1"/>
  </sheetPr>
  <dimension ref="A1:M109"/>
  <sheetViews>
    <sheetView zoomScale="55" zoomScaleNormal="55" zoomScaleSheetLayoutView="55" workbookViewId="0">
      <selection activeCell="K120" sqref="K120"/>
    </sheetView>
  </sheetViews>
  <sheetFormatPr defaultColWidth="8.6640625" defaultRowHeight="15.6"/>
  <cols>
    <col min="1" max="3" width="3.33203125" style="7" customWidth="1"/>
    <col min="4" max="4" width="46.44140625" style="7" customWidth="1"/>
    <col min="5" max="5" width="8.33203125" style="170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44140625" style="19" customWidth="1"/>
    <col min="12" max="12" width="2.33203125" style="19" customWidth="1"/>
    <col min="13" max="13" width="17.6640625" style="19" customWidth="1"/>
    <col min="14" max="16384" width="8.6640625" style="7"/>
  </cols>
  <sheetData>
    <row r="1" spans="1:13" ht="22.95" customHeight="1">
      <c r="M1" s="145" t="s">
        <v>87</v>
      </c>
    </row>
    <row r="2" spans="1:13" ht="22.95" customHeight="1">
      <c r="M2" s="146"/>
    </row>
    <row r="3" spans="1:13" ht="22.95" customHeight="1">
      <c r="A3" s="4" t="s">
        <v>0</v>
      </c>
      <c r="B3" s="3"/>
      <c r="C3" s="147"/>
      <c r="D3" s="147"/>
      <c r="E3" s="172"/>
      <c r="F3" s="147"/>
      <c r="G3" s="147"/>
      <c r="H3" s="147"/>
      <c r="I3" s="147"/>
      <c r="J3" s="147"/>
      <c r="K3" s="6"/>
      <c r="L3" s="6"/>
      <c r="M3" s="6"/>
    </row>
    <row r="4" spans="1:13" ht="22.95" customHeight="1">
      <c r="A4" s="147" t="s">
        <v>88</v>
      </c>
      <c r="B4" s="3"/>
      <c r="C4" s="147"/>
      <c r="D4" s="147"/>
      <c r="E4" s="172"/>
      <c r="F4" s="147"/>
      <c r="G4" s="147"/>
      <c r="H4" s="147"/>
      <c r="I4" s="147"/>
      <c r="J4" s="147"/>
      <c r="K4" s="6"/>
      <c r="L4" s="6"/>
      <c r="M4" s="6"/>
    </row>
    <row r="5" spans="1:13" ht="22.95" customHeight="1">
      <c r="A5" s="4" t="s">
        <v>289</v>
      </c>
      <c r="B5" s="3"/>
      <c r="C5" s="147"/>
      <c r="D5" s="147"/>
      <c r="E5" s="172"/>
      <c r="F5" s="147"/>
      <c r="G5" s="147"/>
      <c r="H5" s="147"/>
      <c r="I5" s="147"/>
      <c r="J5" s="147"/>
      <c r="K5" s="6"/>
      <c r="L5" s="6"/>
      <c r="M5" s="6"/>
    </row>
    <row r="6" spans="1:13" ht="22.95" customHeight="1">
      <c r="F6" s="55"/>
      <c r="G6" s="88" t="s">
        <v>140</v>
      </c>
      <c r="H6" s="88"/>
      <c r="I6" s="88"/>
      <c r="J6" s="88"/>
      <c r="K6" s="173"/>
      <c r="L6" s="173"/>
      <c r="M6" s="88"/>
    </row>
    <row r="7" spans="1:13" s="12" customFormat="1" ht="22.95" customHeight="1">
      <c r="E7" s="174"/>
      <c r="F7" s="120"/>
      <c r="G7" s="305" t="s">
        <v>3</v>
      </c>
      <c r="H7" s="305"/>
      <c r="I7" s="305"/>
      <c r="J7" s="15"/>
      <c r="K7" s="305" t="s">
        <v>4</v>
      </c>
      <c r="L7" s="305"/>
      <c r="M7" s="305"/>
    </row>
    <row r="8" spans="1:13" ht="22.95" customHeight="1">
      <c r="E8" s="58" t="s">
        <v>90</v>
      </c>
      <c r="F8" s="176"/>
      <c r="G8" s="177">
        <v>2025</v>
      </c>
      <c r="H8" s="28"/>
      <c r="I8" s="177">
        <v>2024</v>
      </c>
      <c r="J8" s="26"/>
      <c r="K8" s="177">
        <v>2025</v>
      </c>
      <c r="L8" s="28"/>
      <c r="M8" s="177">
        <v>2024</v>
      </c>
    </row>
    <row r="9" spans="1:13" ht="22.95" customHeight="1">
      <c r="A9" s="178" t="s">
        <v>91</v>
      </c>
      <c r="C9" s="55"/>
      <c r="D9" s="178"/>
      <c r="I9" s="179"/>
      <c r="M9" s="179"/>
    </row>
    <row r="10" spans="1:13" ht="22.95" customHeight="1">
      <c r="B10" s="38" t="s">
        <v>92</v>
      </c>
      <c r="C10" s="38"/>
      <c r="D10" s="38"/>
      <c r="G10" s="244">
        <v>1168573</v>
      </c>
      <c r="H10" s="180"/>
      <c r="I10" s="109">
        <v>1244753</v>
      </c>
      <c r="J10" s="180"/>
      <c r="K10" s="244">
        <v>828760</v>
      </c>
      <c r="L10" s="180"/>
      <c r="M10" s="109">
        <v>911035</v>
      </c>
    </row>
    <row r="11" spans="1:13" ht="22.95" customHeight="1">
      <c r="A11" s="181"/>
      <c r="B11" s="38" t="s">
        <v>93</v>
      </c>
      <c r="C11" s="38"/>
      <c r="D11" s="38"/>
      <c r="G11" s="244">
        <v>1871</v>
      </c>
      <c r="H11" s="180"/>
      <c r="I11" s="109">
        <v>4288</v>
      </c>
      <c r="J11" s="180"/>
      <c r="K11" s="246">
        <v>0</v>
      </c>
      <c r="L11" s="182"/>
      <c r="M11" s="166">
        <v>0</v>
      </c>
    </row>
    <row r="12" spans="1:13" ht="22.95" customHeight="1">
      <c r="A12" s="181"/>
      <c r="B12" s="38" t="s">
        <v>94</v>
      </c>
      <c r="C12" s="38"/>
      <c r="D12" s="38"/>
      <c r="G12" s="233">
        <v>25</v>
      </c>
      <c r="H12" s="180"/>
      <c r="I12" s="40">
        <v>25</v>
      </c>
      <c r="J12" s="180"/>
      <c r="K12" s="233">
        <v>25</v>
      </c>
      <c r="L12" s="182"/>
      <c r="M12" s="40">
        <v>25</v>
      </c>
    </row>
    <row r="13" spans="1:13" ht="22.95" customHeight="1">
      <c r="A13" s="181"/>
      <c r="B13" s="38" t="s">
        <v>95</v>
      </c>
      <c r="C13" s="38"/>
      <c r="D13" s="38"/>
      <c r="E13" s="215"/>
      <c r="G13" s="233">
        <v>50</v>
      </c>
      <c r="H13" s="180"/>
      <c r="I13" s="40">
        <v>481</v>
      </c>
      <c r="J13" s="180"/>
      <c r="K13" s="233">
        <v>0</v>
      </c>
      <c r="L13" s="182"/>
      <c r="M13" s="40">
        <v>0</v>
      </c>
    </row>
    <row r="14" spans="1:13" ht="22.95" customHeight="1">
      <c r="A14" s="181"/>
      <c r="B14" s="38" t="s">
        <v>144</v>
      </c>
      <c r="C14" s="38"/>
      <c r="D14" s="38"/>
      <c r="E14" s="215"/>
      <c r="G14" s="233">
        <v>162</v>
      </c>
      <c r="H14" s="180"/>
      <c r="I14" s="40">
        <v>0</v>
      </c>
      <c r="J14" s="180"/>
      <c r="K14" s="233">
        <v>162</v>
      </c>
      <c r="L14" s="182"/>
      <c r="M14" s="40">
        <v>0</v>
      </c>
    </row>
    <row r="15" spans="1:13" ht="22.95" customHeight="1">
      <c r="B15" s="35" t="s">
        <v>96</v>
      </c>
      <c r="C15" s="35"/>
      <c r="D15" s="35"/>
      <c r="G15" s="244">
        <v>8614</v>
      </c>
      <c r="H15" s="180"/>
      <c r="I15" s="109">
        <v>20177</v>
      </c>
      <c r="J15" s="180"/>
      <c r="K15" s="244">
        <v>3302</v>
      </c>
      <c r="L15" s="180"/>
      <c r="M15" s="109">
        <v>15775</v>
      </c>
    </row>
    <row r="16" spans="1:13" ht="22.95" customHeight="1">
      <c r="A16" s="178" t="s">
        <v>97</v>
      </c>
      <c r="C16" s="178"/>
      <c r="D16" s="178"/>
      <c r="G16" s="245">
        <v>1179295</v>
      </c>
      <c r="H16" s="183"/>
      <c r="I16" s="184">
        <v>1269724</v>
      </c>
      <c r="J16" s="183"/>
      <c r="K16" s="245">
        <v>832249</v>
      </c>
      <c r="L16" s="183"/>
      <c r="M16" s="184">
        <v>926835</v>
      </c>
    </row>
    <row r="17" spans="1:13" s="171" customFormat="1" ht="22.95" customHeight="1">
      <c r="A17" s="178" t="s">
        <v>98</v>
      </c>
      <c r="B17" s="7"/>
      <c r="C17" s="178"/>
      <c r="D17" s="178"/>
      <c r="E17" s="170"/>
      <c r="F17" s="7"/>
      <c r="G17" s="247"/>
      <c r="H17" s="183"/>
      <c r="I17" s="160"/>
      <c r="J17" s="183"/>
      <c r="K17" s="247"/>
      <c r="L17" s="183"/>
      <c r="M17" s="160"/>
    </row>
    <row r="18" spans="1:13" s="171" customFormat="1" ht="22.5" customHeight="1">
      <c r="A18" s="7"/>
      <c r="B18" s="38" t="s">
        <v>99</v>
      </c>
      <c r="C18" s="38"/>
      <c r="D18" s="38"/>
      <c r="E18" s="20"/>
      <c r="F18" s="7"/>
      <c r="G18" s="244">
        <v>1054058</v>
      </c>
      <c r="H18" s="180"/>
      <c r="I18" s="109">
        <v>1183550</v>
      </c>
      <c r="J18" s="180"/>
      <c r="K18" s="244">
        <v>783457</v>
      </c>
      <c r="L18" s="180"/>
      <c r="M18" s="109">
        <v>898855</v>
      </c>
    </row>
    <row r="19" spans="1:13" s="171" customFormat="1" ht="22.95" customHeight="1">
      <c r="A19" s="7"/>
      <c r="B19" s="38" t="s">
        <v>100</v>
      </c>
      <c r="C19" s="38"/>
      <c r="D19" s="38"/>
      <c r="E19" s="20"/>
      <c r="F19" s="7"/>
      <c r="G19" s="247">
        <v>27953</v>
      </c>
      <c r="H19" s="183"/>
      <c r="I19" s="160">
        <v>17104</v>
      </c>
      <c r="J19" s="183"/>
      <c r="K19" s="244">
        <v>19080</v>
      </c>
      <c r="L19" s="183"/>
      <c r="M19" s="109">
        <v>6995</v>
      </c>
    </row>
    <row r="20" spans="1:13" s="171" customFormat="1" ht="22.95" customHeight="1">
      <c r="A20" s="7"/>
      <c r="B20" s="38" t="s">
        <v>101</v>
      </c>
      <c r="C20" s="38"/>
      <c r="D20" s="185"/>
      <c r="E20" s="20"/>
      <c r="F20" s="7"/>
      <c r="G20" s="247">
        <v>54109</v>
      </c>
      <c r="H20" s="183"/>
      <c r="I20" s="160">
        <v>54738</v>
      </c>
      <c r="J20" s="183"/>
      <c r="K20" s="244">
        <v>18142</v>
      </c>
      <c r="L20" s="183"/>
      <c r="M20" s="109">
        <v>17323</v>
      </c>
    </row>
    <row r="21" spans="1:13" s="171" customFormat="1" ht="22.95" customHeight="1">
      <c r="A21" s="7"/>
      <c r="B21" s="38" t="s">
        <v>102</v>
      </c>
      <c r="C21" s="38"/>
      <c r="D21" s="185"/>
      <c r="E21" s="20"/>
      <c r="F21" s="7"/>
      <c r="G21" s="40">
        <v>0</v>
      </c>
      <c r="H21" s="183"/>
      <c r="I21" s="37">
        <v>12</v>
      </c>
      <c r="J21" s="183"/>
      <c r="K21" s="40">
        <v>0</v>
      </c>
      <c r="L21" s="183"/>
      <c r="M21" s="40">
        <v>12</v>
      </c>
    </row>
    <row r="22" spans="1:13" s="171" customFormat="1" ht="22.95" customHeight="1">
      <c r="A22" s="178" t="s">
        <v>103</v>
      </c>
      <c r="B22" s="7"/>
      <c r="C22" s="55"/>
      <c r="D22" s="178"/>
      <c r="E22" s="20"/>
      <c r="F22" s="7"/>
      <c r="G22" s="245">
        <v>1136120</v>
      </c>
      <c r="H22" s="183"/>
      <c r="I22" s="184">
        <v>1255404</v>
      </c>
      <c r="J22" s="183"/>
      <c r="K22" s="245">
        <v>820679</v>
      </c>
      <c r="L22" s="183"/>
      <c r="M22" s="184">
        <v>923185</v>
      </c>
    </row>
    <row r="23" spans="1:13" s="171" customFormat="1" ht="22.5" customHeight="1">
      <c r="A23" s="178" t="s">
        <v>158</v>
      </c>
      <c r="B23" s="7"/>
      <c r="C23" s="55"/>
      <c r="D23" s="178"/>
      <c r="E23" s="170"/>
      <c r="F23" s="7"/>
      <c r="G23" s="248">
        <v>43175</v>
      </c>
      <c r="H23" s="183"/>
      <c r="I23" s="183">
        <v>14320</v>
      </c>
      <c r="J23" s="183"/>
      <c r="K23" s="183">
        <v>11570</v>
      </c>
      <c r="L23" s="183"/>
      <c r="M23" s="183">
        <v>3650</v>
      </c>
    </row>
    <row r="24" spans="1:13" s="171" customFormat="1" ht="22.95" customHeight="1">
      <c r="A24" s="55" t="s">
        <v>105</v>
      </c>
      <c r="B24" s="7"/>
      <c r="C24" s="55"/>
      <c r="D24" s="178"/>
      <c r="E24" s="170"/>
      <c r="F24" s="7"/>
      <c r="G24" s="230">
        <v>104</v>
      </c>
      <c r="H24" s="186"/>
      <c r="I24" s="109">
        <v>124</v>
      </c>
      <c r="J24" s="186"/>
      <c r="K24" s="233">
        <v>34</v>
      </c>
      <c r="L24" s="182"/>
      <c r="M24" s="40">
        <v>43</v>
      </c>
    </row>
    <row r="25" spans="1:13" s="171" customFormat="1" ht="22.95" customHeight="1">
      <c r="A25" s="55" t="s">
        <v>106</v>
      </c>
      <c r="B25" s="7"/>
      <c r="C25" s="55"/>
      <c r="D25" s="55"/>
      <c r="E25" s="20"/>
      <c r="F25" s="7"/>
      <c r="G25" s="248">
        <v>-5064</v>
      </c>
      <c r="H25" s="183"/>
      <c r="I25" s="183">
        <v>-5319</v>
      </c>
      <c r="J25" s="183"/>
      <c r="K25" s="248">
        <v>-4111</v>
      </c>
      <c r="L25" s="183"/>
      <c r="M25" s="183">
        <v>-3498</v>
      </c>
    </row>
    <row r="26" spans="1:13" s="171" customFormat="1" ht="22.95" customHeight="1">
      <c r="A26" s="7" t="s">
        <v>107</v>
      </c>
      <c r="B26" s="187"/>
      <c r="C26" s="188"/>
      <c r="D26" s="188"/>
      <c r="E26" s="20"/>
      <c r="F26" s="7"/>
      <c r="G26" s="247"/>
      <c r="H26" s="183"/>
      <c r="I26" s="160"/>
      <c r="J26" s="183"/>
      <c r="K26" s="246"/>
      <c r="L26" s="183"/>
      <c r="M26" s="166"/>
    </row>
    <row r="27" spans="1:13" s="171" customFormat="1" ht="22.95" customHeight="1">
      <c r="A27" s="188"/>
      <c r="B27" s="7" t="s">
        <v>108</v>
      </c>
      <c r="C27" s="188"/>
      <c r="D27" s="188"/>
      <c r="E27" s="20"/>
      <c r="F27" s="7"/>
      <c r="G27" s="247"/>
      <c r="H27" s="183"/>
      <c r="I27" s="160"/>
      <c r="J27" s="183"/>
      <c r="K27" s="246"/>
      <c r="L27" s="183"/>
      <c r="M27" s="166"/>
    </row>
    <row r="28" spans="1:13" s="171" customFormat="1" ht="22.95" customHeight="1">
      <c r="A28" s="189"/>
      <c r="B28" s="190" t="s">
        <v>281</v>
      </c>
      <c r="C28" s="189"/>
      <c r="D28" s="189"/>
      <c r="E28" s="20"/>
      <c r="F28" s="7"/>
      <c r="G28" s="247">
        <v>-5314</v>
      </c>
      <c r="H28" s="183"/>
      <c r="I28" s="160">
        <v>203</v>
      </c>
      <c r="J28" s="183"/>
      <c r="K28" s="233">
        <v>-244</v>
      </c>
      <c r="L28" s="183"/>
      <c r="M28" s="40">
        <v>0</v>
      </c>
    </row>
    <row r="29" spans="1:13" ht="22.95" customHeight="1">
      <c r="A29" s="178" t="s">
        <v>149</v>
      </c>
      <c r="C29" s="178"/>
      <c r="D29" s="178"/>
      <c r="G29" s="249">
        <v>32901</v>
      </c>
      <c r="H29" s="183"/>
      <c r="I29" s="229">
        <v>9328</v>
      </c>
      <c r="J29" s="183"/>
      <c r="K29" s="249">
        <v>7249</v>
      </c>
      <c r="L29" s="183"/>
      <c r="M29" s="229">
        <v>195</v>
      </c>
    </row>
    <row r="30" spans="1:13" ht="22.95" customHeight="1">
      <c r="A30" s="55" t="s">
        <v>116</v>
      </c>
      <c r="C30" s="55"/>
      <c r="D30" s="55"/>
      <c r="E30" s="20">
        <v>22</v>
      </c>
      <c r="G30" s="250">
        <v>-4144</v>
      </c>
      <c r="H30" s="183"/>
      <c r="I30" s="191">
        <v>-2650</v>
      </c>
      <c r="J30" s="183"/>
      <c r="K30" s="250">
        <v>-94</v>
      </c>
      <c r="L30" s="183"/>
      <c r="M30" s="191">
        <v>-94</v>
      </c>
    </row>
    <row r="31" spans="1:13" ht="24.75" customHeight="1">
      <c r="A31" s="87" t="s">
        <v>150</v>
      </c>
      <c r="C31" s="87"/>
      <c r="D31" s="87"/>
      <c r="G31" s="249">
        <v>28757</v>
      </c>
      <c r="H31" s="183"/>
      <c r="I31" s="229">
        <v>6678</v>
      </c>
      <c r="J31" s="183"/>
      <c r="K31" s="249">
        <v>7155</v>
      </c>
      <c r="L31" s="183"/>
      <c r="M31" s="229">
        <v>101</v>
      </c>
    </row>
    <row r="32" spans="1:13" s="144" customFormat="1" ht="22.95" customHeight="1">
      <c r="A32" s="113" t="s">
        <v>118</v>
      </c>
      <c r="C32" s="113"/>
      <c r="D32" s="113"/>
      <c r="E32" s="195"/>
      <c r="F32" s="183"/>
      <c r="G32" s="248"/>
      <c r="H32" s="183"/>
      <c r="I32" s="183"/>
      <c r="J32" s="183"/>
      <c r="K32" s="247"/>
      <c r="L32" s="160"/>
      <c r="M32" s="160"/>
    </row>
    <row r="33" spans="1:13" s="144" customFormat="1" ht="22.95" customHeight="1">
      <c r="A33" s="26" t="s">
        <v>119</v>
      </c>
      <c r="B33" s="113"/>
      <c r="C33" s="113"/>
      <c r="E33" s="195"/>
      <c r="F33" s="183"/>
      <c r="G33" s="248"/>
      <c r="H33" s="183"/>
      <c r="I33" s="183"/>
      <c r="J33" s="183"/>
      <c r="K33" s="247"/>
      <c r="L33" s="160"/>
      <c r="M33" s="160"/>
    </row>
    <row r="34" spans="1:13" s="144" customFormat="1" ht="22.95" customHeight="1">
      <c r="A34" s="197"/>
      <c r="B34" s="193" t="s">
        <v>282</v>
      </c>
      <c r="C34" s="43"/>
      <c r="E34" s="195"/>
      <c r="F34" s="183"/>
      <c r="G34" s="248"/>
      <c r="H34" s="183"/>
      <c r="I34" s="183"/>
      <c r="J34" s="183"/>
      <c r="K34" s="247"/>
      <c r="L34" s="160"/>
      <c r="M34" s="160"/>
    </row>
    <row r="35" spans="1:13" s="144" customFormat="1" ht="22.95" customHeight="1">
      <c r="B35" s="193" t="s">
        <v>306</v>
      </c>
      <c r="E35" s="195"/>
      <c r="F35" s="183"/>
      <c r="G35" s="248"/>
      <c r="H35" s="183"/>
      <c r="J35" s="183"/>
      <c r="K35" s="247"/>
      <c r="L35" s="160"/>
    </row>
    <row r="36" spans="1:13" s="144" customFormat="1" ht="22.95" customHeight="1">
      <c r="B36" s="193"/>
      <c r="C36" s="144" t="s">
        <v>121</v>
      </c>
      <c r="E36" s="195"/>
      <c r="F36" s="183"/>
      <c r="G36" s="248"/>
      <c r="H36" s="183"/>
      <c r="J36" s="183"/>
      <c r="K36" s="247"/>
      <c r="L36" s="160"/>
    </row>
    <row r="37" spans="1:13" s="144" customFormat="1" ht="22.95" customHeight="1">
      <c r="B37" s="198"/>
      <c r="C37" s="144" t="s">
        <v>122</v>
      </c>
      <c r="E37" s="195"/>
      <c r="F37" s="183"/>
      <c r="G37" s="240">
        <v>-7</v>
      </c>
      <c r="H37" s="160"/>
      <c r="I37" s="160">
        <v>-11</v>
      </c>
      <c r="J37" s="160"/>
      <c r="K37" s="240">
        <v>-7</v>
      </c>
      <c r="L37" s="160"/>
      <c r="M37" s="160">
        <v>-11</v>
      </c>
    </row>
    <row r="38" spans="1:13" s="144" customFormat="1" ht="22.95" customHeight="1">
      <c r="B38" s="193" t="s">
        <v>123</v>
      </c>
      <c r="E38" s="195"/>
      <c r="F38" s="183"/>
      <c r="G38" s="247"/>
      <c r="H38" s="160"/>
      <c r="I38" s="160"/>
      <c r="J38" s="160"/>
      <c r="K38" s="247"/>
      <c r="L38" s="160"/>
      <c r="M38" s="160"/>
    </row>
    <row r="39" spans="1:13" s="144" customFormat="1" ht="22.95" customHeight="1">
      <c r="B39" s="198"/>
      <c r="C39" s="144" t="s">
        <v>305</v>
      </c>
      <c r="E39" s="195"/>
      <c r="F39" s="183"/>
      <c r="G39" s="247"/>
      <c r="H39" s="160"/>
      <c r="I39" s="160"/>
      <c r="J39" s="160"/>
      <c r="K39" s="247"/>
      <c r="L39" s="160"/>
      <c r="M39" s="160"/>
    </row>
    <row r="40" spans="1:13" s="144" customFormat="1" ht="22.95" customHeight="1">
      <c r="C40" s="144" t="s">
        <v>125</v>
      </c>
      <c r="E40" s="195"/>
      <c r="F40" s="183"/>
      <c r="G40" s="252">
        <v>0</v>
      </c>
      <c r="H40" s="209"/>
      <c r="I40" s="199">
        <v>0</v>
      </c>
      <c r="J40" s="209"/>
      <c r="K40" s="252">
        <v>0</v>
      </c>
      <c r="L40" s="193"/>
      <c r="M40" s="199">
        <v>0</v>
      </c>
    </row>
    <row r="41" spans="1:13" s="144" customFormat="1" ht="22.95" customHeight="1">
      <c r="A41" s="192" t="s">
        <v>126</v>
      </c>
      <c r="B41" s="153"/>
      <c r="C41" s="113"/>
      <c r="D41" s="113"/>
      <c r="E41" s="200"/>
      <c r="G41" s="239">
        <v>-7</v>
      </c>
      <c r="H41" s="183"/>
      <c r="I41" s="191">
        <v>-11</v>
      </c>
      <c r="J41" s="183"/>
      <c r="K41" s="239">
        <v>-7</v>
      </c>
      <c r="L41" s="183"/>
      <c r="M41" s="191">
        <v>-11</v>
      </c>
    </row>
    <row r="42" spans="1:13" s="144" customFormat="1" ht="22.95" customHeight="1" thickBot="1">
      <c r="A42" s="192" t="s">
        <v>153</v>
      </c>
      <c r="C42" s="113"/>
      <c r="D42" s="113"/>
      <c r="E42" s="43"/>
      <c r="G42" s="255">
        <v>28750</v>
      </c>
      <c r="H42" s="160"/>
      <c r="I42" s="201">
        <v>6667</v>
      </c>
      <c r="J42" s="160"/>
      <c r="K42" s="255">
        <v>7148</v>
      </c>
      <c r="L42" s="160"/>
      <c r="M42" s="201">
        <v>90</v>
      </c>
    </row>
    <row r="43" spans="1:13" s="144" customFormat="1" ht="22.95" customHeight="1" thickTop="1">
      <c r="A43" s="192"/>
      <c r="C43" s="113"/>
      <c r="D43" s="113"/>
      <c r="E43" s="43"/>
      <c r="G43" s="247"/>
      <c r="H43" s="160"/>
      <c r="I43" s="160"/>
      <c r="J43" s="160"/>
      <c r="K43" s="247"/>
      <c r="L43" s="160"/>
      <c r="M43" s="160"/>
    </row>
    <row r="44" spans="1:13" s="144" customFormat="1" ht="22.95" customHeight="1">
      <c r="A44" s="7"/>
      <c r="B44" s="7"/>
      <c r="C44" s="7"/>
      <c r="D44" s="7"/>
      <c r="E44" s="23"/>
      <c r="F44" s="176"/>
      <c r="G44" s="256"/>
      <c r="H44" s="28"/>
      <c r="I44" s="28"/>
      <c r="J44" s="26"/>
      <c r="K44" s="256"/>
      <c r="L44" s="28"/>
      <c r="M44" s="28"/>
    </row>
    <row r="45" spans="1:13" s="144" customFormat="1" ht="22.95" customHeight="1">
      <c r="A45" s="192"/>
      <c r="C45" s="113"/>
      <c r="D45" s="113"/>
      <c r="E45" s="43"/>
      <c r="G45" s="247"/>
      <c r="H45" s="160"/>
      <c r="I45" s="160"/>
      <c r="J45" s="160"/>
      <c r="K45" s="247"/>
      <c r="L45" s="160"/>
      <c r="M45" s="160"/>
    </row>
    <row r="46" spans="1:13" s="144" customFormat="1" ht="22.95" customHeight="1">
      <c r="A46" s="192"/>
      <c r="C46" s="113"/>
      <c r="D46" s="113"/>
      <c r="E46" s="43"/>
      <c r="G46" s="160"/>
      <c r="H46" s="160"/>
      <c r="I46" s="160"/>
      <c r="J46" s="160"/>
      <c r="K46" s="160"/>
      <c r="L46" s="160"/>
      <c r="M46" s="160"/>
    </row>
    <row r="47" spans="1:13" s="144" customFormat="1" ht="22.95" customHeight="1">
      <c r="A47" s="192"/>
      <c r="C47" s="113"/>
      <c r="D47" s="113"/>
      <c r="E47" s="43"/>
      <c r="G47" s="160"/>
      <c r="H47" s="160"/>
      <c r="I47" s="160"/>
      <c r="J47" s="160"/>
      <c r="K47" s="160"/>
      <c r="L47" s="160"/>
      <c r="M47" s="160"/>
    </row>
    <row r="48" spans="1:13" s="144" customFormat="1" ht="22.95" customHeight="1">
      <c r="A48" s="192"/>
      <c r="C48" s="113"/>
      <c r="D48" s="113"/>
      <c r="E48" s="43"/>
      <c r="G48" s="160"/>
      <c r="H48" s="160"/>
      <c r="I48" s="160"/>
      <c r="J48" s="160"/>
      <c r="K48" s="160"/>
      <c r="L48" s="160"/>
      <c r="M48" s="160"/>
    </row>
    <row r="49" spans="1:13" s="144" customFormat="1" ht="22.95" customHeight="1">
      <c r="A49" s="192"/>
      <c r="C49" s="113"/>
      <c r="D49" s="113"/>
      <c r="E49" s="43"/>
      <c r="G49" s="160"/>
      <c r="H49" s="160"/>
      <c r="I49" s="160"/>
      <c r="J49" s="160"/>
      <c r="K49" s="160"/>
      <c r="L49" s="160"/>
      <c r="M49" s="160"/>
    </row>
    <row r="50" spans="1:13" s="144" customFormat="1" ht="22.95" customHeight="1">
      <c r="A50" s="192"/>
      <c r="C50" s="113"/>
      <c r="D50" s="113"/>
      <c r="E50" s="43"/>
      <c r="G50" s="160"/>
      <c r="H50" s="160"/>
      <c r="I50" s="160"/>
      <c r="J50" s="160"/>
      <c r="K50" s="160"/>
      <c r="L50" s="160"/>
      <c r="M50" s="160"/>
    </row>
    <row r="51" spans="1:13" s="144" customFormat="1" ht="22.95" customHeight="1">
      <c r="A51" s="192"/>
      <c r="C51" s="113"/>
      <c r="D51" s="113"/>
      <c r="E51" s="43"/>
      <c r="G51" s="160"/>
      <c r="H51" s="160"/>
      <c r="I51" s="160"/>
      <c r="J51" s="160"/>
      <c r="K51" s="160"/>
      <c r="L51" s="160"/>
      <c r="M51" s="160"/>
    </row>
    <row r="52" spans="1:13" s="144" customFormat="1" ht="22.95" customHeight="1">
      <c r="A52" s="192"/>
      <c r="C52" s="113"/>
      <c r="D52" s="113"/>
      <c r="E52" s="43"/>
      <c r="G52" s="160"/>
      <c r="H52" s="160"/>
      <c r="I52" s="160"/>
      <c r="J52" s="160"/>
      <c r="K52" s="160"/>
      <c r="L52" s="160"/>
      <c r="M52" s="160"/>
    </row>
    <row r="53" spans="1:13" s="144" customFormat="1" ht="22.95" customHeight="1">
      <c r="A53" s="192"/>
      <c r="C53" s="113"/>
      <c r="D53" s="113"/>
      <c r="E53" s="43"/>
      <c r="G53" s="160"/>
      <c r="H53" s="160"/>
      <c r="I53" s="160"/>
      <c r="J53" s="160"/>
      <c r="K53" s="160"/>
      <c r="L53" s="160"/>
      <c r="M53" s="160"/>
    </row>
    <row r="54" spans="1:13" s="144" customFormat="1" ht="22.95" customHeight="1">
      <c r="A54" s="192"/>
      <c r="C54" s="113"/>
      <c r="D54" s="113"/>
      <c r="E54" s="43"/>
      <c r="G54" s="160"/>
      <c r="H54" s="160"/>
      <c r="I54" s="160"/>
      <c r="J54" s="160"/>
      <c r="K54" s="160"/>
      <c r="L54" s="160"/>
      <c r="M54" s="160"/>
    </row>
    <row r="55" spans="1:13" ht="22.95" customHeight="1">
      <c r="A55" s="55" t="s">
        <v>42</v>
      </c>
      <c r="C55" s="55"/>
      <c r="D55" s="55"/>
      <c r="G55" s="183"/>
      <c r="H55" s="183"/>
      <c r="I55" s="183"/>
      <c r="J55" s="183"/>
      <c r="K55" s="183"/>
      <c r="L55" s="183"/>
      <c r="M55" s="56" t="s">
        <v>157</v>
      </c>
    </row>
    <row r="56" spans="1:13" ht="22.95" customHeight="1">
      <c r="M56" s="145" t="s">
        <v>87</v>
      </c>
    </row>
    <row r="57" spans="1:13" ht="22.95" customHeight="1">
      <c r="M57" s="194"/>
    </row>
    <row r="58" spans="1:13" ht="22.95" customHeight="1">
      <c r="A58" s="147" t="s">
        <v>0</v>
      </c>
      <c r="B58" s="3"/>
      <c r="C58" s="147"/>
      <c r="D58" s="147"/>
      <c r="E58" s="172"/>
      <c r="F58" s="147"/>
      <c r="G58" s="147"/>
      <c r="H58" s="147"/>
      <c r="I58" s="147"/>
      <c r="J58" s="147"/>
      <c r="K58" s="6"/>
      <c r="L58" s="6"/>
      <c r="M58" s="6"/>
    </row>
    <row r="59" spans="1:13" ht="22.95" customHeight="1">
      <c r="A59" s="147" t="s">
        <v>129</v>
      </c>
      <c r="B59" s="3"/>
      <c r="C59" s="147"/>
      <c r="D59" s="147"/>
      <c r="E59" s="172"/>
      <c r="F59" s="147"/>
      <c r="G59" s="147"/>
      <c r="H59" s="147"/>
      <c r="I59" s="147"/>
      <c r="J59" s="147"/>
      <c r="K59" s="6"/>
      <c r="L59" s="6"/>
      <c r="M59" s="6"/>
    </row>
    <row r="60" spans="1:13" ht="22.95" customHeight="1">
      <c r="A60" s="147" t="s">
        <v>289</v>
      </c>
      <c r="B60" s="3"/>
      <c r="C60" s="147"/>
      <c r="D60" s="147"/>
      <c r="E60" s="172"/>
      <c r="F60" s="147"/>
      <c r="G60" s="147"/>
      <c r="H60" s="147"/>
      <c r="I60" s="147"/>
      <c r="J60" s="147"/>
      <c r="K60" s="6"/>
      <c r="L60" s="6"/>
      <c r="M60" s="6"/>
    </row>
    <row r="61" spans="1:13" ht="22.95" customHeight="1">
      <c r="F61" s="55"/>
      <c r="G61" s="88" t="s">
        <v>140</v>
      </c>
      <c r="H61" s="88"/>
      <c r="I61" s="88"/>
      <c r="J61" s="88"/>
      <c r="K61" s="173"/>
      <c r="L61" s="173"/>
      <c r="M61" s="88"/>
    </row>
    <row r="62" spans="1:13" s="12" customFormat="1" ht="22.95" customHeight="1">
      <c r="E62" s="174"/>
      <c r="F62" s="120"/>
      <c r="G62" s="305" t="s">
        <v>3</v>
      </c>
      <c r="H62" s="305"/>
      <c r="I62" s="305"/>
      <c r="J62" s="15"/>
      <c r="K62" s="305" t="s">
        <v>4</v>
      </c>
      <c r="L62" s="305"/>
      <c r="M62" s="305"/>
    </row>
    <row r="63" spans="1:13" ht="22.95" customHeight="1">
      <c r="E63" s="23"/>
      <c r="F63" s="176"/>
      <c r="G63" s="177">
        <v>2025</v>
      </c>
      <c r="H63" s="28"/>
      <c r="I63" s="177">
        <v>2024</v>
      </c>
      <c r="J63" s="26"/>
      <c r="K63" s="177">
        <v>2025</v>
      </c>
      <c r="L63" s="28"/>
      <c r="M63" s="177">
        <v>2024</v>
      </c>
    </row>
    <row r="64" spans="1:13" s="55" customFormat="1" ht="22.95" customHeight="1">
      <c r="A64" s="87" t="s">
        <v>154</v>
      </c>
      <c r="C64" s="87"/>
      <c r="D64" s="87"/>
      <c r="E64" s="202"/>
      <c r="F64" s="183"/>
      <c r="G64" s="183"/>
      <c r="H64" s="183"/>
      <c r="I64" s="183"/>
      <c r="J64" s="183"/>
      <c r="K64" s="183"/>
      <c r="L64" s="183"/>
    </row>
    <row r="65" spans="1:13" s="55" customFormat="1" ht="22.95" customHeight="1">
      <c r="B65" s="203" t="s">
        <v>131</v>
      </c>
      <c r="C65" s="117"/>
      <c r="D65" s="117"/>
      <c r="E65" s="170"/>
      <c r="G65" s="204">
        <v>23570</v>
      </c>
      <c r="H65" s="204"/>
      <c r="I65" s="204">
        <v>5461</v>
      </c>
      <c r="J65" s="204"/>
      <c r="K65" s="204">
        <v>7155</v>
      </c>
      <c r="L65" s="204">
        <v>0</v>
      </c>
      <c r="M65" s="204">
        <v>101</v>
      </c>
    </row>
    <row r="66" spans="1:13" s="55" customFormat="1" ht="22.95" customHeight="1">
      <c r="B66" s="203" t="s">
        <v>83</v>
      </c>
      <c r="C66" s="117"/>
      <c r="D66" s="117"/>
      <c r="E66" s="170"/>
      <c r="G66" s="191">
        <v>5187</v>
      </c>
      <c r="H66" s="183"/>
      <c r="I66" s="191">
        <v>1217</v>
      </c>
      <c r="J66" s="183"/>
      <c r="K66" s="199">
        <v>0</v>
      </c>
      <c r="L66" s="205"/>
      <c r="M66" s="199">
        <v>0</v>
      </c>
    </row>
    <row r="67" spans="1:13" s="55" customFormat="1" ht="22.95" customHeight="1" thickBot="1">
      <c r="B67" s="87"/>
      <c r="C67" s="87"/>
      <c r="D67" s="87"/>
      <c r="E67" s="170"/>
      <c r="G67" s="206">
        <v>28757</v>
      </c>
      <c r="H67" s="183"/>
      <c r="I67" s="206">
        <v>6678</v>
      </c>
      <c r="J67" s="183"/>
      <c r="K67" s="206">
        <v>7155</v>
      </c>
      <c r="L67" s="183"/>
      <c r="M67" s="206">
        <v>101</v>
      </c>
    </row>
    <row r="68" spans="1:13" s="55" customFormat="1" ht="22.5" customHeight="1" thickTop="1">
      <c r="B68" s="87"/>
      <c r="C68" s="87"/>
      <c r="D68" s="87"/>
      <c r="E68" s="170"/>
      <c r="G68" s="183"/>
      <c r="H68" s="183"/>
      <c r="I68" s="183"/>
      <c r="J68" s="183"/>
      <c r="K68" s="183"/>
      <c r="L68" s="183"/>
      <c r="M68" s="183"/>
    </row>
    <row r="69" spans="1:13" s="55" customFormat="1" ht="22.95" customHeight="1">
      <c r="A69" s="87" t="s">
        <v>298</v>
      </c>
      <c r="C69" s="87"/>
      <c r="D69" s="87"/>
      <c r="E69" s="207"/>
      <c r="H69" s="183"/>
      <c r="J69" s="183"/>
      <c r="K69" s="183"/>
      <c r="L69" s="183"/>
      <c r="M69" s="183"/>
    </row>
    <row r="70" spans="1:13" s="55" customFormat="1" ht="22.95" customHeight="1">
      <c r="B70" s="203" t="s">
        <v>131</v>
      </c>
      <c r="C70" s="117"/>
      <c r="D70" s="117"/>
      <c r="E70" s="208"/>
      <c r="F70" s="117"/>
      <c r="G70" s="183">
        <v>23563</v>
      </c>
      <c r="H70" s="183"/>
      <c r="I70" s="183">
        <v>5450</v>
      </c>
      <c r="K70" s="183">
        <v>7148</v>
      </c>
      <c r="M70" s="183">
        <v>90</v>
      </c>
    </row>
    <row r="71" spans="1:13" s="55" customFormat="1" ht="22.95" customHeight="1">
      <c r="B71" s="203" t="s">
        <v>83</v>
      </c>
      <c r="C71" s="117"/>
      <c r="D71" s="117"/>
      <c r="E71" s="208"/>
      <c r="F71" s="117"/>
      <c r="G71" s="191">
        <v>5187</v>
      </c>
      <c r="H71" s="183"/>
      <c r="I71" s="191">
        <v>1217</v>
      </c>
      <c r="J71" s="183"/>
      <c r="K71" s="199">
        <v>0</v>
      </c>
      <c r="L71" s="209"/>
      <c r="M71" s="199">
        <v>0</v>
      </c>
    </row>
    <row r="72" spans="1:13" s="55" customFormat="1" ht="22.95" customHeight="1" thickBot="1">
      <c r="B72" s="117"/>
      <c r="C72" s="117"/>
      <c r="D72" s="117"/>
      <c r="E72" s="170"/>
      <c r="G72" s="206">
        <v>28750</v>
      </c>
      <c r="H72" s="183"/>
      <c r="I72" s="206">
        <v>6667</v>
      </c>
      <c r="J72" s="183"/>
      <c r="K72" s="206">
        <v>7148</v>
      </c>
      <c r="L72" s="183"/>
      <c r="M72" s="206">
        <v>90</v>
      </c>
    </row>
    <row r="73" spans="1:13" s="55" customFormat="1" ht="22.95" customHeight="1" thickTop="1">
      <c r="B73" s="117"/>
      <c r="C73" s="117"/>
      <c r="D73" s="117"/>
      <c r="E73" s="170"/>
      <c r="G73" s="183"/>
      <c r="H73" s="183"/>
      <c r="I73" s="183"/>
      <c r="J73" s="183"/>
      <c r="K73" s="183"/>
      <c r="L73" s="183"/>
      <c r="M73" s="183"/>
    </row>
    <row r="74" spans="1:13" ht="22.95" customHeight="1">
      <c r="A74" s="181" t="s">
        <v>156</v>
      </c>
      <c r="C74" s="87"/>
      <c r="D74" s="87"/>
      <c r="G74" s="144"/>
      <c r="H74" s="144"/>
      <c r="I74" s="144"/>
      <c r="J74" s="144"/>
      <c r="K74" s="144"/>
      <c r="L74" s="144"/>
      <c r="M74" s="144"/>
    </row>
    <row r="75" spans="1:13" ht="22.95" customHeight="1" thickBot="1">
      <c r="A75" s="117"/>
      <c r="B75" s="210" t="s">
        <v>134</v>
      </c>
      <c r="C75" s="87"/>
      <c r="D75" s="87"/>
      <c r="G75" s="211">
        <v>4.3648148148148144E-2</v>
      </c>
      <c r="H75" s="153"/>
      <c r="I75" s="211">
        <v>1.0112962962962962E-2</v>
      </c>
      <c r="J75" s="212"/>
      <c r="K75" s="211">
        <v>1.325E-2</v>
      </c>
      <c r="L75" s="212"/>
      <c r="M75" s="211">
        <v>1.8703703703703702E-4</v>
      </c>
    </row>
    <row r="76" spans="1:13" ht="22.95" customHeight="1" thickTop="1">
      <c r="B76" s="213" t="s">
        <v>135</v>
      </c>
      <c r="C76" s="117"/>
      <c r="D76" s="117"/>
      <c r="E76" s="36"/>
      <c r="G76" s="181"/>
      <c r="H76" s="212"/>
      <c r="I76" s="181"/>
      <c r="J76" s="181"/>
      <c r="K76" s="181"/>
      <c r="L76" s="181"/>
      <c r="M76" s="181"/>
    </row>
    <row r="77" spans="1:13" ht="22.95" customHeight="1">
      <c r="B77" s="213"/>
      <c r="C77" s="117" t="s">
        <v>136</v>
      </c>
      <c r="D77" s="117"/>
      <c r="E77" s="36"/>
      <c r="H77" s="214"/>
      <c r="I77" s="7"/>
      <c r="J77" s="7"/>
      <c r="K77" s="7"/>
      <c r="L77" s="7"/>
      <c r="M77" s="7"/>
    </row>
    <row r="78" spans="1:13" s="55" customFormat="1" ht="22.95" customHeight="1">
      <c r="B78" s="117"/>
      <c r="C78" s="117"/>
      <c r="D78" s="117"/>
      <c r="E78" s="170"/>
      <c r="G78" s="183"/>
      <c r="H78" s="183"/>
      <c r="I78" s="183"/>
      <c r="J78" s="183"/>
      <c r="K78" s="183"/>
      <c r="L78" s="183"/>
      <c r="M78" s="183"/>
    </row>
    <row r="79" spans="1:13" s="55" customFormat="1" ht="22.95" customHeight="1">
      <c r="B79" s="117"/>
      <c r="C79" s="117"/>
      <c r="D79" s="117"/>
      <c r="E79" s="170"/>
      <c r="G79" s="183"/>
      <c r="H79" s="183"/>
      <c r="I79" s="183"/>
      <c r="J79" s="183"/>
      <c r="K79" s="183"/>
      <c r="L79" s="183"/>
      <c r="M79" s="183"/>
    </row>
    <row r="80" spans="1:13" s="55" customFormat="1" ht="22.95" customHeight="1">
      <c r="B80" s="117"/>
      <c r="C80" s="117"/>
      <c r="D80" s="117"/>
      <c r="E80" s="170"/>
      <c r="G80" s="183"/>
      <c r="H80" s="183"/>
      <c r="I80" s="183"/>
      <c r="J80" s="183"/>
      <c r="K80" s="183"/>
      <c r="L80" s="183"/>
      <c r="M80" s="183"/>
    </row>
    <row r="81" spans="2:13" s="55" customFormat="1" ht="22.95" customHeight="1">
      <c r="B81" s="117"/>
      <c r="C81" s="117"/>
      <c r="D81" s="117"/>
      <c r="E81" s="170"/>
      <c r="G81" s="183"/>
      <c r="H81" s="183"/>
      <c r="I81" s="183"/>
      <c r="J81" s="183"/>
      <c r="K81" s="183"/>
      <c r="L81" s="183"/>
      <c r="M81" s="183"/>
    </row>
    <row r="82" spans="2:13" s="55" customFormat="1" ht="22.95" customHeight="1">
      <c r="B82" s="117"/>
      <c r="C82" s="117"/>
      <c r="D82" s="117"/>
      <c r="E82" s="170"/>
      <c r="G82" s="183"/>
      <c r="H82" s="183"/>
      <c r="I82" s="183"/>
      <c r="J82" s="183"/>
      <c r="K82" s="183"/>
      <c r="L82" s="183"/>
      <c r="M82" s="183"/>
    </row>
    <row r="83" spans="2:13" s="55" customFormat="1" ht="22.95" customHeight="1">
      <c r="B83" s="117"/>
      <c r="C83" s="117"/>
      <c r="D83" s="117"/>
      <c r="E83" s="170"/>
      <c r="G83" s="183"/>
      <c r="H83" s="183"/>
      <c r="I83" s="183"/>
      <c r="J83" s="183"/>
      <c r="K83" s="183"/>
      <c r="L83" s="183"/>
      <c r="M83" s="183"/>
    </row>
    <row r="84" spans="2:13" s="55" customFormat="1" ht="22.95" customHeight="1">
      <c r="B84" s="117"/>
      <c r="C84" s="117"/>
      <c r="D84" s="117"/>
      <c r="E84" s="170"/>
      <c r="G84" s="183"/>
      <c r="H84" s="183"/>
      <c r="I84" s="183"/>
      <c r="J84" s="183"/>
      <c r="K84" s="183"/>
      <c r="L84" s="183"/>
      <c r="M84" s="183"/>
    </row>
    <row r="85" spans="2:13" s="55" customFormat="1" ht="22.95" customHeight="1">
      <c r="B85" s="117"/>
      <c r="C85" s="117"/>
      <c r="D85" s="117"/>
      <c r="E85" s="170"/>
      <c r="G85" s="183"/>
      <c r="H85" s="183"/>
      <c r="I85" s="183"/>
      <c r="J85" s="183"/>
      <c r="K85" s="183"/>
      <c r="L85" s="183"/>
      <c r="M85" s="183"/>
    </row>
    <row r="86" spans="2:13" s="55" customFormat="1" ht="22.95" customHeight="1">
      <c r="B86" s="117"/>
      <c r="C86" s="117"/>
      <c r="D86" s="117"/>
      <c r="E86" s="170"/>
      <c r="G86" s="183"/>
      <c r="H86" s="183"/>
      <c r="I86" s="183"/>
      <c r="J86" s="183"/>
      <c r="K86" s="183"/>
      <c r="L86" s="183"/>
      <c r="M86" s="183"/>
    </row>
    <row r="87" spans="2:13" s="55" customFormat="1" ht="22.95" customHeight="1">
      <c r="B87" s="117"/>
      <c r="C87" s="117"/>
      <c r="D87" s="117"/>
      <c r="E87" s="170"/>
      <c r="G87" s="183"/>
      <c r="H87" s="183"/>
      <c r="I87" s="183"/>
      <c r="J87" s="183"/>
      <c r="K87" s="183"/>
      <c r="L87" s="183"/>
      <c r="M87" s="183"/>
    </row>
    <row r="88" spans="2:13" s="55" customFormat="1" ht="22.95" customHeight="1">
      <c r="B88" s="117"/>
      <c r="C88" s="117"/>
      <c r="D88" s="117"/>
      <c r="E88" s="170"/>
      <c r="G88" s="183"/>
      <c r="H88" s="183"/>
      <c r="I88" s="183"/>
      <c r="J88" s="183"/>
      <c r="K88" s="183"/>
      <c r="L88" s="183"/>
      <c r="M88" s="183"/>
    </row>
    <row r="89" spans="2:13" s="55" customFormat="1" ht="22.95" customHeight="1">
      <c r="B89" s="117"/>
      <c r="C89" s="117"/>
      <c r="D89" s="117"/>
      <c r="E89" s="170"/>
      <c r="G89" s="183"/>
      <c r="H89" s="183"/>
      <c r="I89" s="183"/>
      <c r="J89" s="183"/>
      <c r="K89" s="183"/>
      <c r="L89" s="183"/>
      <c r="M89" s="183"/>
    </row>
    <row r="90" spans="2:13" s="55" customFormat="1" ht="22.95" customHeight="1">
      <c r="B90" s="117"/>
      <c r="C90" s="117"/>
      <c r="D90" s="117"/>
      <c r="E90" s="170"/>
      <c r="G90" s="183"/>
      <c r="H90" s="183"/>
      <c r="I90" s="183"/>
      <c r="J90" s="183"/>
      <c r="K90" s="183"/>
      <c r="L90" s="183"/>
      <c r="M90" s="183"/>
    </row>
    <row r="91" spans="2:13" s="55" customFormat="1" ht="22.95" customHeight="1">
      <c r="B91" s="117"/>
      <c r="C91" s="117"/>
      <c r="D91" s="117"/>
      <c r="E91" s="170"/>
      <c r="G91" s="183"/>
      <c r="H91" s="183"/>
      <c r="I91" s="183"/>
      <c r="J91" s="183"/>
      <c r="K91" s="183"/>
      <c r="L91" s="183"/>
      <c r="M91" s="183"/>
    </row>
    <row r="92" spans="2:13" s="55" customFormat="1" ht="22.95" customHeight="1">
      <c r="B92" s="117"/>
      <c r="C92" s="117"/>
      <c r="D92" s="117"/>
      <c r="E92" s="170"/>
      <c r="G92" s="183"/>
      <c r="H92" s="183"/>
      <c r="I92" s="183"/>
      <c r="J92" s="183"/>
      <c r="K92" s="183"/>
      <c r="L92" s="183"/>
      <c r="M92" s="183"/>
    </row>
    <row r="93" spans="2:13" s="55" customFormat="1" ht="22.95" customHeight="1">
      <c r="B93" s="117"/>
      <c r="C93" s="117"/>
      <c r="D93" s="117"/>
      <c r="E93" s="170"/>
      <c r="G93" s="183"/>
      <c r="H93" s="183"/>
      <c r="I93" s="183"/>
      <c r="J93" s="183"/>
      <c r="K93" s="183"/>
      <c r="L93" s="183"/>
      <c r="M93" s="183"/>
    </row>
    <row r="94" spans="2:13" s="55" customFormat="1" ht="22.95" customHeight="1">
      <c r="B94" s="117"/>
      <c r="C94" s="117"/>
      <c r="D94" s="117"/>
      <c r="E94" s="170"/>
      <c r="G94" s="183"/>
      <c r="H94" s="183"/>
      <c r="I94" s="183"/>
      <c r="J94" s="183"/>
      <c r="K94" s="183"/>
      <c r="L94" s="183"/>
      <c r="M94" s="183"/>
    </row>
    <row r="95" spans="2:13" s="55" customFormat="1" ht="22.95" customHeight="1">
      <c r="B95" s="117"/>
      <c r="C95" s="117"/>
      <c r="D95" s="117"/>
      <c r="E95" s="170"/>
      <c r="G95" s="183"/>
      <c r="H95" s="183"/>
      <c r="I95" s="183"/>
      <c r="J95" s="183"/>
      <c r="K95" s="183"/>
      <c r="L95" s="183"/>
      <c r="M95" s="183"/>
    </row>
    <row r="96" spans="2:13" s="55" customFormat="1" ht="22.95" customHeight="1">
      <c r="B96" s="117"/>
      <c r="C96" s="117"/>
      <c r="D96" s="117"/>
      <c r="E96" s="170"/>
      <c r="G96" s="183"/>
      <c r="H96" s="183"/>
      <c r="I96" s="183"/>
      <c r="J96" s="183"/>
      <c r="K96" s="183"/>
      <c r="L96" s="183"/>
      <c r="M96" s="183"/>
    </row>
    <row r="97" spans="1:13" s="55" customFormat="1" ht="22.95" customHeight="1">
      <c r="B97" s="117"/>
      <c r="C97" s="117"/>
      <c r="D97" s="117"/>
      <c r="E97" s="170"/>
      <c r="G97" s="183"/>
      <c r="H97" s="183"/>
      <c r="I97" s="183"/>
      <c r="J97" s="183"/>
      <c r="K97" s="183"/>
      <c r="L97" s="183"/>
      <c r="M97" s="183"/>
    </row>
    <row r="98" spans="1:13" s="55" customFormat="1" ht="22.95" customHeight="1">
      <c r="B98" s="117"/>
      <c r="C98" s="117"/>
      <c r="D98" s="117"/>
      <c r="E98" s="170"/>
      <c r="G98" s="183"/>
      <c r="H98" s="183"/>
      <c r="I98" s="183"/>
      <c r="J98" s="183"/>
      <c r="K98" s="183"/>
      <c r="L98" s="183"/>
      <c r="M98" s="183"/>
    </row>
    <row r="99" spans="1:13" s="55" customFormat="1" ht="22.95" customHeight="1">
      <c r="B99" s="117"/>
      <c r="C99" s="117"/>
      <c r="D99" s="117"/>
      <c r="E99" s="170"/>
      <c r="G99" s="183"/>
      <c r="H99" s="183"/>
      <c r="I99" s="183"/>
      <c r="J99" s="183"/>
      <c r="K99" s="183"/>
      <c r="L99" s="183"/>
      <c r="M99" s="183"/>
    </row>
    <row r="100" spans="1:13" s="55" customFormat="1" ht="22.95" customHeight="1">
      <c r="B100" s="117"/>
      <c r="C100" s="117"/>
      <c r="D100" s="117"/>
      <c r="E100" s="170"/>
      <c r="G100" s="183"/>
      <c r="H100" s="183"/>
      <c r="I100" s="183"/>
      <c r="J100" s="183"/>
      <c r="K100" s="183"/>
      <c r="L100" s="183"/>
      <c r="M100" s="183"/>
    </row>
    <row r="101" spans="1:13" s="55" customFormat="1" ht="22.95" customHeight="1">
      <c r="B101" s="117"/>
      <c r="C101" s="117"/>
      <c r="D101" s="117"/>
      <c r="E101" s="170"/>
      <c r="G101" s="183"/>
      <c r="H101" s="183"/>
      <c r="I101" s="183"/>
      <c r="J101" s="183"/>
      <c r="K101" s="183"/>
      <c r="L101" s="183"/>
      <c r="M101" s="183"/>
    </row>
    <row r="102" spans="1:13" s="55" customFormat="1" ht="22.95" customHeight="1">
      <c r="B102" s="117"/>
      <c r="C102" s="117"/>
      <c r="D102" s="117"/>
      <c r="E102" s="170"/>
      <c r="G102" s="183"/>
      <c r="H102" s="183"/>
      <c r="I102" s="183"/>
      <c r="J102" s="183"/>
      <c r="K102" s="183"/>
      <c r="L102" s="183"/>
      <c r="M102" s="183"/>
    </row>
    <row r="103" spans="1:13" s="55" customFormat="1" ht="22.95" customHeight="1">
      <c r="B103" s="117"/>
      <c r="C103" s="117"/>
      <c r="D103" s="117"/>
      <c r="E103" s="170"/>
      <c r="G103" s="183"/>
      <c r="H103" s="183"/>
      <c r="I103" s="183"/>
      <c r="J103" s="183"/>
      <c r="K103" s="183"/>
      <c r="L103" s="183"/>
      <c r="M103" s="183"/>
    </row>
    <row r="104" spans="1:13" s="55" customFormat="1" ht="22.95" customHeight="1">
      <c r="B104" s="117"/>
      <c r="C104" s="117"/>
      <c r="D104" s="117"/>
      <c r="E104" s="170"/>
      <c r="G104" s="183"/>
      <c r="H104" s="183"/>
      <c r="I104" s="183"/>
      <c r="J104" s="183"/>
      <c r="K104" s="183"/>
      <c r="L104" s="183"/>
      <c r="M104" s="183"/>
    </row>
    <row r="105" spans="1:13" s="55" customFormat="1" ht="22.95" customHeight="1">
      <c r="B105" s="117"/>
      <c r="C105" s="117"/>
      <c r="D105" s="117"/>
      <c r="E105" s="170"/>
      <c r="G105" s="183"/>
      <c r="H105" s="183"/>
      <c r="I105" s="183"/>
      <c r="J105" s="183"/>
      <c r="K105" s="183"/>
      <c r="L105" s="183"/>
      <c r="M105" s="183"/>
    </row>
    <row r="106" spans="1:13" s="55" customFormat="1" ht="22.95" customHeight="1">
      <c r="B106" s="117"/>
      <c r="C106" s="117"/>
      <c r="D106" s="117"/>
      <c r="E106" s="170"/>
      <c r="G106" s="183"/>
      <c r="H106" s="183"/>
      <c r="I106" s="183"/>
      <c r="J106" s="183"/>
      <c r="K106" s="183"/>
      <c r="L106" s="183"/>
      <c r="M106" s="183"/>
    </row>
    <row r="107" spans="1:13" s="55" customFormat="1" ht="22.95" customHeight="1">
      <c r="B107" s="117"/>
      <c r="C107" s="117"/>
      <c r="D107" s="117"/>
      <c r="E107" s="170"/>
      <c r="G107" s="183"/>
      <c r="H107" s="183"/>
      <c r="I107" s="183"/>
      <c r="J107" s="183"/>
      <c r="K107" s="183"/>
      <c r="L107" s="183"/>
      <c r="M107" s="183"/>
    </row>
    <row r="108" spans="1:13" s="55" customFormat="1" ht="22.95" customHeight="1">
      <c r="B108" s="117"/>
      <c r="C108" s="117"/>
      <c r="D108" s="117"/>
      <c r="E108" s="170"/>
      <c r="G108" s="183"/>
      <c r="H108" s="183"/>
      <c r="I108" s="183"/>
      <c r="J108" s="183"/>
      <c r="K108" s="183"/>
      <c r="L108" s="183"/>
      <c r="M108" s="183"/>
    </row>
    <row r="109" spans="1:13" ht="22.95" customHeight="1">
      <c r="A109" s="55" t="s">
        <v>42</v>
      </c>
      <c r="C109" s="55"/>
      <c r="D109" s="55"/>
      <c r="M109" s="56" t="s">
        <v>159</v>
      </c>
    </row>
  </sheetData>
  <mergeCells count="4">
    <mergeCell ref="G7:I7"/>
    <mergeCell ref="K7:M7"/>
    <mergeCell ref="G62:I62"/>
    <mergeCell ref="K62:M62"/>
  </mergeCells>
  <pageMargins left="0.6692913385826772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C44"/>
  <sheetViews>
    <sheetView showGridLines="0" zoomScale="55" zoomScaleNormal="55" zoomScaleSheetLayoutView="55" workbookViewId="0">
      <selection activeCell="U53" sqref="U53"/>
    </sheetView>
  </sheetViews>
  <sheetFormatPr defaultColWidth="8.6640625" defaultRowHeight="24" customHeight="1"/>
  <cols>
    <col min="1" max="1" width="3.33203125" style="144" customWidth="1"/>
    <col min="2" max="2" width="7" style="144" customWidth="1"/>
    <col min="3" max="3" width="42.44140625" style="144" customWidth="1"/>
    <col min="4" max="4" width="13.88671875" style="144" customWidth="1"/>
    <col min="5" max="5" width="8.6640625" style="144" hidden="1" customWidth="1"/>
    <col min="6" max="6" width="1.6640625" style="144" customWidth="1"/>
    <col min="7" max="7" width="15.109375" style="144" customWidth="1"/>
    <col min="8" max="8" width="1.6640625" style="144" customWidth="1"/>
    <col min="9" max="9" width="15.33203125" style="144" customWidth="1"/>
    <col min="10" max="10" width="1.33203125" style="144" customWidth="1"/>
    <col min="11" max="11" width="15.44140625" style="144" customWidth="1"/>
    <col min="12" max="12" width="1.44140625" style="144" customWidth="1"/>
    <col min="13" max="13" width="15.33203125" style="144" customWidth="1"/>
    <col min="14" max="14" width="1.33203125" style="144" customWidth="1"/>
    <col min="15" max="15" width="13.6640625" style="144" customWidth="1"/>
    <col min="16" max="16" width="1.44140625" style="144" customWidth="1"/>
    <col min="17" max="17" width="14.88671875" style="144" customWidth="1"/>
    <col min="18" max="18" width="1.44140625" style="144" customWidth="1"/>
    <col min="19" max="19" width="20.88671875" style="144" customWidth="1"/>
    <col min="20" max="20" width="1.44140625" style="144" customWidth="1"/>
    <col min="21" max="21" width="12.109375" style="144" customWidth="1"/>
    <col min="22" max="22" width="1.44140625" style="144" customWidth="1"/>
    <col min="23" max="23" width="19.5546875" style="144" customWidth="1"/>
    <col min="24" max="24" width="1.44140625" style="144" customWidth="1"/>
    <col min="25" max="25" width="15.109375" style="144" customWidth="1"/>
    <col min="26" max="26" width="1.44140625" style="144" customWidth="1"/>
    <col min="27" max="27" width="17.109375" style="144" customWidth="1"/>
    <col min="28" max="28" width="1.44140625" style="144" customWidth="1"/>
    <col min="29" max="29" width="17.109375" style="144" customWidth="1"/>
    <col min="30" max="16384" width="8.6640625" style="144"/>
  </cols>
  <sheetData>
    <row r="1" spans="1:29" ht="24" customHeight="1">
      <c r="AC1" s="145" t="s">
        <v>87</v>
      </c>
    </row>
    <row r="2" spans="1:29" ht="24" customHeight="1">
      <c r="AC2" s="146"/>
    </row>
    <row r="3" spans="1:29" ht="24" customHeight="1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8"/>
      <c r="AA3" s="148"/>
      <c r="AB3" s="148"/>
      <c r="AC3" s="149"/>
    </row>
    <row r="4" spans="1:29" ht="24" customHeight="1">
      <c r="A4" s="147" t="s">
        <v>160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8"/>
      <c r="AA4" s="148"/>
      <c r="AB4" s="148"/>
      <c r="AC4" s="149"/>
    </row>
    <row r="5" spans="1:29" ht="24" customHeight="1">
      <c r="A5" s="147" t="s">
        <v>290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8"/>
      <c r="AA5" s="148"/>
      <c r="AB5" s="148"/>
      <c r="AC5" s="149"/>
    </row>
    <row r="6" spans="1:29" ht="24" customHeight="1">
      <c r="A6" s="147" t="s">
        <v>161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8"/>
      <c r="AA6" s="148"/>
      <c r="AB6" s="148"/>
      <c r="AC6" s="149"/>
    </row>
    <row r="7" spans="1:29" ht="24" customHeight="1"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1"/>
      <c r="Z7" s="150"/>
      <c r="AA7" s="150"/>
      <c r="AB7" s="150"/>
      <c r="AC7" s="151"/>
    </row>
    <row r="8" spans="1:29" ht="24" customHeight="1">
      <c r="A8" s="152"/>
      <c r="B8" s="152"/>
      <c r="C8" s="152"/>
      <c r="D8" s="152"/>
      <c r="E8" s="153"/>
      <c r="F8" s="153"/>
      <c r="G8" s="10" t="s">
        <v>2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 ht="24" customHeight="1">
      <c r="A9" s="152"/>
      <c r="B9" s="152"/>
      <c r="C9" s="152"/>
      <c r="D9" s="152"/>
      <c r="E9" s="154"/>
      <c r="F9" s="154"/>
      <c r="G9" s="155" t="s">
        <v>162</v>
      </c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6"/>
      <c r="AA9" s="152" t="s">
        <v>163</v>
      </c>
      <c r="AB9" s="156"/>
      <c r="AC9" s="152" t="s">
        <v>164</v>
      </c>
    </row>
    <row r="10" spans="1:29" ht="24" customHeight="1">
      <c r="A10" s="152"/>
      <c r="B10" s="152"/>
      <c r="C10" s="152"/>
      <c r="D10" s="152"/>
      <c r="E10" s="154"/>
      <c r="F10" s="154"/>
      <c r="G10" s="152" t="s">
        <v>165</v>
      </c>
      <c r="H10" s="152"/>
      <c r="I10" s="152" t="s">
        <v>166</v>
      </c>
      <c r="J10" s="152"/>
      <c r="K10" s="152" t="s">
        <v>167</v>
      </c>
      <c r="L10" s="152"/>
      <c r="M10" s="152" t="s">
        <v>168</v>
      </c>
      <c r="N10" s="152"/>
      <c r="O10" s="307" t="s">
        <v>78</v>
      </c>
      <c r="P10" s="307"/>
      <c r="Q10" s="307"/>
      <c r="R10" s="152"/>
      <c r="S10" s="308" t="s">
        <v>81</v>
      </c>
      <c r="T10" s="308"/>
      <c r="U10" s="308"/>
      <c r="V10" s="308"/>
      <c r="W10" s="308"/>
      <c r="Y10" s="152" t="s">
        <v>169</v>
      </c>
      <c r="Z10" s="156"/>
      <c r="AA10" s="152" t="s">
        <v>170</v>
      </c>
      <c r="AB10" s="156"/>
      <c r="AC10" s="152" t="s">
        <v>171</v>
      </c>
    </row>
    <row r="11" spans="1:29" ht="24" customHeight="1">
      <c r="A11" s="156"/>
      <c r="B11" s="156"/>
      <c r="C11" s="152"/>
      <c r="D11" s="152"/>
      <c r="E11" s="154"/>
      <c r="F11" s="154"/>
      <c r="G11" s="152" t="s">
        <v>172</v>
      </c>
      <c r="H11" s="152"/>
      <c r="I11" s="152" t="s">
        <v>173</v>
      </c>
      <c r="J11" s="152"/>
      <c r="K11" s="152" t="s">
        <v>174</v>
      </c>
      <c r="L11" s="152"/>
      <c r="M11" s="152" t="s">
        <v>175</v>
      </c>
      <c r="N11" s="152"/>
      <c r="O11" s="152" t="s">
        <v>79</v>
      </c>
      <c r="P11" s="152"/>
      <c r="Q11" s="152" t="s">
        <v>176</v>
      </c>
      <c r="R11" s="152"/>
      <c r="S11" s="308" t="s">
        <v>307</v>
      </c>
      <c r="T11" s="308"/>
      <c r="U11" s="308"/>
      <c r="V11" s="152"/>
      <c r="W11" s="152" t="s">
        <v>177</v>
      </c>
      <c r="X11" s="152"/>
      <c r="Y11" s="152" t="s">
        <v>178</v>
      </c>
      <c r="Z11" s="156"/>
      <c r="AA11" s="152" t="s">
        <v>179</v>
      </c>
      <c r="AB11" s="156"/>
      <c r="AC11" s="152" t="s">
        <v>180</v>
      </c>
    </row>
    <row r="12" spans="1:29" ht="24" customHeight="1">
      <c r="A12" s="152"/>
      <c r="B12" s="152"/>
      <c r="C12" s="152"/>
      <c r="D12" s="152"/>
      <c r="E12" s="154"/>
      <c r="F12" s="154"/>
      <c r="G12" s="152" t="s">
        <v>181</v>
      </c>
      <c r="H12" s="152"/>
      <c r="I12" s="152" t="s">
        <v>182</v>
      </c>
      <c r="J12" s="152"/>
      <c r="K12" s="152" t="s">
        <v>183</v>
      </c>
      <c r="L12" s="152"/>
      <c r="M12" s="152" t="s">
        <v>184</v>
      </c>
      <c r="N12" s="152"/>
      <c r="P12" s="152"/>
      <c r="Q12" s="152"/>
      <c r="R12" s="152"/>
      <c r="S12" s="224" t="s">
        <v>185</v>
      </c>
      <c r="T12" s="152"/>
      <c r="U12" s="152" t="s">
        <v>186</v>
      </c>
      <c r="V12" s="152"/>
      <c r="W12" s="152" t="s">
        <v>187</v>
      </c>
      <c r="X12" s="152"/>
      <c r="Y12" s="152" t="s">
        <v>188</v>
      </c>
      <c r="Z12" s="156"/>
      <c r="AA12" s="152"/>
      <c r="AB12" s="156"/>
      <c r="AC12" s="156"/>
    </row>
    <row r="13" spans="1:29" ht="24" customHeight="1">
      <c r="A13" s="152"/>
      <c r="B13" s="152"/>
      <c r="C13" s="152"/>
      <c r="D13" s="152"/>
      <c r="E13" s="154"/>
      <c r="F13" s="154"/>
      <c r="G13" s="152"/>
      <c r="H13" s="152"/>
      <c r="I13" s="144" t="s">
        <v>189</v>
      </c>
      <c r="L13" s="152"/>
      <c r="M13" s="144" t="s">
        <v>190</v>
      </c>
      <c r="O13" s="152"/>
      <c r="P13" s="152"/>
      <c r="Q13" s="152"/>
      <c r="R13" s="152"/>
      <c r="S13" s="152" t="s">
        <v>191</v>
      </c>
      <c r="T13" s="152"/>
      <c r="U13" s="152" t="s">
        <v>192</v>
      </c>
      <c r="V13" s="152"/>
      <c r="W13" s="152" t="s">
        <v>193</v>
      </c>
      <c r="X13" s="152"/>
      <c r="Y13" s="152" t="s">
        <v>194</v>
      </c>
      <c r="Z13" s="156"/>
      <c r="AA13" s="152"/>
      <c r="AB13" s="156"/>
      <c r="AC13" s="156"/>
    </row>
    <row r="14" spans="1:29" s="152" customFormat="1" ht="24" customHeight="1">
      <c r="D14" s="27" t="s">
        <v>90</v>
      </c>
      <c r="E14" s="58" t="s">
        <v>8</v>
      </c>
      <c r="F14" s="20"/>
      <c r="G14" s="157"/>
      <c r="I14" s="157"/>
      <c r="J14" s="158"/>
      <c r="K14" s="157"/>
      <c r="M14" s="157" t="s">
        <v>77</v>
      </c>
      <c r="N14" s="158"/>
      <c r="O14" s="157"/>
      <c r="Q14" s="157"/>
      <c r="S14" s="157" t="s">
        <v>195</v>
      </c>
      <c r="U14" s="157"/>
      <c r="W14" s="157"/>
      <c r="Y14" s="157"/>
      <c r="AA14" s="157"/>
      <c r="AC14" s="157"/>
    </row>
    <row r="15" spans="1:29" ht="24" customHeight="1">
      <c r="A15" s="159" t="s">
        <v>199</v>
      </c>
      <c r="B15" s="159"/>
      <c r="E15" s="152"/>
      <c r="F15" s="152"/>
      <c r="G15" s="158">
        <v>275400</v>
      </c>
      <c r="H15" s="158"/>
      <c r="I15" s="158">
        <v>16812</v>
      </c>
      <c r="J15" s="158"/>
      <c r="K15" s="39">
        <v>-20042</v>
      </c>
      <c r="L15" s="158"/>
      <c r="M15" s="158">
        <v>5286</v>
      </c>
      <c r="N15" s="158"/>
      <c r="O15" s="158">
        <v>27198</v>
      </c>
      <c r="P15" s="158"/>
      <c r="Q15" s="158">
        <v>310789</v>
      </c>
      <c r="R15" s="158"/>
      <c r="S15" s="158">
        <v>-9598</v>
      </c>
      <c r="T15" s="158"/>
      <c r="U15" s="158">
        <v>-79</v>
      </c>
      <c r="V15" s="158"/>
      <c r="W15" s="158">
        <v>-9677</v>
      </c>
      <c r="X15" s="158"/>
      <c r="Y15" s="158">
        <v>605766</v>
      </c>
      <c r="Z15" s="158"/>
      <c r="AA15" s="158">
        <v>29757</v>
      </c>
      <c r="AB15" s="158"/>
      <c r="AC15" s="160">
        <v>635523</v>
      </c>
    </row>
    <row r="16" spans="1:29" ht="20.25" customHeight="1">
      <c r="A16" s="26" t="s">
        <v>200</v>
      </c>
      <c r="B16" s="26"/>
      <c r="E16" s="152"/>
      <c r="F16" s="152"/>
      <c r="G16" s="161">
        <v>0</v>
      </c>
      <c r="H16" s="162"/>
      <c r="I16" s="161">
        <v>0</v>
      </c>
      <c r="J16" s="158"/>
      <c r="K16" s="161">
        <v>0</v>
      </c>
      <c r="L16" s="162"/>
      <c r="M16" s="161">
        <v>0</v>
      </c>
      <c r="N16" s="158"/>
      <c r="O16" s="161">
        <v>0</v>
      </c>
      <c r="P16" s="158"/>
      <c r="Q16" s="163">
        <v>5461</v>
      </c>
      <c r="R16" s="158"/>
      <c r="S16" s="161">
        <v>0</v>
      </c>
      <c r="T16" s="158"/>
      <c r="U16" s="161">
        <v>0</v>
      </c>
      <c r="V16" s="158"/>
      <c r="W16" s="161">
        <v>0</v>
      </c>
      <c r="X16" s="158"/>
      <c r="Y16" s="163">
        <v>5461</v>
      </c>
      <c r="Z16" s="160"/>
      <c r="AA16" s="164">
        <v>1217</v>
      </c>
      <c r="AB16" s="160"/>
      <c r="AC16" s="164">
        <v>6678</v>
      </c>
    </row>
    <row r="17" spans="1:29" ht="20.25" customHeight="1">
      <c r="A17" s="26" t="s">
        <v>201</v>
      </c>
      <c r="B17" s="26"/>
      <c r="E17" s="152"/>
      <c r="F17" s="152"/>
      <c r="G17" s="165">
        <v>0</v>
      </c>
      <c r="H17" s="166"/>
      <c r="I17" s="165">
        <v>0</v>
      </c>
      <c r="J17" s="158"/>
      <c r="K17" s="165">
        <v>0</v>
      </c>
      <c r="L17" s="162"/>
      <c r="M17" s="165">
        <v>0</v>
      </c>
      <c r="N17" s="158"/>
      <c r="O17" s="165">
        <v>0</v>
      </c>
      <c r="P17" s="158"/>
      <c r="Q17" s="165">
        <v>0</v>
      </c>
      <c r="R17" s="158"/>
      <c r="S17" s="165">
        <v>0</v>
      </c>
      <c r="T17" s="158"/>
      <c r="U17" s="167">
        <v>-11</v>
      </c>
      <c r="V17" s="158"/>
      <c r="W17" s="167">
        <v>-11</v>
      </c>
      <c r="X17" s="158"/>
      <c r="Y17" s="167">
        <v>-11</v>
      </c>
      <c r="Z17" s="160"/>
      <c r="AA17" s="165">
        <v>0</v>
      </c>
      <c r="AB17" s="160"/>
      <c r="AC17" s="167">
        <v>-11</v>
      </c>
    </row>
    <row r="18" spans="1:29" ht="20.25" customHeight="1">
      <c r="A18" s="26" t="s">
        <v>127</v>
      </c>
      <c r="B18" s="26"/>
      <c r="E18" s="152"/>
      <c r="F18" s="152"/>
      <c r="G18" s="162">
        <v>0</v>
      </c>
      <c r="H18" s="162"/>
      <c r="I18" s="162">
        <v>0</v>
      </c>
      <c r="J18" s="158"/>
      <c r="K18" s="162">
        <v>0</v>
      </c>
      <c r="L18" s="162"/>
      <c r="M18" s="162">
        <v>0</v>
      </c>
      <c r="N18" s="158"/>
      <c r="O18" s="162">
        <v>0</v>
      </c>
      <c r="P18" s="158"/>
      <c r="Q18" s="39">
        <v>5461</v>
      </c>
      <c r="R18" s="158"/>
      <c r="S18" s="39">
        <v>0</v>
      </c>
      <c r="T18" s="158"/>
      <c r="U18" s="39">
        <v>-11</v>
      </c>
      <c r="V18" s="158"/>
      <c r="W18" s="39">
        <v>-11</v>
      </c>
      <c r="X18" s="158"/>
      <c r="Y18" s="39">
        <v>5450</v>
      </c>
      <c r="Z18" s="160"/>
      <c r="AA18" s="39">
        <v>1217</v>
      </c>
      <c r="AB18" s="160"/>
      <c r="AC18" s="39">
        <v>6667</v>
      </c>
    </row>
    <row r="19" spans="1:29" ht="20.25" customHeight="1">
      <c r="A19" s="26" t="s">
        <v>196</v>
      </c>
      <c r="B19" s="26"/>
      <c r="D19" s="20">
        <v>23</v>
      </c>
      <c r="E19" s="143">
        <v>23</v>
      </c>
      <c r="F19" s="152"/>
      <c r="G19" s="161">
        <v>0</v>
      </c>
      <c r="H19" s="162"/>
      <c r="I19" s="161">
        <v>0</v>
      </c>
      <c r="J19" s="158"/>
      <c r="K19" s="161">
        <v>0</v>
      </c>
      <c r="L19" s="162"/>
      <c r="M19" s="161">
        <v>0</v>
      </c>
      <c r="N19" s="158"/>
      <c r="O19" s="161">
        <v>0</v>
      </c>
      <c r="P19" s="158"/>
      <c r="Q19" s="163">
        <v>-5505</v>
      </c>
      <c r="R19" s="158"/>
      <c r="S19" s="161">
        <v>0</v>
      </c>
      <c r="T19" s="158"/>
      <c r="U19" s="161">
        <v>0</v>
      </c>
      <c r="V19" s="158"/>
      <c r="W19" s="161">
        <v>0</v>
      </c>
      <c r="X19" s="158"/>
      <c r="Y19" s="44">
        <v>-5505</v>
      </c>
      <c r="Z19" s="160"/>
      <c r="AA19" s="161">
        <v>0</v>
      </c>
      <c r="AB19" s="160"/>
      <c r="AC19" s="44">
        <v>-5505</v>
      </c>
    </row>
    <row r="20" spans="1:29" ht="20.25" customHeight="1">
      <c r="A20" s="26" t="s">
        <v>197</v>
      </c>
      <c r="B20" s="26"/>
      <c r="E20" s="219"/>
      <c r="F20" s="152"/>
      <c r="G20" s="165">
        <v>0</v>
      </c>
      <c r="H20" s="166"/>
      <c r="I20" s="165">
        <v>0</v>
      </c>
      <c r="J20" s="158"/>
      <c r="K20" s="165">
        <v>0</v>
      </c>
      <c r="L20" s="162"/>
      <c r="M20" s="165">
        <v>0</v>
      </c>
      <c r="N20" s="158"/>
      <c r="O20" s="165">
        <v>0</v>
      </c>
      <c r="P20" s="158"/>
      <c r="Q20" s="45">
        <v>93</v>
      </c>
      <c r="R20" s="158"/>
      <c r="S20" s="165">
        <v>0</v>
      </c>
      <c r="T20" s="158"/>
      <c r="U20" s="165">
        <v>0</v>
      </c>
      <c r="V20" s="158"/>
      <c r="W20" s="165">
        <v>0</v>
      </c>
      <c r="X20" s="158"/>
      <c r="Y20" s="45">
        <v>93</v>
      </c>
      <c r="Z20" s="160"/>
      <c r="AA20" s="165">
        <v>0</v>
      </c>
      <c r="AB20" s="160"/>
      <c r="AC20" s="45">
        <v>93</v>
      </c>
    </row>
    <row r="21" spans="1:29" ht="20.25" customHeight="1">
      <c r="A21" s="26" t="s">
        <v>198</v>
      </c>
      <c r="B21" s="26"/>
      <c r="E21" s="219"/>
      <c r="F21" s="152"/>
      <c r="G21" s="162">
        <v>0</v>
      </c>
      <c r="H21" s="162"/>
      <c r="I21" s="162">
        <v>0</v>
      </c>
      <c r="J21" s="158"/>
      <c r="K21" s="162">
        <v>0</v>
      </c>
      <c r="L21" s="162"/>
      <c r="M21" s="162">
        <v>0</v>
      </c>
      <c r="N21" s="158"/>
      <c r="O21" s="162">
        <v>0</v>
      </c>
      <c r="P21" s="158"/>
      <c r="Q21" s="39">
        <v>-5412</v>
      </c>
      <c r="R21" s="158"/>
      <c r="S21" s="162">
        <v>0</v>
      </c>
      <c r="T21" s="158"/>
      <c r="U21" s="39">
        <v>0</v>
      </c>
      <c r="V21" s="158"/>
      <c r="W21" s="162">
        <v>0</v>
      </c>
      <c r="X21" s="158"/>
      <c r="Y21" s="39">
        <v>-5412</v>
      </c>
      <c r="Z21" s="160"/>
      <c r="AA21" s="39">
        <v>0</v>
      </c>
      <c r="AB21" s="160"/>
      <c r="AC21" s="39">
        <v>-5412</v>
      </c>
    </row>
    <row r="22" spans="1:29" ht="24" customHeight="1" thickBot="1">
      <c r="A22" s="159" t="s">
        <v>202</v>
      </c>
      <c r="B22" s="159"/>
      <c r="E22" s="219"/>
      <c r="F22" s="152"/>
      <c r="G22" s="168">
        <v>275400</v>
      </c>
      <c r="H22" s="158"/>
      <c r="I22" s="168">
        <v>16812</v>
      </c>
      <c r="J22" s="158"/>
      <c r="K22" s="168">
        <v>-20042</v>
      </c>
      <c r="L22" s="158"/>
      <c r="M22" s="168">
        <v>5286</v>
      </c>
      <c r="N22" s="158"/>
      <c r="O22" s="168">
        <v>27198</v>
      </c>
      <c r="P22" s="158"/>
      <c r="Q22" s="168">
        <v>310838</v>
      </c>
      <c r="R22" s="158"/>
      <c r="S22" s="168">
        <v>-9598</v>
      </c>
      <c r="T22" s="158"/>
      <c r="U22" s="168">
        <v>-90</v>
      </c>
      <c r="V22" s="158"/>
      <c r="W22" s="168">
        <v>-9688</v>
      </c>
      <c r="X22" s="158"/>
      <c r="Y22" s="168">
        <v>605804</v>
      </c>
      <c r="Z22" s="158"/>
      <c r="AA22" s="168">
        <v>30974</v>
      </c>
      <c r="AB22" s="158"/>
      <c r="AC22" s="168">
        <v>636778</v>
      </c>
    </row>
    <row r="23" spans="1:29" ht="24" customHeight="1" thickTop="1">
      <c r="A23" s="113"/>
      <c r="B23" s="113"/>
      <c r="E23" s="219"/>
      <c r="F23" s="152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</row>
    <row r="24" spans="1:29" ht="24" customHeight="1">
      <c r="A24" s="159" t="s">
        <v>291</v>
      </c>
      <c r="B24" s="159"/>
      <c r="E24" s="219"/>
      <c r="F24" s="152"/>
      <c r="G24" s="158">
        <v>275400</v>
      </c>
      <c r="H24" s="268"/>
      <c r="I24" s="268">
        <v>16812</v>
      </c>
      <c r="J24" s="268"/>
      <c r="K24" s="268">
        <v>-20042</v>
      </c>
      <c r="L24" s="268"/>
      <c r="M24" s="268">
        <v>5286</v>
      </c>
      <c r="N24" s="268"/>
      <c r="O24" s="268">
        <v>27347</v>
      </c>
      <c r="P24" s="158"/>
      <c r="Q24" s="158">
        <v>299787</v>
      </c>
      <c r="R24" s="158"/>
      <c r="S24" s="158">
        <v>-10898</v>
      </c>
      <c r="T24" s="158"/>
      <c r="U24" s="158">
        <v>-92</v>
      </c>
      <c r="V24" s="158"/>
      <c r="W24" s="158">
        <v>-10990</v>
      </c>
      <c r="X24" s="268"/>
      <c r="Y24" s="268">
        <v>593600</v>
      </c>
      <c r="Z24" s="158"/>
      <c r="AA24" s="158">
        <v>31043</v>
      </c>
      <c r="AB24" s="158"/>
      <c r="AC24" s="160">
        <v>624643</v>
      </c>
    </row>
    <row r="25" spans="1:29" ht="24" customHeight="1">
      <c r="A25" s="26" t="s">
        <v>200</v>
      </c>
      <c r="B25" s="26"/>
      <c r="E25" s="219"/>
      <c r="F25" s="152"/>
      <c r="G25" s="264">
        <v>0</v>
      </c>
      <c r="H25" s="266"/>
      <c r="I25" s="264">
        <v>0</v>
      </c>
      <c r="J25" s="268"/>
      <c r="K25" s="264">
        <v>0</v>
      </c>
      <c r="L25" s="266"/>
      <c r="M25" s="264">
        <v>0</v>
      </c>
      <c r="N25" s="268"/>
      <c r="O25" s="264">
        <v>0</v>
      </c>
      <c r="P25" s="268"/>
      <c r="Q25" s="279">
        <v>23570</v>
      </c>
      <c r="R25" s="268"/>
      <c r="S25" s="264">
        <v>0</v>
      </c>
      <c r="T25" s="268"/>
      <c r="U25" s="264">
        <v>0</v>
      </c>
      <c r="V25" s="268"/>
      <c r="W25" s="264">
        <v>0</v>
      </c>
      <c r="X25" s="268"/>
      <c r="Y25" s="279">
        <v>23570</v>
      </c>
      <c r="Z25" s="247"/>
      <c r="AA25" s="270">
        <v>5187</v>
      </c>
      <c r="AB25" s="247"/>
      <c r="AC25" s="270">
        <v>28757</v>
      </c>
    </row>
    <row r="26" spans="1:29" ht="24" customHeight="1">
      <c r="A26" s="26" t="s">
        <v>201</v>
      </c>
      <c r="B26" s="26"/>
      <c r="E26" s="219"/>
      <c r="F26" s="152"/>
      <c r="G26" s="265">
        <v>0</v>
      </c>
      <c r="H26" s="246"/>
      <c r="I26" s="265">
        <v>0</v>
      </c>
      <c r="J26" s="268"/>
      <c r="K26" s="265">
        <v>0</v>
      </c>
      <c r="L26" s="266"/>
      <c r="M26" s="265">
        <v>0</v>
      </c>
      <c r="N26" s="268"/>
      <c r="O26" s="265">
        <v>0</v>
      </c>
      <c r="P26" s="268"/>
      <c r="Q26" s="265">
        <v>0</v>
      </c>
      <c r="R26" s="268"/>
      <c r="S26" s="265">
        <v>0</v>
      </c>
      <c r="T26" s="268"/>
      <c r="U26" s="269">
        <v>-7</v>
      </c>
      <c r="V26" s="268"/>
      <c r="W26" s="269">
        <v>-7</v>
      </c>
      <c r="X26" s="268"/>
      <c r="Y26" s="269">
        <v>-7</v>
      </c>
      <c r="Z26" s="247"/>
      <c r="AA26" s="265">
        <v>0</v>
      </c>
      <c r="AB26" s="247"/>
      <c r="AC26" s="269">
        <v>-7</v>
      </c>
    </row>
    <row r="27" spans="1:29" ht="24" customHeight="1">
      <c r="A27" s="26" t="s">
        <v>127</v>
      </c>
      <c r="B27" s="26"/>
      <c r="E27" s="219"/>
      <c r="F27" s="152"/>
      <c r="G27" s="266">
        <v>0</v>
      </c>
      <c r="H27" s="266"/>
      <c r="I27" s="266">
        <v>0</v>
      </c>
      <c r="J27" s="268"/>
      <c r="K27" s="266">
        <v>0</v>
      </c>
      <c r="L27" s="266"/>
      <c r="M27" s="266">
        <v>0</v>
      </c>
      <c r="N27" s="268"/>
      <c r="O27" s="266">
        <v>0</v>
      </c>
      <c r="P27" s="268"/>
      <c r="Q27" s="231">
        <v>23570</v>
      </c>
      <c r="R27" s="268"/>
      <c r="S27" s="231">
        <v>0</v>
      </c>
      <c r="T27" s="268"/>
      <c r="U27" s="231">
        <v>-7</v>
      </c>
      <c r="V27" s="268"/>
      <c r="W27" s="231">
        <v>-7</v>
      </c>
      <c r="X27" s="268"/>
      <c r="Y27" s="231">
        <v>23563</v>
      </c>
      <c r="Z27" s="247"/>
      <c r="AA27" s="231">
        <v>5187</v>
      </c>
      <c r="AB27" s="247"/>
      <c r="AC27" s="231">
        <v>28750</v>
      </c>
    </row>
    <row r="28" spans="1:29" ht="23.4" customHeight="1" thickBot="1">
      <c r="A28" s="159" t="s">
        <v>292</v>
      </c>
      <c r="B28" s="159"/>
      <c r="E28" s="152"/>
      <c r="F28" s="152"/>
      <c r="G28" s="267">
        <v>275400</v>
      </c>
      <c r="H28" s="268"/>
      <c r="I28" s="267">
        <v>16812</v>
      </c>
      <c r="J28" s="268"/>
      <c r="K28" s="267">
        <v>-20042</v>
      </c>
      <c r="L28" s="268"/>
      <c r="M28" s="267">
        <v>5286</v>
      </c>
      <c r="N28" s="268"/>
      <c r="O28" s="267">
        <v>27347</v>
      </c>
      <c r="P28" s="268"/>
      <c r="Q28" s="267">
        <v>323357</v>
      </c>
      <c r="R28" s="268"/>
      <c r="S28" s="267">
        <v>-10898</v>
      </c>
      <c r="T28" s="268"/>
      <c r="U28" s="267">
        <v>-99</v>
      </c>
      <c r="V28" s="268"/>
      <c r="W28" s="267">
        <v>-10997</v>
      </c>
      <c r="X28" s="268"/>
      <c r="Y28" s="267">
        <v>617163</v>
      </c>
      <c r="Z28" s="268"/>
      <c r="AA28" s="267">
        <v>36230</v>
      </c>
      <c r="AB28" s="268"/>
      <c r="AC28" s="267">
        <v>653393</v>
      </c>
    </row>
    <row r="29" spans="1:29" ht="24" customHeight="1" thickTop="1">
      <c r="A29" s="159"/>
      <c r="B29" s="159"/>
      <c r="E29" s="152"/>
      <c r="F29" s="152"/>
      <c r="J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</row>
    <row r="30" spans="1:29" ht="24" customHeight="1">
      <c r="A30" s="159"/>
      <c r="B30" s="159"/>
      <c r="E30" s="152"/>
      <c r="F30" s="152"/>
      <c r="J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</row>
    <row r="31" spans="1:29" ht="24" customHeight="1">
      <c r="A31" s="159"/>
      <c r="B31" s="159"/>
      <c r="E31" s="152"/>
      <c r="F31" s="152"/>
      <c r="J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</row>
    <row r="32" spans="1:29" ht="24" customHeight="1">
      <c r="A32" s="159"/>
      <c r="B32" s="159"/>
      <c r="E32" s="152"/>
      <c r="F32" s="152"/>
      <c r="J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</row>
    <row r="33" spans="1:29" ht="24" customHeight="1">
      <c r="A33" s="159"/>
      <c r="B33" s="159"/>
      <c r="E33" s="152"/>
      <c r="F33" s="152"/>
      <c r="J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</row>
    <row r="34" spans="1:29" ht="24" customHeight="1">
      <c r="A34" s="159"/>
      <c r="B34" s="159"/>
      <c r="E34" s="152"/>
      <c r="F34" s="152"/>
      <c r="J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</row>
    <row r="35" spans="1:29" ht="24" customHeight="1">
      <c r="A35" s="159"/>
      <c r="B35" s="159"/>
      <c r="E35" s="152"/>
      <c r="F35" s="152"/>
      <c r="J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</row>
    <row r="36" spans="1:29" ht="24" customHeight="1">
      <c r="A36" s="159"/>
      <c r="B36" s="159"/>
      <c r="E36" s="152"/>
      <c r="F36" s="152"/>
      <c r="J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</row>
    <row r="37" spans="1:29" ht="24" customHeight="1">
      <c r="A37" s="159"/>
      <c r="B37" s="159"/>
      <c r="E37" s="152"/>
      <c r="F37" s="152"/>
      <c r="J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</row>
    <row r="38" spans="1:29" ht="24" customHeight="1">
      <c r="A38" s="159"/>
      <c r="B38" s="159"/>
      <c r="E38" s="152"/>
      <c r="F38" s="152"/>
      <c r="J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</row>
    <row r="39" spans="1:29" ht="24" customHeight="1">
      <c r="A39" s="159"/>
      <c r="B39" s="159"/>
      <c r="E39" s="152"/>
      <c r="F39" s="152"/>
      <c r="J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</row>
    <row r="40" spans="1:29" ht="24" customHeight="1">
      <c r="A40" s="159"/>
      <c r="B40" s="159"/>
      <c r="E40" s="152"/>
      <c r="F40" s="152"/>
      <c r="J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</row>
    <row r="41" spans="1:29" ht="16.2" customHeight="1">
      <c r="A41" s="159"/>
      <c r="B41" s="159"/>
      <c r="E41" s="152"/>
      <c r="F41" s="152"/>
      <c r="J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</row>
    <row r="42" spans="1:29" ht="14.4" customHeight="1">
      <c r="A42" s="159"/>
      <c r="B42" s="159"/>
      <c r="E42" s="152"/>
      <c r="F42" s="152"/>
      <c r="J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</row>
    <row r="43" spans="1:29" ht="24" customHeight="1">
      <c r="A43" s="55" t="s">
        <v>42</v>
      </c>
      <c r="B43" s="55"/>
      <c r="Q43" s="158"/>
      <c r="R43" s="158"/>
      <c r="S43" s="158"/>
      <c r="T43" s="158"/>
      <c r="AC43" s="56" t="s">
        <v>203</v>
      </c>
    </row>
    <row r="44" spans="1:29" ht="24" customHeight="1">
      <c r="O44" s="169"/>
    </row>
  </sheetData>
  <mergeCells count="3">
    <mergeCell ref="O10:Q10"/>
    <mergeCell ref="S10:W10"/>
    <mergeCell ref="S11:U11"/>
  </mergeCells>
  <pageMargins left="0.21" right="0.15748031496062992" top="0.74" bottom="0.35433070866141736" header="0.31496062992125984" footer="0.31496062992125984"/>
  <pageSetup paperSize="9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Q29"/>
  <sheetViews>
    <sheetView showGridLines="0" zoomScale="55" zoomScaleNormal="55" zoomScaleSheetLayoutView="55" workbookViewId="0">
      <selection activeCell="Q31" sqref="Q31"/>
    </sheetView>
  </sheetViews>
  <sheetFormatPr defaultColWidth="8.6640625" defaultRowHeight="24" customHeight="1"/>
  <cols>
    <col min="1" max="1" width="45.5546875" style="120" customWidth="1"/>
    <col min="2" max="2" width="1.6640625" style="120" customWidth="1"/>
    <col min="3" max="3" width="10.21875" style="120" customWidth="1"/>
    <col min="4" max="4" width="1.5546875" style="120" customWidth="1"/>
    <col min="5" max="5" width="15.33203125" style="120" customWidth="1"/>
    <col min="6" max="6" width="1.6640625" style="120" customWidth="1"/>
    <col min="7" max="7" width="15.44140625" style="120" customWidth="1"/>
    <col min="8" max="8" width="1.6640625" style="120" customWidth="1"/>
    <col min="9" max="9" width="15.6640625" style="120" customWidth="1"/>
    <col min="10" max="10" width="1.6640625" style="120" customWidth="1"/>
    <col min="11" max="11" width="26.88671875" style="120" customWidth="1"/>
    <col min="12" max="12" width="1.6640625" style="120" customWidth="1"/>
    <col min="13" max="13" width="12.6640625" style="120" customWidth="1"/>
    <col min="14" max="14" width="1.6640625" style="120" customWidth="1"/>
    <col min="15" max="15" width="20.6640625" style="120" customWidth="1"/>
    <col min="16" max="16" width="1.6640625" style="120" customWidth="1"/>
    <col min="17" max="17" width="14.6640625" style="120" customWidth="1"/>
    <col min="18" max="16384" width="8.6640625" style="120"/>
  </cols>
  <sheetData>
    <row r="1" spans="1:17" ht="24" customHeight="1">
      <c r="Q1" s="121" t="s">
        <v>87</v>
      </c>
    </row>
    <row r="2" spans="1:17" ht="24" customHeight="1">
      <c r="A2" s="311" t="s">
        <v>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</row>
    <row r="3" spans="1:17" ht="24" customHeight="1">
      <c r="A3" s="311" t="s">
        <v>160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</row>
    <row r="4" spans="1:17" ht="24" customHeight="1">
      <c r="A4" s="311" t="s">
        <v>289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</row>
    <row r="5" spans="1:17" ht="24" customHeight="1">
      <c r="A5" s="311" t="s">
        <v>4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</row>
    <row r="6" spans="1:17" ht="24" customHeight="1">
      <c r="A6" s="122"/>
      <c r="B6" s="122"/>
      <c r="C6" s="122"/>
      <c r="D6" s="122"/>
      <c r="E6" s="312" t="s">
        <v>2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17" ht="24" customHeight="1">
      <c r="A7" s="122"/>
      <c r="B7" s="122"/>
      <c r="C7" s="122"/>
      <c r="D7" s="122"/>
      <c r="E7" s="123" t="s">
        <v>165</v>
      </c>
      <c r="F7" s="124"/>
      <c r="G7" s="309" t="s">
        <v>78</v>
      </c>
      <c r="H7" s="309"/>
      <c r="I7" s="309"/>
      <c r="J7" s="125"/>
      <c r="K7" s="309" t="s">
        <v>81</v>
      </c>
      <c r="L7" s="309"/>
      <c r="M7" s="309"/>
      <c r="N7" s="309"/>
      <c r="O7" s="309"/>
      <c r="P7" s="125"/>
      <c r="Q7" s="126" t="s">
        <v>164</v>
      </c>
    </row>
    <row r="8" spans="1:17" ht="24" customHeight="1">
      <c r="A8" s="122"/>
      <c r="B8" s="122"/>
      <c r="C8" s="122"/>
      <c r="D8" s="122"/>
      <c r="E8" s="123" t="s">
        <v>172</v>
      </c>
      <c r="G8" s="225" t="s">
        <v>204</v>
      </c>
      <c r="H8" s="129"/>
      <c r="I8" s="225" t="s">
        <v>176</v>
      </c>
      <c r="J8" s="129"/>
      <c r="K8" s="310" t="s">
        <v>307</v>
      </c>
      <c r="L8" s="310"/>
      <c r="M8" s="310"/>
      <c r="N8" s="129"/>
      <c r="O8" s="123" t="s">
        <v>177</v>
      </c>
      <c r="P8" s="129"/>
      <c r="Q8" s="128" t="s">
        <v>171</v>
      </c>
    </row>
    <row r="9" spans="1:17" ht="24" customHeight="1">
      <c r="E9" s="123" t="s">
        <v>181</v>
      </c>
      <c r="G9" s="130"/>
      <c r="H9" s="131"/>
      <c r="I9" s="130"/>
      <c r="J9" s="129"/>
      <c r="K9" s="228" t="s">
        <v>205</v>
      </c>
      <c r="L9" s="129"/>
      <c r="M9" s="129" t="s">
        <v>206</v>
      </c>
      <c r="N9" s="129"/>
      <c r="O9" s="123" t="s">
        <v>187</v>
      </c>
      <c r="P9" s="129"/>
      <c r="Q9" s="128" t="s">
        <v>180</v>
      </c>
    </row>
    <row r="10" spans="1:17" ht="24" customHeight="1">
      <c r="A10" s="133"/>
      <c r="B10" s="123"/>
      <c r="C10" s="216" t="s">
        <v>90</v>
      </c>
      <c r="D10" s="123"/>
      <c r="E10" s="132"/>
      <c r="G10" s="134"/>
      <c r="H10" s="131"/>
      <c r="I10" s="134"/>
      <c r="J10" s="129"/>
      <c r="K10" s="226" t="s">
        <v>207</v>
      </c>
      <c r="L10" s="129"/>
      <c r="M10" s="132" t="s">
        <v>208</v>
      </c>
      <c r="N10" s="129"/>
      <c r="O10" s="227" t="s">
        <v>193</v>
      </c>
      <c r="P10" s="129"/>
      <c r="Q10" s="135"/>
    </row>
    <row r="11" spans="1:17" ht="24" customHeight="1">
      <c r="A11" s="136" t="s">
        <v>199</v>
      </c>
      <c r="E11" s="137">
        <v>275400</v>
      </c>
      <c r="F11" s="138"/>
      <c r="G11" s="137">
        <v>27198</v>
      </c>
      <c r="H11" s="138"/>
      <c r="I11" s="137">
        <v>268852</v>
      </c>
      <c r="J11" s="138"/>
      <c r="K11" s="137">
        <v>-1202</v>
      </c>
      <c r="L11" s="138"/>
      <c r="M11" s="137">
        <v>-79</v>
      </c>
      <c r="N11" s="138"/>
      <c r="O11" s="137">
        <v>-1281</v>
      </c>
      <c r="P11" s="138"/>
      <c r="Q11" s="137">
        <v>570169</v>
      </c>
    </row>
    <row r="12" spans="1:17" ht="24" customHeight="1">
      <c r="A12" s="120" t="s">
        <v>200</v>
      </c>
      <c r="E12" s="139">
        <v>0</v>
      </c>
      <c r="F12" s="138"/>
      <c r="G12" s="139">
        <v>0</v>
      </c>
      <c r="H12" s="138"/>
      <c r="I12" s="139">
        <v>101</v>
      </c>
      <c r="J12" s="138"/>
      <c r="K12" s="139">
        <v>0</v>
      </c>
      <c r="L12" s="138"/>
      <c r="M12" s="139">
        <v>0</v>
      </c>
      <c r="N12" s="138"/>
      <c r="O12" s="139">
        <v>0</v>
      </c>
      <c r="P12" s="138"/>
      <c r="Q12" s="139">
        <v>101</v>
      </c>
    </row>
    <row r="13" spans="1:17" ht="24" customHeight="1">
      <c r="A13" s="120" t="s">
        <v>201</v>
      </c>
      <c r="E13" s="140">
        <v>0</v>
      </c>
      <c r="F13" s="138"/>
      <c r="G13" s="140">
        <v>0</v>
      </c>
      <c r="H13" s="138"/>
      <c r="I13" s="140">
        <v>0</v>
      </c>
      <c r="J13" s="138"/>
      <c r="K13" s="140">
        <v>0</v>
      </c>
      <c r="L13" s="138"/>
      <c r="M13" s="140">
        <v>-11</v>
      </c>
      <c r="N13" s="138"/>
      <c r="O13" s="140">
        <v>-11</v>
      </c>
      <c r="P13" s="138"/>
      <c r="Q13" s="140">
        <v>-11</v>
      </c>
    </row>
    <row r="14" spans="1:17" ht="24" customHeight="1">
      <c r="A14" s="120" t="s">
        <v>127</v>
      </c>
      <c r="E14" s="137">
        <v>0</v>
      </c>
      <c r="F14" s="138"/>
      <c r="G14" s="137">
        <v>0</v>
      </c>
      <c r="H14" s="138"/>
      <c r="I14" s="137">
        <v>101</v>
      </c>
      <c r="J14" s="137"/>
      <c r="K14" s="137">
        <v>0</v>
      </c>
      <c r="L14" s="137"/>
      <c r="M14" s="137">
        <v>-11</v>
      </c>
      <c r="N14" s="137"/>
      <c r="O14" s="137">
        <v>-11</v>
      </c>
      <c r="P14" s="137"/>
      <c r="Q14" s="137">
        <v>90</v>
      </c>
    </row>
    <row r="15" spans="1:17" ht="24" customHeight="1">
      <c r="A15" s="120" t="s">
        <v>196</v>
      </c>
      <c r="C15" s="56">
        <v>23</v>
      </c>
      <c r="E15" s="137">
        <v>0</v>
      </c>
      <c r="F15" s="138"/>
      <c r="G15" s="137">
        <v>0</v>
      </c>
      <c r="H15" s="138"/>
      <c r="I15" s="137">
        <v>-5505</v>
      </c>
      <c r="J15" s="137"/>
      <c r="K15" s="137">
        <v>0</v>
      </c>
      <c r="L15" s="137"/>
      <c r="M15" s="137">
        <v>0</v>
      </c>
      <c r="N15" s="137"/>
      <c r="O15" s="137">
        <v>0</v>
      </c>
      <c r="P15" s="137"/>
      <c r="Q15" s="137">
        <v>-5505</v>
      </c>
    </row>
    <row r="16" spans="1:17" ht="24" customHeight="1" thickBot="1">
      <c r="A16" s="136" t="s">
        <v>202</v>
      </c>
      <c r="E16" s="141">
        <v>275400</v>
      </c>
      <c r="F16" s="138"/>
      <c r="G16" s="141">
        <v>27198</v>
      </c>
      <c r="H16" s="138"/>
      <c r="I16" s="141">
        <v>263448</v>
      </c>
      <c r="J16" s="138"/>
      <c r="K16" s="141">
        <v>-1202</v>
      </c>
      <c r="L16" s="138"/>
      <c r="M16" s="141">
        <v>-90</v>
      </c>
      <c r="N16" s="138"/>
      <c r="O16" s="141">
        <v>-1292</v>
      </c>
      <c r="P16" s="138"/>
      <c r="Q16" s="141">
        <v>564754</v>
      </c>
    </row>
    <row r="17" spans="1:17" ht="24" customHeight="1" thickTop="1"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7"/>
    </row>
    <row r="18" spans="1:17" ht="24" customHeight="1">
      <c r="A18" s="136" t="s">
        <v>291</v>
      </c>
      <c r="E18" s="138">
        <v>275400</v>
      </c>
      <c r="F18" s="138"/>
      <c r="G18" s="138">
        <v>27347</v>
      </c>
      <c r="H18" s="138"/>
      <c r="I18" s="138">
        <v>266087</v>
      </c>
      <c r="J18" s="138"/>
      <c r="K18" s="138">
        <v>-1607</v>
      </c>
      <c r="L18" s="138"/>
      <c r="M18" s="138">
        <v>-92</v>
      </c>
      <c r="N18" s="138"/>
      <c r="O18" s="137">
        <v>-1699</v>
      </c>
      <c r="P18" s="138"/>
      <c r="Q18" s="137">
        <v>567135</v>
      </c>
    </row>
    <row r="19" spans="1:17" ht="24" customHeight="1">
      <c r="A19" s="276" t="s">
        <v>200</v>
      </c>
      <c r="B19" s="276"/>
      <c r="C19" s="276"/>
      <c r="D19" s="276"/>
      <c r="E19" s="271">
        <v>0</v>
      </c>
      <c r="F19" s="272"/>
      <c r="G19" s="271">
        <v>0</v>
      </c>
      <c r="H19" s="272"/>
      <c r="I19" s="271">
        <v>7155</v>
      </c>
      <c r="J19" s="272"/>
      <c r="K19" s="271">
        <v>0</v>
      </c>
      <c r="L19" s="272"/>
      <c r="M19" s="271">
        <v>0</v>
      </c>
      <c r="N19" s="272"/>
      <c r="O19" s="271">
        <v>0</v>
      </c>
      <c r="P19" s="272"/>
      <c r="Q19" s="271">
        <v>7155</v>
      </c>
    </row>
    <row r="20" spans="1:17" ht="24" customHeight="1">
      <c r="A20" s="276" t="s">
        <v>201</v>
      </c>
      <c r="B20" s="276"/>
      <c r="C20" s="276"/>
      <c r="D20" s="276"/>
      <c r="E20" s="273">
        <v>0</v>
      </c>
      <c r="F20" s="272"/>
      <c r="G20" s="273">
        <v>0</v>
      </c>
      <c r="H20" s="272"/>
      <c r="I20" s="273">
        <v>0</v>
      </c>
      <c r="J20" s="272"/>
      <c r="K20" s="273">
        <v>0</v>
      </c>
      <c r="L20" s="272"/>
      <c r="M20" s="273">
        <v>-7</v>
      </c>
      <c r="N20" s="272"/>
      <c r="O20" s="273">
        <v>-7</v>
      </c>
      <c r="P20" s="272"/>
      <c r="Q20" s="273">
        <v>-7</v>
      </c>
    </row>
    <row r="21" spans="1:17" ht="24" customHeight="1">
      <c r="A21" s="276" t="s">
        <v>127</v>
      </c>
      <c r="B21" s="276"/>
      <c r="C21" s="276"/>
      <c r="D21" s="277"/>
      <c r="E21" s="274">
        <v>0</v>
      </c>
      <c r="F21" s="272"/>
      <c r="G21" s="274">
        <v>0</v>
      </c>
      <c r="H21" s="272"/>
      <c r="I21" s="274">
        <v>7155</v>
      </c>
      <c r="J21" s="274"/>
      <c r="K21" s="274">
        <v>0</v>
      </c>
      <c r="L21" s="274"/>
      <c r="M21" s="274">
        <v>-7</v>
      </c>
      <c r="N21" s="274"/>
      <c r="O21" s="274">
        <v>-7</v>
      </c>
      <c r="P21" s="274"/>
      <c r="Q21" s="274">
        <v>7148</v>
      </c>
    </row>
    <row r="22" spans="1:17" ht="24" customHeight="1" thickBot="1">
      <c r="A22" s="278" t="s">
        <v>292</v>
      </c>
      <c r="B22" s="276"/>
      <c r="C22" s="276"/>
      <c r="D22" s="276"/>
      <c r="E22" s="275">
        <v>275400</v>
      </c>
      <c r="F22" s="272"/>
      <c r="G22" s="275">
        <v>27347</v>
      </c>
      <c r="H22" s="272"/>
      <c r="I22" s="275">
        <v>273242</v>
      </c>
      <c r="J22" s="272"/>
      <c r="K22" s="275">
        <v>-1607</v>
      </c>
      <c r="L22" s="272"/>
      <c r="M22" s="275">
        <v>-99</v>
      </c>
      <c r="N22" s="272"/>
      <c r="O22" s="275">
        <v>-1706</v>
      </c>
      <c r="P22" s="272"/>
      <c r="Q22" s="275">
        <v>574283</v>
      </c>
    </row>
    <row r="23" spans="1:17" ht="24" customHeight="1" thickTop="1">
      <c r="A23" s="136"/>
      <c r="E23" s="137"/>
      <c r="F23" s="138"/>
      <c r="G23" s="137"/>
      <c r="H23" s="138"/>
      <c r="I23" s="137"/>
      <c r="J23" s="138"/>
      <c r="K23" s="137"/>
      <c r="L23" s="138"/>
      <c r="M23" s="137"/>
      <c r="N23" s="138"/>
      <c r="O23" s="137"/>
      <c r="P23" s="138"/>
      <c r="Q23" s="137"/>
    </row>
    <row r="24" spans="1:17" ht="24" customHeight="1">
      <c r="A24" s="136"/>
      <c r="E24" s="137"/>
      <c r="F24" s="138"/>
      <c r="G24" s="137"/>
      <c r="H24" s="138"/>
      <c r="I24" s="137"/>
      <c r="J24" s="138"/>
      <c r="K24" s="137"/>
      <c r="L24" s="138"/>
      <c r="M24" s="137"/>
      <c r="N24" s="138"/>
      <c r="O24" s="137"/>
      <c r="P24" s="138"/>
      <c r="Q24" s="137"/>
    </row>
    <row r="25" spans="1:17" ht="24" customHeight="1">
      <c r="A25" s="136"/>
      <c r="E25" s="137"/>
      <c r="F25" s="138"/>
      <c r="G25" s="137"/>
      <c r="H25" s="138"/>
      <c r="I25" s="137"/>
      <c r="J25" s="138"/>
      <c r="K25" s="137"/>
      <c r="L25" s="138"/>
      <c r="M25" s="137"/>
      <c r="N25" s="138"/>
      <c r="O25" s="137"/>
      <c r="P25" s="138"/>
      <c r="Q25" s="137"/>
    </row>
    <row r="26" spans="1:17" ht="24" customHeight="1">
      <c r="A26" s="136"/>
      <c r="E26" s="137"/>
      <c r="F26" s="138"/>
      <c r="G26" s="137"/>
      <c r="H26" s="138"/>
      <c r="I26" s="137"/>
      <c r="J26" s="138"/>
      <c r="K26" s="137"/>
      <c r="L26" s="138"/>
      <c r="M26" s="137"/>
      <c r="N26" s="138"/>
      <c r="O26" s="137"/>
      <c r="P26" s="138"/>
      <c r="Q26" s="137"/>
    </row>
    <row r="27" spans="1:17" ht="24" customHeight="1">
      <c r="A27" s="136"/>
      <c r="E27" s="137"/>
      <c r="F27" s="138"/>
      <c r="G27" s="137"/>
      <c r="H27" s="138"/>
      <c r="I27" s="137"/>
      <c r="J27" s="138"/>
      <c r="K27" s="137"/>
      <c r="L27" s="138"/>
      <c r="M27" s="137"/>
      <c r="N27" s="138"/>
      <c r="O27" s="137"/>
      <c r="P27" s="138"/>
      <c r="Q27" s="137"/>
    </row>
    <row r="28" spans="1:17" ht="24" customHeight="1">
      <c r="A28" s="136"/>
      <c r="E28" s="137"/>
      <c r="F28" s="138"/>
      <c r="G28" s="137"/>
      <c r="H28" s="138"/>
      <c r="I28" s="137"/>
      <c r="J28" s="138"/>
      <c r="K28" s="137"/>
      <c r="L28" s="138"/>
      <c r="M28" s="137"/>
      <c r="N28" s="138"/>
      <c r="O28" s="137"/>
      <c r="P28" s="138"/>
      <c r="Q28" s="137"/>
    </row>
    <row r="29" spans="1:17" ht="24" customHeight="1">
      <c r="A29" s="127" t="s">
        <v>42</v>
      </c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3" t="s">
        <v>209</v>
      </c>
    </row>
  </sheetData>
  <mergeCells count="8">
    <mergeCell ref="G7:I7"/>
    <mergeCell ref="K7:O7"/>
    <mergeCell ref="K8:M8"/>
    <mergeCell ref="A2:Q2"/>
    <mergeCell ref="A3:Q3"/>
    <mergeCell ref="A4:Q4"/>
    <mergeCell ref="A5:Q5"/>
    <mergeCell ref="E6:Q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L140"/>
  <sheetViews>
    <sheetView showGridLines="0" topLeftCell="A25" zoomScale="40" zoomScaleNormal="40" zoomScaleSheetLayoutView="55" workbookViewId="0">
      <selection activeCell="F152" sqref="F152"/>
    </sheetView>
  </sheetViews>
  <sheetFormatPr defaultColWidth="9.109375" defaultRowHeight="24.6" customHeight="1"/>
  <cols>
    <col min="1" max="2" width="2.5546875" style="79" customWidth="1"/>
    <col min="3" max="3" width="3.6640625" style="79" customWidth="1"/>
    <col min="4" max="4" width="56.6640625" style="80" customWidth="1"/>
    <col min="5" max="5" width="10.5546875" style="79" customWidth="1"/>
    <col min="6" max="6" width="23.109375" style="79" customWidth="1"/>
    <col min="7" max="7" width="2.33203125" style="81" customWidth="1"/>
    <col min="8" max="8" width="21.33203125" style="81" customWidth="1"/>
    <col min="9" max="9" width="2.33203125" style="81" customWidth="1"/>
    <col min="10" max="10" width="21.109375" style="81" customWidth="1"/>
    <col min="11" max="11" width="2.33203125" style="81" customWidth="1"/>
    <col min="12" max="12" width="18.5546875" style="81" customWidth="1"/>
    <col min="13" max="16384" width="9.109375" style="79"/>
  </cols>
  <sheetData>
    <row r="1" spans="1:12" ht="24.6" customHeight="1">
      <c r="L1" s="82" t="s">
        <v>87</v>
      </c>
    </row>
    <row r="2" spans="1:12" s="84" customFormat="1" ht="24.6" customHeight="1">
      <c r="A2" s="83"/>
      <c r="B2" s="83"/>
      <c r="C2" s="83"/>
      <c r="D2" s="83"/>
      <c r="E2" s="83"/>
      <c r="F2" s="83"/>
      <c r="G2" s="83"/>
      <c r="H2" s="83"/>
      <c r="I2" s="83"/>
      <c r="L2" s="85"/>
    </row>
    <row r="3" spans="1:12" s="84" customFormat="1" ht="24.6" customHeight="1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s="84" customFormat="1" ht="24.6" customHeight="1">
      <c r="A4" s="86" t="s">
        <v>210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s="84" customFormat="1" ht="24.6" customHeight="1">
      <c r="A5" s="86" t="s">
        <v>289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s="84" customFormat="1" ht="24.6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2" s="55" customFormat="1" ht="24.6" customHeight="1">
      <c r="A7" s="87"/>
      <c r="B7" s="87"/>
      <c r="C7" s="87"/>
      <c r="D7" s="87"/>
      <c r="E7" s="87"/>
      <c r="F7" s="88" t="s">
        <v>2</v>
      </c>
      <c r="G7" s="88"/>
      <c r="H7" s="88"/>
      <c r="I7" s="88"/>
      <c r="J7" s="88"/>
      <c r="K7" s="88"/>
      <c r="L7" s="88"/>
    </row>
    <row r="8" spans="1:12" s="35" customFormat="1" ht="24.6" customHeight="1">
      <c r="D8" s="89"/>
      <c r="F8" s="313" t="s">
        <v>3</v>
      </c>
      <c r="G8" s="313"/>
      <c r="H8" s="313"/>
      <c r="I8" s="90"/>
      <c r="J8" s="313" t="s">
        <v>4</v>
      </c>
      <c r="K8" s="313"/>
      <c r="L8" s="313"/>
    </row>
    <row r="9" spans="1:12" ht="24.6" customHeight="1">
      <c r="D9" s="91"/>
      <c r="F9" s="92">
        <v>2025</v>
      </c>
      <c r="G9" s="93"/>
      <c r="H9" s="92">
        <v>2024</v>
      </c>
      <c r="I9" s="94"/>
      <c r="J9" s="92">
        <v>2025</v>
      </c>
      <c r="K9" s="93"/>
      <c r="L9" s="92">
        <v>2024</v>
      </c>
    </row>
    <row r="10" spans="1:12" ht="24.6" customHeight="1">
      <c r="A10" s="63" t="s">
        <v>211</v>
      </c>
      <c r="B10" s="35"/>
      <c r="C10" s="35"/>
      <c r="D10" s="95"/>
      <c r="F10" s="222"/>
      <c r="J10" s="285"/>
    </row>
    <row r="11" spans="1:12" ht="24.6" customHeight="1">
      <c r="A11" s="63"/>
      <c r="B11" s="35" t="s">
        <v>212</v>
      </c>
      <c r="C11" s="35"/>
      <c r="D11" s="95"/>
      <c r="F11" s="280">
        <v>28757</v>
      </c>
      <c r="G11" s="280"/>
      <c r="H11" s="280">
        <v>6678</v>
      </c>
      <c r="I11" s="280"/>
      <c r="J11" s="280">
        <v>7155</v>
      </c>
      <c r="K11" s="280"/>
      <c r="L11" s="280">
        <v>101</v>
      </c>
    </row>
    <row r="12" spans="1:12" ht="24.6" customHeight="1">
      <c r="A12" s="35"/>
      <c r="B12" s="35" t="s">
        <v>213</v>
      </c>
      <c r="C12" s="35"/>
      <c r="D12" s="95"/>
      <c r="F12" s="281"/>
      <c r="G12" s="97"/>
      <c r="H12" s="97"/>
      <c r="I12" s="97"/>
      <c r="J12" s="281"/>
      <c r="K12" s="97"/>
      <c r="L12" s="97"/>
    </row>
    <row r="13" spans="1:12" ht="24.6" customHeight="1">
      <c r="A13" s="35"/>
      <c r="B13" s="35" t="s">
        <v>214</v>
      </c>
      <c r="C13" s="35" t="s">
        <v>215</v>
      </c>
      <c r="D13" s="95"/>
      <c r="F13" s="280"/>
      <c r="G13" s="97"/>
      <c r="H13" s="96"/>
      <c r="I13" s="97"/>
      <c r="J13" s="280"/>
      <c r="K13" s="97"/>
      <c r="L13" s="96"/>
    </row>
    <row r="14" spans="1:12" ht="24.6" customHeight="1">
      <c r="A14" s="35"/>
      <c r="B14" s="35"/>
      <c r="C14" s="35" t="s">
        <v>216</v>
      </c>
      <c r="D14" s="95"/>
      <c r="F14" s="280"/>
      <c r="G14" s="97"/>
      <c r="H14" s="96"/>
      <c r="I14" s="97"/>
      <c r="J14" s="280"/>
      <c r="K14" s="97"/>
      <c r="L14" s="96"/>
    </row>
    <row r="15" spans="1:12" ht="24.6" customHeight="1">
      <c r="C15" s="79" t="s">
        <v>116</v>
      </c>
      <c r="F15" s="280">
        <v>4144</v>
      </c>
      <c r="G15" s="97"/>
      <c r="H15" s="96">
        <v>2650</v>
      </c>
      <c r="I15" s="97"/>
      <c r="J15" s="280">
        <v>94</v>
      </c>
      <c r="K15" s="97"/>
      <c r="L15" s="96">
        <v>94</v>
      </c>
    </row>
    <row r="16" spans="1:12" ht="24.6" customHeight="1">
      <c r="C16" s="79" t="s">
        <v>217</v>
      </c>
      <c r="F16" s="280">
        <v>0</v>
      </c>
      <c r="G16" s="97"/>
      <c r="H16" s="96">
        <v>1139</v>
      </c>
      <c r="I16" s="97"/>
      <c r="J16" s="280">
        <v>0</v>
      </c>
      <c r="K16" s="97"/>
      <c r="L16" s="96">
        <v>1139</v>
      </c>
    </row>
    <row r="17" spans="1:12" ht="23.4" customHeight="1">
      <c r="C17" s="79" t="s">
        <v>218</v>
      </c>
      <c r="F17" s="280">
        <v>12434</v>
      </c>
      <c r="G17" s="97"/>
      <c r="H17" s="96">
        <v>11644</v>
      </c>
      <c r="I17" s="97"/>
      <c r="J17" s="280">
        <v>2200</v>
      </c>
      <c r="K17" s="97"/>
      <c r="L17" s="96">
        <v>1144</v>
      </c>
    </row>
    <row r="18" spans="1:12" ht="24.6" customHeight="1">
      <c r="C18" s="79" t="s">
        <v>219</v>
      </c>
      <c r="F18" s="280">
        <v>4042</v>
      </c>
      <c r="G18" s="97"/>
      <c r="H18" s="96">
        <v>5359</v>
      </c>
      <c r="I18" s="97"/>
      <c r="J18" s="280">
        <v>417</v>
      </c>
      <c r="K18" s="97"/>
      <c r="L18" s="96">
        <v>415</v>
      </c>
    </row>
    <row r="19" spans="1:12" ht="22.2" customHeight="1">
      <c r="C19" s="79" t="s">
        <v>279</v>
      </c>
      <c r="F19" s="280"/>
      <c r="G19" s="97"/>
      <c r="H19" s="96"/>
      <c r="I19" s="97"/>
      <c r="J19" s="280"/>
      <c r="K19" s="97"/>
      <c r="L19" s="96"/>
    </row>
    <row r="20" spans="1:12" ht="24.6" customHeight="1">
      <c r="D20" s="98" t="s">
        <v>220</v>
      </c>
      <c r="F20" s="280">
        <v>5314</v>
      </c>
      <c r="G20" s="97"/>
      <c r="H20" s="96">
        <v>-203</v>
      </c>
      <c r="I20" s="97"/>
      <c r="J20" s="280">
        <v>244</v>
      </c>
      <c r="K20" s="97"/>
      <c r="L20" s="96">
        <v>0</v>
      </c>
    </row>
    <row r="21" spans="1:12" s="296" customFormat="1" ht="22.2" customHeight="1">
      <c r="C21" s="296" t="s">
        <v>283</v>
      </c>
      <c r="D21" s="297"/>
      <c r="F21" s="298">
        <v>-79</v>
      </c>
      <c r="G21" s="299"/>
      <c r="H21" s="300">
        <v>-230</v>
      </c>
      <c r="I21" s="299"/>
      <c r="J21" s="298">
        <v>148</v>
      </c>
      <c r="K21" s="299"/>
      <c r="L21" s="300">
        <v>-164</v>
      </c>
    </row>
    <row r="22" spans="1:12" s="296" customFormat="1" ht="22.2" customHeight="1">
      <c r="C22" s="296" t="s">
        <v>221</v>
      </c>
      <c r="D22" s="297"/>
      <c r="F22" s="298">
        <v>172</v>
      </c>
      <c r="G22" s="299"/>
      <c r="H22" s="300">
        <v>47</v>
      </c>
      <c r="I22" s="299"/>
      <c r="J22" s="298">
        <v>0</v>
      </c>
      <c r="K22" s="299"/>
      <c r="L22" s="300">
        <v>0</v>
      </c>
    </row>
    <row r="23" spans="1:12" s="296" customFormat="1" ht="21.6" customHeight="1">
      <c r="C23" s="301" t="s">
        <v>222</v>
      </c>
      <c r="D23" s="302"/>
      <c r="F23" s="298">
        <v>-10</v>
      </c>
      <c r="G23" s="299"/>
      <c r="H23" s="300">
        <v>-43</v>
      </c>
      <c r="I23" s="299"/>
      <c r="J23" s="298">
        <v>-5</v>
      </c>
      <c r="K23" s="299"/>
      <c r="L23" s="300">
        <v>-16</v>
      </c>
    </row>
    <row r="24" spans="1:12" s="296" customFormat="1" ht="22.95" customHeight="1">
      <c r="A24" s="303"/>
      <c r="C24" s="296" t="s">
        <v>223</v>
      </c>
      <c r="D24" s="304"/>
      <c r="F24" s="298">
        <v>-50</v>
      </c>
      <c r="G24" s="299"/>
      <c r="H24" s="300">
        <v>-481</v>
      </c>
      <c r="I24" s="299"/>
      <c r="J24" s="298">
        <v>0</v>
      </c>
      <c r="K24" s="299"/>
      <c r="L24" s="300">
        <v>0</v>
      </c>
    </row>
    <row r="25" spans="1:12" ht="24.6" customHeight="1">
      <c r="C25" s="79" t="s">
        <v>299</v>
      </c>
      <c r="D25" s="293"/>
      <c r="F25" s="280">
        <v>-162</v>
      </c>
      <c r="G25" s="97"/>
      <c r="H25" s="96">
        <v>12</v>
      </c>
      <c r="I25" s="97"/>
      <c r="J25" s="280">
        <v>-162</v>
      </c>
      <c r="K25" s="97"/>
      <c r="L25" s="96">
        <v>12</v>
      </c>
    </row>
    <row r="26" spans="1:12" ht="23.4" customHeight="1">
      <c r="C26" s="79" t="s">
        <v>224</v>
      </c>
      <c r="D26" s="293"/>
      <c r="E26" s="294"/>
      <c r="F26" s="280">
        <v>1299</v>
      </c>
      <c r="G26" s="102"/>
      <c r="H26" s="96">
        <v>1469</v>
      </c>
      <c r="I26" s="102"/>
      <c r="J26" s="280">
        <v>58</v>
      </c>
      <c r="K26" s="102"/>
      <c r="L26" s="96">
        <v>52</v>
      </c>
    </row>
    <row r="27" spans="1:12" ht="22.2" customHeight="1">
      <c r="C27" s="79" t="s">
        <v>300</v>
      </c>
      <c r="D27" s="293"/>
      <c r="E27" s="294"/>
      <c r="F27" s="280">
        <v>259</v>
      </c>
      <c r="G27" s="102"/>
      <c r="H27" s="96">
        <v>-544</v>
      </c>
      <c r="I27" s="102"/>
      <c r="J27" s="280">
        <v>104</v>
      </c>
      <c r="K27" s="102"/>
      <c r="L27" s="96">
        <v>-556</v>
      </c>
    </row>
    <row r="28" spans="1:12" ht="22.2" customHeight="1">
      <c r="C28" s="79" t="s">
        <v>94</v>
      </c>
      <c r="D28" s="293"/>
      <c r="E28" s="294"/>
      <c r="F28" s="280">
        <v>-25</v>
      </c>
      <c r="G28" s="102"/>
      <c r="H28" s="96">
        <v>-25</v>
      </c>
      <c r="I28" s="102"/>
      <c r="J28" s="280">
        <v>-25</v>
      </c>
      <c r="K28" s="102"/>
      <c r="L28" s="96">
        <v>-25</v>
      </c>
    </row>
    <row r="29" spans="1:12" ht="22.2" customHeight="1">
      <c r="C29" s="79" t="s">
        <v>225</v>
      </c>
      <c r="D29" s="293"/>
      <c r="E29" s="294"/>
      <c r="F29" s="282">
        <v>49</v>
      </c>
      <c r="G29" s="102"/>
      <c r="H29" s="103">
        <v>12</v>
      </c>
      <c r="I29" s="102"/>
      <c r="J29" s="280">
        <v>0</v>
      </c>
      <c r="K29" s="102"/>
      <c r="L29" s="96">
        <v>0</v>
      </c>
    </row>
    <row r="30" spans="1:12" ht="22.2" customHeight="1">
      <c r="C30" s="79" t="s">
        <v>226</v>
      </c>
      <c r="D30" s="293"/>
      <c r="E30" s="294"/>
      <c r="F30" s="282">
        <v>-104</v>
      </c>
      <c r="G30" s="102"/>
      <c r="H30" s="103">
        <v>-124</v>
      </c>
      <c r="I30" s="102"/>
      <c r="J30" s="280">
        <v>-34</v>
      </c>
      <c r="K30" s="102"/>
      <c r="L30" s="96">
        <v>-43</v>
      </c>
    </row>
    <row r="31" spans="1:12" ht="24.6" customHeight="1">
      <c r="C31" s="79" t="s">
        <v>227</v>
      </c>
      <c r="D31" s="295"/>
      <c r="F31" s="283">
        <v>5064</v>
      </c>
      <c r="G31" s="97"/>
      <c r="H31" s="104">
        <v>5319</v>
      </c>
      <c r="I31" s="97"/>
      <c r="J31" s="283">
        <v>4111</v>
      </c>
      <c r="K31" s="97"/>
      <c r="L31" s="104">
        <v>3498</v>
      </c>
    </row>
    <row r="32" spans="1:12" ht="24.6" customHeight="1">
      <c r="A32" s="79" t="s">
        <v>228</v>
      </c>
      <c r="F32" s="280"/>
      <c r="G32" s="97"/>
      <c r="H32" s="96"/>
      <c r="I32" s="97"/>
      <c r="J32" s="280"/>
      <c r="K32" s="97"/>
      <c r="L32" s="96"/>
    </row>
    <row r="33" spans="1:12" ht="24.6" customHeight="1">
      <c r="B33" s="79" t="s">
        <v>229</v>
      </c>
      <c r="F33" s="284">
        <v>61104</v>
      </c>
      <c r="G33" s="102"/>
      <c r="H33" s="102">
        <v>32679</v>
      </c>
      <c r="I33" s="97"/>
      <c r="J33" s="284">
        <v>14305</v>
      </c>
      <c r="K33" s="97"/>
      <c r="L33" s="102">
        <v>5651</v>
      </c>
    </row>
    <row r="34" spans="1:12" ht="17.399999999999999">
      <c r="D34" s="105"/>
      <c r="F34" s="282"/>
      <c r="G34" s="102"/>
      <c r="H34" s="103"/>
      <c r="I34" s="102"/>
      <c r="J34" s="280"/>
      <c r="K34" s="102"/>
      <c r="L34" s="96"/>
    </row>
    <row r="35" spans="1:12" ht="24.6" customHeight="1">
      <c r="A35" s="35" t="s">
        <v>230</v>
      </c>
      <c r="F35" s="282"/>
      <c r="G35" s="97"/>
      <c r="H35" s="103"/>
      <c r="I35" s="97"/>
      <c r="J35" s="282"/>
      <c r="K35" s="97"/>
      <c r="L35" s="103"/>
    </row>
    <row r="36" spans="1:12" ht="24.6" customHeight="1">
      <c r="C36" s="79" t="s">
        <v>13</v>
      </c>
      <c r="D36" s="105"/>
      <c r="F36" s="280">
        <v>-105244</v>
      </c>
      <c r="G36" s="102"/>
      <c r="H36" s="96">
        <v>-94046</v>
      </c>
      <c r="I36" s="102"/>
      <c r="J36" s="280">
        <v>-81270</v>
      </c>
      <c r="K36" s="102"/>
      <c r="L36" s="96">
        <v>-91245</v>
      </c>
    </row>
    <row r="37" spans="1:12" ht="24.6" customHeight="1">
      <c r="C37" s="79" t="s">
        <v>16</v>
      </c>
      <c r="F37" s="280">
        <v>-66323</v>
      </c>
      <c r="G37" s="102"/>
      <c r="H37" s="96">
        <v>-14798</v>
      </c>
      <c r="I37" s="102"/>
      <c r="J37" s="280">
        <v>-56547</v>
      </c>
      <c r="K37" s="102"/>
      <c r="L37" s="96">
        <v>-13719</v>
      </c>
    </row>
    <row r="38" spans="1:12" ht="24.6" customHeight="1">
      <c r="C38" s="79" t="s">
        <v>18</v>
      </c>
      <c r="F38" s="280">
        <v>838</v>
      </c>
      <c r="G38" s="102"/>
      <c r="H38" s="96">
        <v>233</v>
      </c>
      <c r="I38" s="102"/>
      <c r="J38" s="280">
        <v>838</v>
      </c>
      <c r="K38" s="102"/>
      <c r="L38" s="96">
        <v>233</v>
      </c>
    </row>
    <row r="39" spans="1:12" ht="24.6" customHeight="1">
      <c r="B39" s="99"/>
      <c r="C39" s="79" t="s">
        <v>21</v>
      </c>
      <c r="D39" s="105"/>
      <c r="F39" s="282">
        <v>126</v>
      </c>
      <c r="G39" s="102"/>
      <c r="H39" s="103">
        <v>58</v>
      </c>
      <c r="I39" s="102"/>
      <c r="J39" s="280">
        <v>0</v>
      </c>
      <c r="K39" s="102"/>
      <c r="L39" s="96">
        <v>0</v>
      </c>
    </row>
    <row r="40" spans="1:12" ht="24.6" customHeight="1">
      <c r="C40" s="79" t="s">
        <v>39</v>
      </c>
      <c r="D40" s="105"/>
      <c r="F40" s="282">
        <v>-62</v>
      </c>
      <c r="G40" s="102"/>
      <c r="H40" s="103">
        <v>-912</v>
      </c>
      <c r="I40" s="102"/>
      <c r="J40" s="280">
        <v>0</v>
      </c>
      <c r="K40" s="102"/>
      <c r="L40" s="96">
        <v>0</v>
      </c>
    </row>
    <row r="41" spans="1:12" s="35" customFormat="1" ht="24.6" customHeight="1">
      <c r="A41" s="35" t="s">
        <v>231</v>
      </c>
      <c r="D41" s="95"/>
      <c r="F41" s="286"/>
      <c r="G41" s="108"/>
      <c r="H41" s="108"/>
      <c r="I41" s="108"/>
      <c r="J41" s="244"/>
      <c r="K41" s="108"/>
      <c r="L41" s="109"/>
    </row>
    <row r="42" spans="1:12" ht="24.6" customHeight="1">
      <c r="C42" s="79" t="s">
        <v>48</v>
      </c>
      <c r="F42" s="281">
        <v>97272</v>
      </c>
      <c r="G42" s="102"/>
      <c r="H42" s="97">
        <v>75351</v>
      </c>
      <c r="I42" s="102"/>
      <c r="J42" s="281">
        <v>85424</v>
      </c>
      <c r="K42" s="102"/>
      <c r="L42" s="97">
        <v>79757</v>
      </c>
    </row>
    <row r="43" spans="1:12" ht="19.95" customHeight="1">
      <c r="C43" s="79" t="s">
        <v>49</v>
      </c>
      <c r="F43" s="281">
        <v>2275</v>
      </c>
      <c r="G43" s="102"/>
      <c r="H43" s="97">
        <v>580</v>
      </c>
      <c r="I43" s="102"/>
      <c r="J43" s="281">
        <v>1</v>
      </c>
      <c r="K43" s="102"/>
      <c r="L43" s="97">
        <v>890</v>
      </c>
    </row>
    <row r="44" spans="1:12" ht="22.95" customHeight="1">
      <c r="C44" s="79" t="s">
        <v>60</v>
      </c>
      <c r="E44" s="101"/>
      <c r="F44" s="283">
        <v>-5737</v>
      </c>
      <c r="G44" s="102"/>
      <c r="H44" s="104">
        <v>-14628</v>
      </c>
      <c r="I44" s="102"/>
      <c r="J44" s="283">
        <v>0</v>
      </c>
      <c r="K44" s="102"/>
      <c r="L44" s="104">
        <v>-6404</v>
      </c>
    </row>
    <row r="45" spans="1:12" ht="24.6" customHeight="1">
      <c r="C45" s="35" t="s">
        <v>302</v>
      </c>
      <c r="E45" s="101"/>
      <c r="F45" s="281">
        <v>-15751</v>
      </c>
      <c r="G45" s="97"/>
      <c r="H45" s="97">
        <v>-15483</v>
      </c>
      <c r="I45" s="97"/>
      <c r="J45" s="281">
        <v>-37249</v>
      </c>
      <c r="K45" s="97"/>
      <c r="L45" s="97">
        <v>-24837</v>
      </c>
    </row>
    <row r="46" spans="1:12" ht="24.6" customHeight="1">
      <c r="C46" s="79" t="s">
        <v>233</v>
      </c>
      <c r="E46" s="101"/>
      <c r="F46" s="281">
        <v>-1481</v>
      </c>
      <c r="G46" s="97"/>
      <c r="H46" s="97">
        <v>-1518</v>
      </c>
      <c r="I46" s="97"/>
      <c r="J46" s="281">
        <v>-200</v>
      </c>
      <c r="K46" s="97"/>
      <c r="L46" s="97">
        <v>-298</v>
      </c>
    </row>
    <row r="47" spans="1:12" ht="24.6" customHeight="1">
      <c r="C47" s="79" t="s">
        <v>234</v>
      </c>
      <c r="E47" s="101"/>
      <c r="F47" s="283">
        <v>0</v>
      </c>
      <c r="G47" s="97"/>
      <c r="H47" s="104">
        <v>1312</v>
      </c>
      <c r="I47" s="97"/>
      <c r="J47" s="283">
        <v>0</v>
      </c>
      <c r="K47" s="97"/>
      <c r="L47" s="104">
        <v>1005</v>
      </c>
    </row>
    <row r="48" spans="1:12" ht="24.6" customHeight="1">
      <c r="A48" s="63" t="s">
        <v>301</v>
      </c>
      <c r="B48" s="63"/>
      <c r="C48" s="63"/>
      <c r="D48" s="95"/>
      <c r="E48" s="101"/>
      <c r="F48" s="283">
        <v>-17232</v>
      </c>
      <c r="G48" s="97"/>
      <c r="H48" s="104">
        <v>-15689</v>
      </c>
      <c r="I48" s="97"/>
      <c r="J48" s="283">
        <v>-37449</v>
      </c>
      <c r="K48" s="97"/>
      <c r="L48" s="104">
        <v>-24130</v>
      </c>
    </row>
    <row r="49" spans="1:12" ht="24.6" customHeight="1">
      <c r="D49" s="105"/>
      <c r="F49" s="103"/>
      <c r="G49" s="102"/>
      <c r="H49" s="103"/>
      <c r="I49" s="102"/>
      <c r="J49" s="96"/>
      <c r="K49" s="102"/>
      <c r="L49" s="96"/>
    </row>
    <row r="50" spans="1:12" ht="24.6" customHeight="1">
      <c r="D50" s="105"/>
      <c r="F50" s="103"/>
      <c r="G50" s="102"/>
      <c r="H50" s="103"/>
      <c r="I50" s="102"/>
      <c r="J50" s="96"/>
      <c r="K50" s="102"/>
      <c r="L50" s="96"/>
    </row>
    <row r="51" spans="1:12" ht="24.6" customHeight="1">
      <c r="D51" s="105"/>
      <c r="F51" s="103"/>
      <c r="G51" s="102"/>
      <c r="H51" s="103"/>
      <c r="I51" s="102"/>
      <c r="J51" s="96"/>
      <c r="K51" s="102"/>
      <c r="L51" s="96"/>
    </row>
    <row r="52" spans="1:12" ht="24.6" customHeight="1">
      <c r="D52" s="105"/>
      <c r="F52" s="103"/>
      <c r="G52" s="102"/>
      <c r="H52" s="103"/>
      <c r="I52" s="102"/>
      <c r="J52" s="96"/>
      <c r="K52" s="102"/>
      <c r="L52" s="96"/>
    </row>
    <row r="53" spans="1:12" ht="24.6" customHeight="1">
      <c r="D53" s="105"/>
      <c r="F53" s="103"/>
      <c r="G53" s="102"/>
      <c r="H53" s="103"/>
      <c r="I53" s="102"/>
      <c r="J53" s="96"/>
      <c r="K53" s="102"/>
      <c r="L53" s="96"/>
    </row>
    <row r="54" spans="1:12" ht="24.6" customHeight="1">
      <c r="D54" s="105"/>
      <c r="F54" s="103"/>
      <c r="G54" s="102"/>
      <c r="H54" s="103"/>
      <c r="I54" s="102"/>
      <c r="J54" s="96"/>
      <c r="K54" s="102"/>
      <c r="L54" s="96"/>
    </row>
    <row r="55" spans="1:12" ht="24.6" customHeight="1">
      <c r="D55" s="105"/>
      <c r="F55" s="103"/>
      <c r="G55" s="102"/>
      <c r="H55" s="103"/>
      <c r="I55" s="102"/>
      <c r="J55" s="96"/>
      <c r="K55" s="102"/>
      <c r="L55" s="96"/>
    </row>
    <row r="56" spans="1:12" ht="24.6" customHeight="1">
      <c r="D56" s="105"/>
      <c r="F56" s="103"/>
      <c r="G56" s="102"/>
      <c r="H56" s="103"/>
      <c r="I56" s="102"/>
      <c r="J56" s="96"/>
      <c r="K56" s="102"/>
      <c r="L56" s="96"/>
    </row>
    <row r="57" spans="1:12" ht="24.6" customHeight="1">
      <c r="D57" s="105"/>
      <c r="F57" s="103"/>
      <c r="G57" s="102"/>
      <c r="H57" s="103"/>
      <c r="I57" s="102"/>
      <c r="J57" s="96"/>
      <c r="K57" s="102"/>
      <c r="L57" s="96"/>
    </row>
    <row r="58" spans="1:12" ht="15.6" customHeight="1">
      <c r="D58" s="105"/>
      <c r="F58" s="103"/>
      <c r="G58" s="102"/>
      <c r="H58" s="103"/>
      <c r="I58" s="102"/>
      <c r="J58" s="96"/>
      <c r="K58" s="102"/>
      <c r="L58" s="96"/>
    </row>
    <row r="59" spans="1:12" ht="24.6" customHeight="1">
      <c r="D59" s="105"/>
      <c r="F59" s="103"/>
      <c r="G59" s="102"/>
      <c r="H59" s="103"/>
      <c r="I59" s="102"/>
      <c r="J59" s="96"/>
      <c r="K59" s="102"/>
      <c r="L59" s="96"/>
    </row>
    <row r="60" spans="1:12" ht="24.6" customHeight="1">
      <c r="D60" s="105"/>
      <c r="F60" s="103"/>
      <c r="G60" s="102"/>
      <c r="H60" s="103"/>
      <c r="I60" s="102"/>
      <c r="J60" s="96"/>
      <c r="K60" s="102"/>
      <c r="L60" s="96"/>
    </row>
    <row r="61" spans="1:12" ht="24.6" customHeight="1">
      <c r="A61" s="79" t="s">
        <v>42</v>
      </c>
      <c r="E61" s="101"/>
      <c r="G61" s="106"/>
      <c r="H61" s="106"/>
      <c r="I61" s="106"/>
      <c r="J61" s="106"/>
      <c r="K61" s="106"/>
      <c r="L61" s="107" t="s">
        <v>235</v>
      </c>
    </row>
    <row r="62" spans="1:12" ht="24.6" customHeight="1">
      <c r="L62" s="82" t="s">
        <v>87</v>
      </c>
    </row>
    <row r="63" spans="1:12" s="84" customFormat="1" ht="24.6" customHeight="1">
      <c r="A63" s="83"/>
      <c r="B63" s="83"/>
      <c r="C63" s="83"/>
      <c r="D63" s="83"/>
      <c r="E63" s="83"/>
      <c r="F63" s="83"/>
      <c r="G63" s="83"/>
      <c r="H63" s="83"/>
      <c r="I63" s="83"/>
      <c r="L63" s="85"/>
    </row>
    <row r="64" spans="1:12" s="84" customFormat="1" ht="24.6" customHeight="1">
      <c r="A64" s="86" t="s">
        <v>0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</row>
    <row r="65" spans="1:12" s="84" customFormat="1" ht="24.6" customHeight="1">
      <c r="A65" s="86" t="s">
        <v>236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</row>
    <row r="66" spans="1:12" s="84" customFormat="1" ht="24.6" customHeight="1">
      <c r="A66" s="86" t="s">
        <v>294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</row>
    <row r="67" spans="1:12" s="84" customFormat="1" ht="24.6" customHeight="1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</row>
    <row r="68" spans="1:12" s="55" customFormat="1" ht="24.6" customHeight="1">
      <c r="A68" s="87"/>
      <c r="B68" s="87"/>
      <c r="C68" s="87"/>
      <c r="D68" s="87"/>
      <c r="E68" s="87"/>
      <c r="F68" s="88" t="s">
        <v>2</v>
      </c>
      <c r="G68" s="88"/>
      <c r="H68" s="88"/>
      <c r="I68" s="88"/>
      <c r="J68" s="88"/>
      <c r="K68" s="88"/>
      <c r="L68" s="88"/>
    </row>
    <row r="69" spans="1:12" s="35" customFormat="1" ht="24.6" customHeight="1">
      <c r="D69" s="89"/>
      <c r="F69" s="313" t="s">
        <v>3</v>
      </c>
      <c r="G69" s="313"/>
      <c r="H69" s="313"/>
      <c r="I69" s="90"/>
      <c r="J69" s="313" t="s">
        <v>4</v>
      </c>
      <c r="K69" s="313"/>
      <c r="L69" s="313"/>
    </row>
    <row r="70" spans="1:12" ht="24.6" customHeight="1">
      <c r="D70" s="91"/>
      <c r="F70" s="92">
        <v>2025</v>
      </c>
      <c r="G70" s="93"/>
      <c r="H70" s="92">
        <v>2024</v>
      </c>
      <c r="I70" s="94"/>
      <c r="J70" s="92">
        <v>2025</v>
      </c>
      <c r="K70" s="93"/>
      <c r="L70" s="92">
        <v>2024</v>
      </c>
    </row>
    <row r="71" spans="1:12" ht="24.6" customHeight="1">
      <c r="A71" s="63" t="s">
        <v>237</v>
      </c>
      <c r="B71" s="63"/>
      <c r="C71" s="63"/>
      <c r="D71" s="95"/>
      <c r="F71" s="280"/>
      <c r="G71" s="97"/>
      <c r="H71" s="97"/>
      <c r="I71" s="97"/>
      <c r="J71" s="96"/>
      <c r="K71" s="97"/>
      <c r="L71" s="110"/>
    </row>
    <row r="72" spans="1:12" ht="24.6" customHeight="1">
      <c r="B72" s="79" t="s">
        <v>295</v>
      </c>
      <c r="D72" s="111"/>
      <c r="F72" s="280">
        <v>1735</v>
      </c>
      <c r="G72" s="102"/>
      <c r="H72" s="96">
        <v>-15</v>
      </c>
      <c r="I72" s="102"/>
      <c r="J72" s="280">
        <v>0</v>
      </c>
      <c r="K72" s="102"/>
      <c r="L72" s="96">
        <v>0</v>
      </c>
    </row>
    <row r="73" spans="1:12" ht="24.6" customHeight="1">
      <c r="B73" s="79" t="s">
        <v>238</v>
      </c>
      <c r="D73" s="111"/>
      <c r="F73" s="280">
        <v>1349</v>
      </c>
      <c r="G73" s="102"/>
      <c r="H73" s="96">
        <v>0</v>
      </c>
      <c r="I73" s="102"/>
      <c r="J73" s="96">
        <v>1349</v>
      </c>
      <c r="K73" s="102"/>
      <c r="L73" s="96">
        <v>0</v>
      </c>
    </row>
    <row r="74" spans="1:12" ht="24.6" hidden="1" customHeight="1">
      <c r="B74" s="79" t="s">
        <v>239</v>
      </c>
      <c r="D74" s="111"/>
      <c r="F74" s="280">
        <v>0</v>
      </c>
      <c r="G74" s="102"/>
      <c r="H74" s="96">
        <v>0</v>
      </c>
      <c r="I74" s="102"/>
      <c r="J74" s="280">
        <v>0</v>
      </c>
      <c r="K74" s="102"/>
      <c r="L74" s="96">
        <v>0</v>
      </c>
    </row>
    <row r="75" spans="1:12" ht="24.6" hidden="1" customHeight="1">
      <c r="B75" s="79" t="s">
        <v>240</v>
      </c>
      <c r="D75" s="111"/>
      <c r="F75" s="280">
        <v>0</v>
      </c>
      <c r="G75" s="102"/>
      <c r="H75" s="96">
        <v>0</v>
      </c>
      <c r="I75" s="102"/>
      <c r="J75" s="280">
        <v>0</v>
      </c>
      <c r="K75" s="112"/>
      <c r="L75" s="96">
        <v>0</v>
      </c>
    </row>
    <row r="76" spans="1:12" ht="25.2" customHeight="1">
      <c r="B76" s="79" t="s">
        <v>296</v>
      </c>
      <c r="D76" s="111"/>
      <c r="F76" s="280">
        <v>-800</v>
      </c>
      <c r="G76" s="102"/>
      <c r="H76" s="96">
        <v>0</v>
      </c>
      <c r="I76" s="102"/>
      <c r="J76" s="280">
        <v>-800</v>
      </c>
      <c r="K76" s="102"/>
      <c r="L76" s="96">
        <v>0</v>
      </c>
    </row>
    <row r="77" spans="1:12" ht="24.6" customHeight="1">
      <c r="B77" s="79" t="s">
        <v>94</v>
      </c>
      <c r="D77" s="111"/>
      <c r="F77" s="280">
        <v>25</v>
      </c>
      <c r="G77" s="102"/>
      <c r="H77" s="96">
        <v>25</v>
      </c>
      <c r="I77" s="102"/>
      <c r="J77" s="280">
        <v>25</v>
      </c>
      <c r="K77" s="102"/>
      <c r="L77" s="96">
        <v>25</v>
      </c>
    </row>
    <row r="78" spans="1:12" ht="24.6" customHeight="1">
      <c r="B78" s="79" t="s">
        <v>226</v>
      </c>
      <c r="D78" s="111"/>
      <c r="F78" s="280">
        <v>109</v>
      </c>
      <c r="G78" s="102"/>
      <c r="H78" s="96">
        <v>114</v>
      </c>
      <c r="I78" s="102"/>
      <c r="J78" s="280">
        <v>34</v>
      </c>
      <c r="K78" s="102"/>
      <c r="L78" s="96">
        <v>43</v>
      </c>
    </row>
    <row r="79" spans="1:12" ht="24.6" customHeight="1">
      <c r="B79" s="79" t="s">
        <v>241</v>
      </c>
      <c r="F79" s="280">
        <v>-2077</v>
      </c>
      <c r="G79" s="102"/>
      <c r="H79" s="96">
        <v>-9031</v>
      </c>
      <c r="I79" s="102"/>
      <c r="J79" s="280">
        <v>-411</v>
      </c>
      <c r="K79" s="102"/>
      <c r="L79" s="96">
        <v>-67</v>
      </c>
    </row>
    <row r="80" spans="1:12" ht="24.6" hidden="1" customHeight="1">
      <c r="B80" s="79" t="s">
        <v>242</v>
      </c>
      <c r="F80" s="280"/>
      <c r="G80" s="102"/>
      <c r="H80" s="96"/>
      <c r="I80" s="102"/>
      <c r="J80" s="280">
        <v>0</v>
      </c>
      <c r="K80" s="102"/>
      <c r="L80" s="96">
        <v>0</v>
      </c>
    </row>
    <row r="81" spans="1:12" ht="24.6" hidden="1" customHeight="1">
      <c r="B81" s="79" t="s">
        <v>243</v>
      </c>
      <c r="F81" s="280"/>
      <c r="G81" s="102"/>
      <c r="H81" s="96"/>
      <c r="I81" s="102"/>
      <c r="J81" s="280">
        <v>0</v>
      </c>
      <c r="K81" s="102"/>
      <c r="L81" s="96">
        <v>0</v>
      </c>
    </row>
    <row r="82" spans="1:12" ht="24.6" customHeight="1">
      <c r="B82" s="79" t="s">
        <v>244</v>
      </c>
      <c r="F82" s="283">
        <v>50</v>
      </c>
      <c r="G82" s="102"/>
      <c r="H82" s="104">
        <v>481</v>
      </c>
      <c r="I82" s="102"/>
      <c r="J82" s="283">
        <v>0</v>
      </c>
      <c r="K82" s="102"/>
      <c r="L82" s="104">
        <v>0</v>
      </c>
    </row>
    <row r="83" spans="1:12" ht="24.6" customHeight="1">
      <c r="A83" s="113" t="s">
        <v>245</v>
      </c>
      <c r="B83" s="63"/>
      <c r="C83" s="99"/>
      <c r="F83" s="287">
        <v>391</v>
      </c>
      <c r="G83" s="102"/>
      <c r="H83" s="114">
        <v>-8426</v>
      </c>
      <c r="I83" s="102"/>
      <c r="J83" s="287">
        <v>197</v>
      </c>
      <c r="K83" s="102"/>
      <c r="L83" s="114">
        <v>1</v>
      </c>
    </row>
    <row r="84" spans="1:12" ht="24.6" customHeight="1">
      <c r="A84" s="113"/>
      <c r="B84" s="63"/>
      <c r="C84" s="99"/>
      <c r="F84" s="284"/>
      <c r="G84" s="102"/>
      <c r="H84" s="102"/>
      <c r="I84" s="102"/>
      <c r="J84" s="284"/>
      <c r="K84" s="102"/>
      <c r="L84" s="102"/>
    </row>
    <row r="85" spans="1:12" ht="24.6" customHeight="1">
      <c r="A85" s="113" t="s">
        <v>246</v>
      </c>
      <c r="B85" s="63"/>
      <c r="C85" s="99"/>
      <c r="F85" s="280"/>
      <c r="G85" s="97"/>
      <c r="H85" s="96"/>
      <c r="I85" s="97"/>
      <c r="J85" s="280"/>
      <c r="K85" s="97"/>
      <c r="L85" s="96"/>
    </row>
    <row r="86" spans="1:12" ht="25.2" customHeight="1">
      <c r="B86" s="79" t="s">
        <v>247</v>
      </c>
      <c r="F86" s="222"/>
      <c r="J86" s="285"/>
    </row>
    <row r="87" spans="1:12" ht="25.2" customHeight="1">
      <c r="C87" s="79" t="s">
        <v>248</v>
      </c>
      <c r="F87" s="280">
        <v>14924</v>
      </c>
      <c r="G87" s="102"/>
      <c r="H87" s="96">
        <v>55474</v>
      </c>
      <c r="I87" s="102"/>
      <c r="J87" s="280">
        <v>16258</v>
      </c>
      <c r="K87" s="102"/>
      <c r="L87" s="96">
        <v>55000</v>
      </c>
    </row>
    <row r="88" spans="1:12" ht="17.399999999999999" hidden="1">
      <c r="B88" s="79" t="s">
        <v>249</v>
      </c>
      <c r="F88" s="280"/>
      <c r="G88" s="102"/>
      <c r="H88" s="96"/>
      <c r="I88" s="102"/>
      <c r="J88" s="280">
        <v>0</v>
      </c>
      <c r="K88" s="102"/>
      <c r="L88" s="96">
        <v>0</v>
      </c>
    </row>
    <row r="89" spans="1:12" ht="17.399999999999999" hidden="1">
      <c r="B89" s="79" t="s">
        <v>250</v>
      </c>
      <c r="F89" s="280"/>
      <c r="G89" s="102"/>
      <c r="H89" s="96"/>
      <c r="I89" s="102"/>
      <c r="J89" s="280">
        <v>0</v>
      </c>
      <c r="K89" s="102"/>
      <c r="L89" s="96">
        <v>0</v>
      </c>
    </row>
    <row r="90" spans="1:12" ht="25.2" customHeight="1">
      <c r="B90" s="79" t="s">
        <v>297</v>
      </c>
      <c r="F90" s="280">
        <v>50000</v>
      </c>
      <c r="G90" s="102"/>
      <c r="H90" s="96">
        <v>0</v>
      </c>
      <c r="I90" s="102"/>
      <c r="J90" s="280">
        <v>50000</v>
      </c>
      <c r="K90" s="102"/>
      <c r="L90" s="96">
        <v>0</v>
      </c>
    </row>
    <row r="91" spans="1:12" ht="24.6" customHeight="1">
      <c r="B91" s="79" t="s">
        <v>308</v>
      </c>
      <c r="F91" s="280">
        <v>-3790</v>
      </c>
      <c r="G91" s="102"/>
      <c r="H91" s="96">
        <v>-5241</v>
      </c>
      <c r="I91" s="102"/>
      <c r="J91" s="280">
        <v>-319</v>
      </c>
      <c r="K91" s="102"/>
      <c r="L91" s="96">
        <v>-334</v>
      </c>
    </row>
    <row r="92" spans="1:12" ht="24.6" customHeight="1">
      <c r="B92" s="79" t="s">
        <v>251</v>
      </c>
      <c r="F92" s="280">
        <v>-6212</v>
      </c>
      <c r="G92" s="102"/>
      <c r="H92" s="96">
        <v>-5840</v>
      </c>
      <c r="I92" s="102"/>
      <c r="J92" s="280">
        <v>0</v>
      </c>
      <c r="K92" s="102"/>
      <c r="L92" s="96">
        <v>0</v>
      </c>
    </row>
    <row r="93" spans="1:12" ht="24.6" customHeight="1">
      <c r="B93" s="79" t="s">
        <v>196</v>
      </c>
      <c r="F93" s="280">
        <v>0</v>
      </c>
      <c r="G93" s="102"/>
      <c r="H93" s="96">
        <v>-5505</v>
      </c>
      <c r="I93" s="102"/>
      <c r="J93" s="280">
        <v>0</v>
      </c>
      <c r="K93" s="102"/>
      <c r="L93" s="96">
        <v>-5505</v>
      </c>
    </row>
    <row r="94" spans="1:12" ht="24.6" customHeight="1">
      <c r="B94" s="79" t="s">
        <v>252</v>
      </c>
      <c r="F94" s="280">
        <v>0</v>
      </c>
      <c r="G94" s="102"/>
      <c r="H94" s="96">
        <v>93</v>
      </c>
      <c r="I94" s="102"/>
      <c r="J94" s="280">
        <v>0</v>
      </c>
      <c r="K94" s="102"/>
      <c r="L94" s="96">
        <v>0</v>
      </c>
    </row>
    <row r="95" spans="1:12" ht="24.6" hidden="1" customHeight="1">
      <c r="B95" s="79" t="s">
        <v>253</v>
      </c>
      <c r="F95" s="280">
        <v>0</v>
      </c>
      <c r="G95" s="102"/>
      <c r="H95" s="96">
        <v>0</v>
      </c>
      <c r="I95" s="102"/>
      <c r="J95" s="280">
        <v>0</v>
      </c>
      <c r="K95" s="102"/>
      <c r="L95" s="96">
        <v>0</v>
      </c>
    </row>
    <row r="96" spans="1:12" ht="24.6" customHeight="1">
      <c r="B96" s="79" t="s">
        <v>254</v>
      </c>
      <c r="F96" s="283">
        <v>-5064</v>
      </c>
      <c r="G96" s="102"/>
      <c r="H96" s="104">
        <v>-5319</v>
      </c>
      <c r="I96" s="102"/>
      <c r="J96" s="283">
        <v>-4111</v>
      </c>
      <c r="K96" s="102"/>
      <c r="L96" s="104">
        <v>-3498</v>
      </c>
    </row>
    <row r="97" spans="1:12" ht="24.6" customHeight="1">
      <c r="A97" s="63" t="s">
        <v>255</v>
      </c>
      <c r="B97" s="63"/>
      <c r="C97" s="99"/>
      <c r="D97" s="115"/>
      <c r="F97" s="287">
        <v>49858</v>
      </c>
      <c r="G97" s="102"/>
      <c r="H97" s="114">
        <v>33662</v>
      </c>
      <c r="I97" s="102"/>
      <c r="J97" s="287">
        <v>61828</v>
      </c>
      <c r="K97" s="102"/>
      <c r="L97" s="114">
        <v>45663</v>
      </c>
    </row>
    <row r="98" spans="1:12" ht="24.6" customHeight="1">
      <c r="A98" s="35"/>
      <c r="B98" s="63"/>
      <c r="C98" s="99"/>
      <c r="D98" s="115"/>
      <c r="F98" s="284"/>
      <c r="G98" s="102"/>
      <c r="H98" s="102"/>
      <c r="I98" s="102"/>
      <c r="J98" s="284"/>
      <c r="K98" s="102"/>
      <c r="L98" s="102"/>
    </row>
    <row r="99" spans="1:12" ht="24.6" customHeight="1">
      <c r="A99" s="35" t="s">
        <v>256</v>
      </c>
      <c r="B99" s="35"/>
      <c r="F99" s="284">
        <v>33017</v>
      </c>
      <c r="G99" s="97"/>
      <c r="H99" s="102">
        <v>9547</v>
      </c>
      <c r="I99" s="97"/>
      <c r="J99" s="284">
        <v>24576</v>
      </c>
      <c r="K99" s="97"/>
      <c r="L99" s="102">
        <v>21534</v>
      </c>
    </row>
    <row r="100" spans="1:12" ht="24.6" customHeight="1">
      <c r="A100" s="35" t="s">
        <v>257</v>
      </c>
      <c r="B100" s="35"/>
      <c r="C100" s="35"/>
      <c r="F100" s="287">
        <v>69091</v>
      </c>
      <c r="G100" s="97"/>
      <c r="H100" s="114">
        <v>71109</v>
      </c>
      <c r="I100" s="97"/>
      <c r="J100" s="281">
        <v>4331</v>
      </c>
      <c r="K100" s="97"/>
      <c r="L100" s="97">
        <v>9802</v>
      </c>
    </row>
    <row r="101" spans="1:12" ht="24.6" customHeight="1" thickBot="1">
      <c r="A101" s="63" t="s">
        <v>280</v>
      </c>
      <c r="B101" s="63"/>
      <c r="C101" s="63"/>
      <c r="F101" s="288">
        <v>102108</v>
      </c>
      <c r="G101" s="97"/>
      <c r="H101" s="116">
        <v>80656</v>
      </c>
      <c r="I101" s="97"/>
      <c r="J101" s="288">
        <v>28907</v>
      </c>
      <c r="K101" s="97"/>
      <c r="L101" s="116">
        <v>31336</v>
      </c>
    </row>
    <row r="102" spans="1:12" ht="24.6" customHeight="1" thickTop="1">
      <c r="A102" s="63"/>
      <c r="B102" s="63"/>
      <c r="C102" s="63"/>
      <c r="F102" s="284"/>
      <c r="G102" s="97"/>
      <c r="H102" s="102"/>
      <c r="I102" s="97"/>
      <c r="J102" s="284"/>
      <c r="K102" s="97"/>
      <c r="L102" s="102"/>
    </row>
    <row r="103" spans="1:12" ht="24.6" customHeight="1">
      <c r="A103" s="87" t="s">
        <v>258</v>
      </c>
      <c r="B103" s="87"/>
      <c r="C103" s="87"/>
      <c r="D103" s="95"/>
      <c r="F103" s="222"/>
      <c r="H103" s="79"/>
      <c r="J103" s="285"/>
    </row>
    <row r="104" spans="1:12" ht="24.6" customHeight="1">
      <c r="A104" s="117" t="s">
        <v>259</v>
      </c>
      <c r="C104" s="118"/>
      <c r="F104" s="222"/>
      <c r="H104" s="79"/>
      <c r="J104" s="285"/>
    </row>
    <row r="105" spans="1:12" ht="24.6" hidden="1" customHeight="1">
      <c r="A105" s="117"/>
      <c r="B105" s="79" t="s">
        <v>260</v>
      </c>
      <c r="C105" s="118"/>
      <c r="F105" s="222"/>
      <c r="H105" s="79"/>
      <c r="J105" s="285"/>
    </row>
    <row r="106" spans="1:12" ht="24.6" hidden="1" customHeight="1">
      <c r="A106" s="118"/>
      <c r="D106" s="223" t="s">
        <v>261</v>
      </c>
      <c r="F106" s="285">
        <v>0</v>
      </c>
      <c r="H106" s="97">
        <v>0</v>
      </c>
      <c r="J106" s="285">
        <v>0</v>
      </c>
      <c r="L106" s="81">
        <v>0</v>
      </c>
    </row>
    <row r="107" spans="1:12" ht="24.6" hidden="1" customHeight="1">
      <c r="A107" s="118"/>
      <c r="D107" s="223" t="s">
        <v>262</v>
      </c>
      <c r="F107" s="285">
        <v>0</v>
      </c>
      <c r="H107" s="97">
        <v>0</v>
      </c>
      <c r="J107" s="285">
        <v>0</v>
      </c>
      <c r="L107" s="81">
        <v>0</v>
      </c>
    </row>
    <row r="108" spans="1:12" ht="24.6" hidden="1" customHeight="1">
      <c r="A108" s="118"/>
      <c r="B108" s="79" t="s">
        <v>263</v>
      </c>
      <c r="D108" s="223"/>
      <c r="F108" s="285"/>
      <c r="H108" s="97"/>
      <c r="J108" s="285"/>
    </row>
    <row r="109" spans="1:12" ht="24.6" hidden="1" customHeight="1">
      <c r="A109" s="118"/>
      <c r="C109" s="79" t="s">
        <v>264</v>
      </c>
      <c r="D109" s="223"/>
      <c r="F109" s="285">
        <v>0</v>
      </c>
      <c r="H109" s="97">
        <v>0</v>
      </c>
      <c r="J109" s="290">
        <v>0</v>
      </c>
      <c r="L109" s="106">
        <v>0</v>
      </c>
    </row>
    <row r="110" spans="1:12" ht="24.6" hidden="1" customHeight="1">
      <c r="A110" s="118"/>
      <c r="B110" s="79" t="s">
        <v>265</v>
      </c>
      <c r="D110" s="223"/>
      <c r="F110" s="285"/>
      <c r="H110" s="97"/>
      <c r="J110" s="285"/>
    </row>
    <row r="111" spans="1:12" ht="24.6" hidden="1" customHeight="1">
      <c r="A111" s="118"/>
      <c r="D111" s="223" t="s">
        <v>266</v>
      </c>
      <c r="F111" s="285">
        <v>0</v>
      </c>
      <c r="H111" s="97">
        <v>0</v>
      </c>
      <c r="J111" s="285">
        <v>0</v>
      </c>
      <c r="L111" s="81">
        <v>0</v>
      </c>
    </row>
    <row r="112" spans="1:12" ht="24.6" customHeight="1">
      <c r="A112" s="118"/>
      <c r="B112" s="79" t="s">
        <v>303</v>
      </c>
      <c r="F112" s="222"/>
      <c r="G112" s="79"/>
      <c r="H112" s="79"/>
      <c r="I112" s="79"/>
      <c r="J112" s="222"/>
      <c r="K112" s="79"/>
      <c r="L112" s="79"/>
    </row>
    <row r="113" spans="1:12" ht="24.6" customHeight="1">
      <c r="A113" s="118"/>
      <c r="C113" s="79" t="s">
        <v>267</v>
      </c>
      <c r="F113" s="280">
        <v>-7</v>
      </c>
      <c r="G113" s="96"/>
      <c r="H113" s="96">
        <v>-11</v>
      </c>
      <c r="I113" s="96"/>
      <c r="J113" s="280">
        <v>-7</v>
      </c>
      <c r="K113" s="96"/>
      <c r="L113" s="96">
        <v>-11</v>
      </c>
    </row>
    <row r="114" spans="1:12" ht="17.399999999999999" hidden="1" customHeight="1">
      <c r="A114" s="118"/>
      <c r="B114" s="79" t="s">
        <v>268</v>
      </c>
      <c r="F114" s="280"/>
      <c r="G114" s="96"/>
      <c r="H114" s="96"/>
      <c r="I114" s="96"/>
      <c r="J114" s="285"/>
      <c r="K114" s="96"/>
      <c r="L114" s="96"/>
    </row>
    <row r="115" spans="1:12" ht="17.399999999999999" hidden="1" customHeight="1">
      <c r="A115" s="118"/>
      <c r="C115" s="79" t="s">
        <v>269</v>
      </c>
      <c r="F115" s="280">
        <v>0</v>
      </c>
      <c r="G115" s="96"/>
      <c r="H115" s="96">
        <v>0</v>
      </c>
      <c r="I115" s="96"/>
      <c r="J115" s="280">
        <v>0</v>
      </c>
      <c r="K115" s="96"/>
      <c r="L115" s="96">
        <v>0</v>
      </c>
    </row>
    <row r="116" spans="1:12" ht="24.6" customHeight="1">
      <c r="B116" s="79" t="s">
        <v>284</v>
      </c>
      <c r="F116" s="280">
        <v>-1415</v>
      </c>
      <c r="G116" s="119"/>
      <c r="H116" s="96">
        <v>1988</v>
      </c>
      <c r="I116" s="119"/>
      <c r="J116" s="280">
        <v>0</v>
      </c>
      <c r="K116" s="119"/>
      <c r="L116" s="96">
        <v>0</v>
      </c>
    </row>
    <row r="117" spans="1:12" ht="24.6" hidden="1" customHeight="1">
      <c r="B117" s="79" t="s">
        <v>270</v>
      </c>
      <c r="F117" s="280">
        <v>0</v>
      </c>
      <c r="G117" s="119"/>
      <c r="H117" s="96">
        <v>0</v>
      </c>
      <c r="I117" s="119"/>
      <c r="J117" s="280">
        <v>0</v>
      </c>
      <c r="K117" s="119"/>
      <c r="L117" s="96">
        <v>0</v>
      </c>
    </row>
    <row r="118" spans="1:12" ht="24.6" hidden="1" customHeight="1">
      <c r="B118" s="79" t="s">
        <v>271</v>
      </c>
      <c r="F118" s="280">
        <v>0</v>
      </c>
      <c r="G118" s="119"/>
      <c r="H118" s="96">
        <v>0</v>
      </c>
      <c r="I118" s="119"/>
      <c r="J118" s="280">
        <v>0</v>
      </c>
      <c r="K118" s="119"/>
      <c r="L118" s="96">
        <v>0</v>
      </c>
    </row>
    <row r="119" spans="1:12" ht="24.6" hidden="1" customHeight="1">
      <c r="B119" s="79" t="s">
        <v>271</v>
      </c>
      <c r="D119" s="100"/>
      <c r="F119" s="285">
        <v>0</v>
      </c>
      <c r="G119" s="119"/>
      <c r="H119" s="96">
        <v>0</v>
      </c>
      <c r="I119" s="119"/>
      <c r="J119" s="280">
        <v>0</v>
      </c>
      <c r="K119" s="119"/>
      <c r="L119" s="96">
        <v>0</v>
      </c>
    </row>
    <row r="120" spans="1:12" ht="24.6" customHeight="1">
      <c r="B120" s="79" t="s">
        <v>272</v>
      </c>
      <c r="D120" s="100"/>
      <c r="F120" s="280">
        <v>552</v>
      </c>
      <c r="G120" s="119"/>
      <c r="H120" s="96">
        <v>255</v>
      </c>
      <c r="I120" s="119"/>
      <c r="J120" s="280">
        <v>0</v>
      </c>
      <c r="K120" s="119"/>
      <c r="L120" s="96">
        <v>0</v>
      </c>
    </row>
    <row r="121" spans="1:12" ht="24.6" hidden="1" customHeight="1">
      <c r="B121" s="79" t="s">
        <v>273</v>
      </c>
      <c r="D121" s="100"/>
      <c r="F121" s="280">
        <v>0</v>
      </c>
      <c r="G121" s="119"/>
      <c r="H121" s="96">
        <v>0</v>
      </c>
      <c r="I121" s="119"/>
      <c r="J121" s="280">
        <v>0</v>
      </c>
      <c r="K121" s="119"/>
      <c r="L121" s="96">
        <v>0</v>
      </c>
    </row>
    <row r="122" spans="1:12" ht="24.6" customHeight="1">
      <c r="B122" s="79" t="s">
        <v>274</v>
      </c>
      <c r="D122" s="79"/>
      <c r="F122" s="280">
        <v>4549</v>
      </c>
      <c r="G122" s="96"/>
      <c r="H122" s="96">
        <v>3640</v>
      </c>
      <c r="I122" s="96"/>
      <c r="J122" s="280">
        <v>954</v>
      </c>
      <c r="K122" s="96"/>
      <c r="L122" s="96">
        <v>2024</v>
      </c>
    </row>
    <row r="123" spans="1:12" ht="24.6" customHeight="1">
      <c r="B123" s="79" t="s">
        <v>275</v>
      </c>
      <c r="D123" s="100"/>
      <c r="F123" s="289"/>
      <c r="G123" s="119"/>
      <c r="H123" s="96"/>
      <c r="I123" s="119"/>
      <c r="J123" s="280"/>
      <c r="K123" s="119"/>
      <c r="L123" s="96"/>
    </row>
    <row r="124" spans="1:12" ht="24.6" customHeight="1">
      <c r="C124" s="79" t="s">
        <v>276</v>
      </c>
      <c r="D124" s="100"/>
      <c r="F124" s="289">
        <v>-48</v>
      </c>
      <c r="G124" s="119"/>
      <c r="H124" s="119">
        <v>-220</v>
      </c>
      <c r="I124" s="119"/>
      <c r="J124" s="289">
        <v>-24</v>
      </c>
      <c r="K124" s="119"/>
      <c r="L124" s="96">
        <v>-165</v>
      </c>
    </row>
    <row r="125" spans="1:12" ht="24.6" customHeight="1">
      <c r="D125" s="100"/>
      <c r="F125" s="289"/>
      <c r="G125" s="119"/>
      <c r="H125" s="119"/>
      <c r="I125" s="119"/>
      <c r="J125" s="289"/>
      <c r="K125" s="119"/>
      <c r="L125" s="96"/>
    </row>
    <row r="126" spans="1:12" ht="24.6" customHeight="1">
      <c r="D126" s="100"/>
      <c r="F126" s="119"/>
      <c r="G126" s="119"/>
      <c r="H126" s="119"/>
      <c r="I126" s="119"/>
      <c r="J126" s="119"/>
      <c r="K126" s="119"/>
      <c r="L126" s="96"/>
    </row>
    <row r="127" spans="1:12" ht="24.6" customHeight="1">
      <c r="D127" s="100"/>
      <c r="F127" s="119"/>
      <c r="G127" s="119"/>
      <c r="H127" s="119"/>
      <c r="I127" s="119"/>
      <c r="J127" s="119"/>
      <c r="K127" s="119"/>
      <c r="L127" s="96"/>
    </row>
    <row r="128" spans="1:12" ht="24.6" customHeight="1">
      <c r="D128" s="100"/>
      <c r="F128" s="119"/>
      <c r="G128" s="119"/>
      <c r="H128" s="119"/>
      <c r="I128" s="119"/>
      <c r="J128" s="119"/>
      <c r="K128" s="119"/>
      <c r="L128" s="96"/>
    </row>
    <row r="129" spans="1:12" ht="24.6" customHeight="1">
      <c r="D129" s="100"/>
      <c r="F129" s="119"/>
      <c r="G129" s="119"/>
      <c r="H129" s="119"/>
      <c r="I129" s="119"/>
      <c r="J129" s="119"/>
      <c r="K129" s="119"/>
      <c r="L129" s="96"/>
    </row>
    <row r="130" spans="1:12" ht="24.6" customHeight="1">
      <c r="D130" s="100"/>
      <c r="F130" s="119"/>
      <c r="G130" s="119"/>
      <c r="H130" s="119"/>
      <c r="I130" s="119"/>
      <c r="J130" s="119"/>
      <c r="K130" s="119"/>
      <c r="L130" s="96"/>
    </row>
    <row r="131" spans="1:12" ht="24.6" customHeight="1">
      <c r="D131" s="100"/>
      <c r="F131" s="119"/>
      <c r="G131" s="119"/>
      <c r="H131" s="119"/>
      <c r="I131" s="119"/>
      <c r="J131" s="119"/>
      <c r="K131" s="119"/>
      <c r="L131" s="96"/>
    </row>
    <row r="132" spans="1:12" ht="24.6" customHeight="1">
      <c r="D132" s="100"/>
      <c r="F132" s="119"/>
      <c r="G132" s="119"/>
      <c r="H132" s="119"/>
      <c r="I132" s="119"/>
      <c r="J132" s="119"/>
      <c r="K132" s="119"/>
      <c r="L132" s="96"/>
    </row>
    <row r="133" spans="1:12" ht="24.6" customHeight="1">
      <c r="D133" s="100"/>
      <c r="F133" s="119"/>
      <c r="G133" s="119"/>
      <c r="H133" s="119"/>
      <c r="I133" s="119"/>
      <c r="J133" s="119"/>
      <c r="K133" s="119"/>
      <c r="L133" s="96"/>
    </row>
    <row r="134" spans="1:12" ht="24.6" customHeight="1">
      <c r="D134" s="100"/>
      <c r="F134" s="119"/>
      <c r="G134" s="119"/>
      <c r="H134" s="119"/>
      <c r="I134" s="119"/>
      <c r="J134" s="119"/>
      <c r="K134" s="119"/>
      <c r="L134" s="96"/>
    </row>
    <row r="135" spans="1:12" ht="24.6" customHeight="1">
      <c r="D135" s="100"/>
      <c r="F135" s="119"/>
      <c r="G135" s="119"/>
      <c r="H135" s="119"/>
      <c r="I135" s="119"/>
      <c r="J135" s="119"/>
      <c r="K135" s="119"/>
      <c r="L135" s="96"/>
    </row>
    <row r="136" spans="1:12" ht="24.6" customHeight="1">
      <c r="D136" s="100"/>
      <c r="F136" s="119"/>
      <c r="G136" s="119"/>
      <c r="H136" s="119"/>
      <c r="I136" s="119"/>
      <c r="J136" s="119"/>
      <c r="K136" s="119"/>
      <c r="L136" s="96"/>
    </row>
    <row r="137" spans="1:12" ht="24.6" customHeight="1">
      <c r="D137" s="100"/>
      <c r="F137" s="119"/>
      <c r="G137" s="119"/>
      <c r="H137" s="119"/>
      <c r="I137" s="119"/>
      <c r="J137" s="119"/>
      <c r="K137" s="119"/>
      <c r="L137" s="96"/>
    </row>
    <row r="138" spans="1:12" ht="24.6" customHeight="1">
      <c r="D138" s="100"/>
      <c r="F138" s="119"/>
      <c r="G138" s="119"/>
      <c r="H138" s="119"/>
      <c r="I138" s="119"/>
      <c r="J138" s="119"/>
      <c r="K138" s="119"/>
      <c r="L138" s="96"/>
    </row>
    <row r="139" spans="1:12" ht="24.6" customHeight="1">
      <c r="A139" s="63"/>
      <c r="B139" s="63"/>
      <c r="C139" s="63"/>
      <c r="F139" s="102"/>
      <c r="G139" s="97"/>
      <c r="H139" s="102"/>
      <c r="I139" s="97"/>
      <c r="J139" s="102"/>
      <c r="K139" s="97"/>
      <c r="L139" s="102"/>
    </row>
    <row r="140" spans="1:12" ht="24.6" customHeight="1">
      <c r="A140" s="79" t="s">
        <v>42</v>
      </c>
      <c r="E140" s="101"/>
      <c r="G140" s="106"/>
      <c r="H140" s="106"/>
      <c r="I140" s="106"/>
      <c r="J140" s="106"/>
      <c r="K140" s="106"/>
      <c r="L140" s="107" t="s">
        <v>277</v>
      </c>
    </row>
  </sheetData>
  <mergeCells count="4">
    <mergeCell ref="F8:H8"/>
    <mergeCell ref="J8:L8"/>
    <mergeCell ref="F69:H69"/>
    <mergeCell ref="J69:L69"/>
  </mergeCells>
  <pageMargins left="0.55000000000000004" right="0.32" top="0.35" bottom="0.19685039370078741" header="0.31496062992125984" footer="0.31496062992125984"/>
  <pageSetup paperSize="9" scale="57" fitToHeight="0" orientation="portrait" r:id="rId1"/>
  <rowBreaks count="1" manualBreakCount="1">
    <brk id="6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BS</vt:lpstr>
      <vt:lpstr>PL3</vt:lpstr>
      <vt:lpstr>PL9</vt:lpstr>
      <vt:lpstr>PL6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  <vt:lpstr>'PL9'!Print_Area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Patiphat Yodin</cp:lastModifiedBy>
  <cp:revision/>
  <cp:lastPrinted>2025-08-11T02:25:32Z</cp:lastPrinted>
  <dcterms:created xsi:type="dcterms:W3CDTF">2010-04-01T14:22:19Z</dcterms:created>
  <dcterms:modified xsi:type="dcterms:W3CDTF">2025-08-11T12:40:12Z</dcterms:modified>
  <cp:category/>
  <cp:contentStatus/>
</cp:coreProperties>
</file>