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2 2025/04 FS/09 SET file/"/>
    </mc:Choice>
  </mc:AlternateContent>
  <xr:revisionPtr revIDLastSave="12" documentId="13_ncr:1_{AD5CC553-CA5A-4A4B-9AE3-E1C1BE3A68B2}" xr6:coauthVersionLast="47" xr6:coauthVersionMax="47" xr10:uidLastSave="{900E2FE8-BCF6-43BA-8B1D-058DE807A294}"/>
  <bookViews>
    <workbookView xWindow="-110" yWindow="-110" windowWidth="19420" windowHeight="11500" tabRatio="690" activeTab="5" xr2:uid="{00000000-000D-0000-FFFF-FFFF00000000}"/>
  </bookViews>
  <sheets>
    <sheet name="BS3-5" sheetId="9" r:id="rId1"/>
    <sheet name="PL(3)6-7" sheetId="10" r:id="rId2"/>
    <sheet name="PL(6)8-9" sheetId="1" r:id="rId3"/>
    <sheet name="Shareholder-10" sheetId="4" r:id="rId4"/>
    <sheet name="Shareholder-11" sheetId="6" r:id="rId5"/>
    <sheet name="Cashflow-12-14" sheetId="7" r:id="rId6"/>
  </sheets>
  <definedNames>
    <definedName name="\a" localSheetId="1">'PL(3)6-7'!#REF!</definedName>
    <definedName name="\a">'PL(6)8-9'!#REF!</definedName>
    <definedName name="\c" localSheetId="1">'PL(3)6-7'!#REF!</definedName>
    <definedName name="\c">'PL(6)8-9'!#REF!</definedName>
    <definedName name="\d" localSheetId="1">'PL(3)6-7'!#REF!</definedName>
    <definedName name="\d">'PL(6)8-9'!#REF!</definedName>
    <definedName name="_xlnm._FilterDatabase" localSheetId="1" hidden="1">'PL(3)6-7'!#REF!</definedName>
    <definedName name="_xlnm._FilterDatabase" localSheetId="2" hidden="1">'PL(6)8-9'!#REF!</definedName>
    <definedName name="_Regression_Int" localSheetId="1" hidden="1">1</definedName>
    <definedName name="_Regression_Int" localSheetId="2" hidden="1">1</definedName>
    <definedName name="_xlnm.Print_Area" localSheetId="0">'BS3-5'!$A$1:$J$87</definedName>
    <definedName name="_xlnm.Print_Area" localSheetId="5">'Cashflow-12-14'!$A$1:$I$99</definedName>
    <definedName name="_xlnm.Print_Area" localSheetId="1">'PL(3)6-7'!$A$1:$J$73</definedName>
    <definedName name="_xlnm.Print_Area" localSheetId="2">'PL(6)8-9'!$A$1:$J$75</definedName>
    <definedName name="_xlnm.Print_Area" localSheetId="3">'Shareholder-10'!$A$1:$Z$42</definedName>
    <definedName name="_xlnm.Print_Area" localSheetId="4">'Shareholder-11'!$A$1:$Q$42</definedName>
    <definedName name="Print_Area_MI" localSheetId="1">'PL(3)6-7'!#REF!</definedName>
    <definedName name="Print_Area_MI">'PL(6)8-9'!#REF!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6" l="1"/>
  <c r="E38" i="6"/>
  <c r="G38" i="6"/>
  <c r="K38" i="6"/>
  <c r="M38" i="6"/>
  <c r="K37" i="6"/>
  <c r="O37" i="6"/>
  <c r="O38" i="6" s="1"/>
  <c r="O40" i="6" s="1"/>
  <c r="I37" i="6"/>
  <c r="I37" i="4"/>
  <c r="M33" i="6"/>
  <c r="K33" i="6"/>
  <c r="I33" i="6"/>
  <c r="G33" i="6"/>
  <c r="E33" i="6"/>
  <c r="C33" i="6"/>
  <c r="O32" i="6"/>
  <c r="Q32" i="6" s="1"/>
  <c r="Q33" i="6" s="1"/>
  <c r="O33" i="6"/>
  <c r="X33" i="4"/>
  <c r="Q33" i="4"/>
  <c r="O33" i="4"/>
  <c r="M33" i="4"/>
  <c r="K33" i="4"/>
  <c r="I33" i="4"/>
  <c r="G33" i="4"/>
  <c r="E33" i="4"/>
  <c r="C33" i="4"/>
  <c r="T32" i="4"/>
  <c r="V32" i="4" s="1"/>
  <c r="Z32" i="4" s="1"/>
  <c r="M38" i="4"/>
  <c r="M18" i="4"/>
  <c r="C18" i="6"/>
  <c r="M18" i="6"/>
  <c r="K18" i="6"/>
  <c r="I18" i="6"/>
  <c r="G18" i="6"/>
  <c r="E18" i="6"/>
  <c r="O17" i="6"/>
  <c r="Q17" i="6" s="1"/>
  <c r="O16" i="6"/>
  <c r="Q16" i="6" s="1"/>
  <c r="C23" i="4"/>
  <c r="C18" i="4"/>
  <c r="X18" i="4"/>
  <c r="Q18" i="4"/>
  <c r="O18" i="4"/>
  <c r="K18" i="4"/>
  <c r="I18" i="4"/>
  <c r="G18" i="4"/>
  <c r="E18" i="4"/>
  <c r="T17" i="4"/>
  <c r="V17" i="4" s="1"/>
  <c r="Z17" i="4" s="1"/>
  <c r="T16" i="4"/>
  <c r="K40" i="6" l="1"/>
  <c r="Q37" i="6"/>
  <c r="T33" i="4"/>
  <c r="Q18" i="6"/>
  <c r="O18" i="6"/>
  <c r="M41" i="4"/>
  <c r="C25" i="4"/>
  <c r="T18" i="4"/>
  <c r="M23" i="4"/>
  <c r="M25" i="4" s="1"/>
  <c r="V16" i="4"/>
  <c r="V33" i="4" l="1"/>
  <c r="Z33" i="4"/>
  <c r="V18" i="4"/>
  <c r="Z16" i="4"/>
  <c r="Z18" i="4" s="1"/>
  <c r="M40" i="6" l="1"/>
  <c r="G40" i="6"/>
  <c r="E40" i="6"/>
  <c r="C40" i="6"/>
  <c r="Q38" i="4"/>
  <c r="Q41" i="4" s="1"/>
  <c r="K38" i="4"/>
  <c r="K41" i="4" s="1"/>
  <c r="G38" i="4"/>
  <c r="G41" i="4" s="1"/>
  <c r="E38" i="4"/>
  <c r="E41" i="4" s="1"/>
  <c r="C38" i="4"/>
  <c r="C41" i="4" s="1"/>
  <c r="J58" i="10"/>
  <c r="H58" i="10"/>
  <c r="F58" i="10"/>
  <c r="D58" i="10"/>
  <c r="J47" i="10"/>
  <c r="H47" i="10"/>
  <c r="F47" i="10"/>
  <c r="D47" i="10"/>
  <c r="J23" i="10"/>
  <c r="H23" i="10"/>
  <c r="F23" i="10"/>
  <c r="D23" i="10"/>
  <c r="J15" i="10"/>
  <c r="H15" i="10"/>
  <c r="F15" i="10"/>
  <c r="D15" i="10"/>
  <c r="D59" i="1"/>
  <c r="I23" i="7"/>
  <c r="G23" i="7"/>
  <c r="C23" i="7"/>
  <c r="E23" i="7"/>
  <c r="C22" i="7"/>
  <c r="E22" i="7"/>
  <c r="G22" i="7"/>
  <c r="I22" i="7"/>
  <c r="I21" i="7"/>
  <c r="G21" i="7"/>
  <c r="C21" i="7"/>
  <c r="E21" i="7"/>
  <c r="I16" i="7"/>
  <c r="G16" i="7"/>
  <c r="C16" i="7"/>
  <c r="E16" i="7"/>
  <c r="I14" i="7"/>
  <c r="G14" i="7"/>
  <c r="E14" i="7"/>
  <c r="C14" i="7"/>
  <c r="I13" i="7"/>
  <c r="G13" i="7"/>
  <c r="E13" i="7"/>
  <c r="C13" i="7"/>
  <c r="I12" i="7"/>
  <c r="G12" i="7"/>
  <c r="C12" i="7"/>
  <c r="E12" i="7"/>
  <c r="O28" i="6"/>
  <c r="K22" i="6"/>
  <c r="X36" i="4"/>
  <c r="O37" i="4"/>
  <c r="O38" i="4" s="1"/>
  <c r="O41" i="4" s="1"/>
  <c r="X21" i="4"/>
  <c r="O22" i="4"/>
  <c r="K22" i="4"/>
  <c r="Q28" i="6" l="1"/>
  <c r="H25" i="10"/>
  <c r="H29" i="10" s="1"/>
  <c r="H31" i="10" s="1"/>
  <c r="H65" i="10" s="1"/>
  <c r="H63" i="10" s="1"/>
  <c r="H59" i="10"/>
  <c r="D25" i="10"/>
  <c r="D29" i="10" s="1"/>
  <c r="D31" i="10" s="1"/>
  <c r="J59" i="10"/>
  <c r="D59" i="10"/>
  <c r="F59" i="10"/>
  <c r="J25" i="10"/>
  <c r="J29" i="10" s="1"/>
  <c r="J31" i="10" s="1"/>
  <c r="F25" i="10"/>
  <c r="F29" i="10" s="1"/>
  <c r="F31" i="10" s="1"/>
  <c r="F65" i="10" s="1"/>
  <c r="F63" i="10" s="1"/>
  <c r="F15" i="9"/>
  <c r="J60" i="10" l="1"/>
  <c r="J69" i="10" s="1"/>
  <c r="J67" i="10" s="1"/>
  <c r="D60" i="10"/>
  <c r="D69" i="10" s="1"/>
  <c r="D67" i="10" s="1"/>
  <c r="D65" i="10"/>
  <c r="D63" i="10" s="1"/>
  <c r="H60" i="10"/>
  <c r="H69" i="10" s="1"/>
  <c r="H67" i="10" s="1"/>
  <c r="J65" i="10"/>
  <c r="J63" i="10" s="1"/>
  <c r="F60" i="10"/>
  <c r="F69" i="10" s="1"/>
  <c r="F67" i="10" s="1"/>
  <c r="F48" i="1" l="1"/>
  <c r="D48" i="1"/>
  <c r="Q23" i="4" l="1"/>
  <c r="Q25" i="4" s="1"/>
  <c r="G23" i="4"/>
  <c r="G25" i="4" s="1"/>
  <c r="E23" i="4"/>
  <c r="E25" i="4" s="1"/>
  <c r="O36" i="6"/>
  <c r="I22" i="6"/>
  <c r="O22" i="6"/>
  <c r="O21" i="6"/>
  <c r="K23" i="6"/>
  <c r="K25" i="6" s="1"/>
  <c r="M23" i="6"/>
  <c r="M25" i="6" s="1"/>
  <c r="G23" i="6"/>
  <c r="G25" i="6" s="1"/>
  <c r="E23" i="6"/>
  <c r="E25" i="6" s="1"/>
  <c r="C23" i="6"/>
  <c r="C25" i="6" s="1"/>
  <c r="O23" i="6" l="1"/>
  <c r="Q22" i="6"/>
  <c r="T36" i="4" l="1"/>
  <c r="T21" i="4"/>
  <c r="T12" i="4"/>
  <c r="Z24" i="4"/>
  <c r="V12" i="4" l="1"/>
  <c r="O23" i="4"/>
  <c r="O25" i="4" s="1"/>
  <c r="F17" i="1"/>
  <c r="Z12" i="4" l="1"/>
  <c r="T37" i="4"/>
  <c r="F82" i="9"/>
  <c r="D61" i="9"/>
  <c r="G84" i="7"/>
  <c r="V37" i="4" l="1"/>
  <c r="T38" i="4"/>
  <c r="G91" i="7" l="1"/>
  <c r="C91" i="7"/>
  <c r="H79" i="9"/>
  <c r="H76" i="9"/>
  <c r="H75" i="9"/>
  <c r="D79" i="9"/>
  <c r="D76" i="9"/>
  <c r="D75" i="9" l="1"/>
  <c r="O12" i="6" l="1"/>
  <c r="T28" i="4"/>
  <c r="T41" i="4" s="1"/>
  <c r="Q12" i="6" l="1"/>
  <c r="O25" i="6"/>
  <c r="V28" i="4"/>
  <c r="T22" i="4"/>
  <c r="T23" i="4" s="1"/>
  <c r="T25" i="4" s="1"/>
  <c r="Z28" i="4" l="1"/>
  <c r="V22" i="4"/>
  <c r="E61" i="7"/>
  <c r="H81" i="9" l="1"/>
  <c r="Z37" i="4"/>
  <c r="F28" i="9" l="1"/>
  <c r="Z22" i="4" l="1"/>
  <c r="E40" i="4" l="1"/>
  <c r="Z39" i="4" l="1"/>
  <c r="R38" i="4" l="1"/>
  <c r="R41" i="4" s="1"/>
  <c r="R23" i="4" l="1"/>
  <c r="R25" i="4" s="1"/>
  <c r="H48" i="1"/>
  <c r="J48" i="1"/>
  <c r="J82" i="9" l="1"/>
  <c r="J84" i="9" s="1"/>
  <c r="F84" i="9"/>
  <c r="J61" i="9"/>
  <c r="H61" i="9"/>
  <c r="F61" i="9"/>
  <c r="J51" i="9"/>
  <c r="H51" i="9"/>
  <c r="F51" i="9"/>
  <c r="D51" i="9"/>
  <c r="J28" i="9"/>
  <c r="H28" i="9"/>
  <c r="F30" i="9"/>
  <c r="D28" i="9"/>
  <c r="J15" i="9"/>
  <c r="H15" i="9"/>
  <c r="D15" i="9"/>
  <c r="J62" i="9" l="1"/>
  <c r="J86" i="9" s="1"/>
  <c r="F62" i="9"/>
  <c r="J30" i="9"/>
  <c r="D62" i="9"/>
  <c r="H62" i="9"/>
  <c r="H30" i="9"/>
  <c r="D30" i="9"/>
  <c r="F86" i="9" l="1"/>
  <c r="J59" i="1"/>
  <c r="J25" i="1"/>
  <c r="J17" i="1"/>
  <c r="F59" i="1"/>
  <c r="F25" i="1"/>
  <c r="X38" i="4"/>
  <c r="X41" i="4" s="1"/>
  <c r="I84" i="7"/>
  <c r="I61" i="7"/>
  <c r="E84" i="7"/>
  <c r="D83" i="9" l="1"/>
  <c r="F27" i="1"/>
  <c r="J27" i="1"/>
  <c r="J31" i="1" s="1"/>
  <c r="J33" i="1" s="1"/>
  <c r="J60" i="1"/>
  <c r="F60" i="1"/>
  <c r="F31" i="1" l="1"/>
  <c r="F33" i="1" s="1"/>
  <c r="J66" i="1"/>
  <c r="J64" i="1" s="1"/>
  <c r="I21" i="6" s="1"/>
  <c r="I10" i="7"/>
  <c r="I24" i="7" s="1"/>
  <c r="I46" i="7" s="1"/>
  <c r="I48" i="7" s="1"/>
  <c r="I87" i="7" s="1"/>
  <c r="I90" i="7" s="1"/>
  <c r="I92" i="7" s="1"/>
  <c r="D81" i="9"/>
  <c r="J61" i="1"/>
  <c r="J71" i="1" s="1"/>
  <c r="J69" i="1" s="1"/>
  <c r="F66" i="1" l="1"/>
  <c r="F64" i="1" s="1"/>
  <c r="I21" i="4" s="1"/>
  <c r="V21" i="4" s="1"/>
  <c r="Z21" i="4" s="1"/>
  <c r="Z23" i="4" s="1"/>
  <c r="Z25" i="4" s="1"/>
  <c r="E10" i="7"/>
  <c r="E24" i="7" s="1"/>
  <c r="E46" i="7" s="1"/>
  <c r="E48" i="7" s="1"/>
  <c r="E87" i="7" s="1"/>
  <c r="E90" i="7" s="1"/>
  <c r="E92" i="7" s="1"/>
  <c r="F61" i="1"/>
  <c r="F71" i="1" s="1"/>
  <c r="F69" i="1" s="1"/>
  <c r="Q21" i="6"/>
  <c r="Q23" i="6" s="1"/>
  <c r="Q25" i="6" s="1"/>
  <c r="I23" i="6"/>
  <c r="I25" i="6" s="1"/>
  <c r="X23" i="4"/>
  <c r="X25" i="4" s="1"/>
  <c r="K23" i="4"/>
  <c r="K25" i="4" s="1"/>
  <c r="I23" i="4" l="1"/>
  <c r="I25" i="4" s="1"/>
  <c r="V23" i="4"/>
  <c r="V25" i="4" s="1"/>
  <c r="H25" i="1" l="1"/>
  <c r="D25" i="1"/>
  <c r="H59" i="1"/>
  <c r="D60" i="1"/>
  <c r="C84" i="7" l="1"/>
  <c r="H60" i="1" l="1"/>
  <c r="G61" i="7" l="1"/>
  <c r="C61" i="7"/>
  <c r="D17" i="1"/>
  <c r="D27" i="1" s="1"/>
  <c r="H17" i="1"/>
  <c r="H27" i="1" s="1"/>
  <c r="D31" i="1" l="1"/>
  <c r="D33" i="1" s="1"/>
  <c r="C10" i="7" s="1"/>
  <c r="H31" i="1"/>
  <c r="C24" i="7" l="1"/>
  <c r="C46" i="7" s="1"/>
  <c r="C48" i="7" s="1"/>
  <c r="C87" i="7" s="1"/>
  <c r="C90" i="7" s="1"/>
  <c r="C92" i="7" s="1"/>
  <c r="D61" i="1"/>
  <c r="D71" i="1" s="1"/>
  <c r="D69" i="1" s="1"/>
  <c r="D66" i="1"/>
  <c r="D64" i="1" s="1"/>
  <c r="I36" i="4" s="1"/>
  <c r="V36" i="4" s="1"/>
  <c r="H33" i="1"/>
  <c r="G10" i="7" s="1"/>
  <c r="G24" i="7" s="1"/>
  <c r="G46" i="7" l="1"/>
  <c r="Z36" i="4"/>
  <c r="I38" i="4"/>
  <c r="I41" i="4" s="1"/>
  <c r="H61" i="1"/>
  <c r="H71" i="1" s="1"/>
  <c r="H69" i="1" s="1"/>
  <c r="H66" i="1"/>
  <c r="D80" i="9" l="1"/>
  <c r="D82" i="9" s="1"/>
  <c r="D84" i="9" s="1"/>
  <c r="G48" i="7"/>
  <c r="G87" i="7" s="1"/>
  <c r="G90" i="7" s="1"/>
  <c r="G92" i="7" s="1"/>
  <c r="H64" i="1"/>
  <c r="I36" i="6" s="1"/>
  <c r="Z38" i="4"/>
  <c r="Z41" i="4" s="1"/>
  <c r="V38" i="4"/>
  <c r="V41" i="4" s="1"/>
  <c r="Q36" i="6" l="1"/>
  <c r="Q38" i="6" s="1"/>
  <c r="Q40" i="6" s="1"/>
  <c r="I38" i="6"/>
  <c r="I40" i="6" s="1"/>
  <c r="D86" i="9"/>
  <c r="H80" i="9" l="1"/>
  <c r="H82" i="9" s="1"/>
  <c r="H84" i="9" s="1"/>
  <c r="H86" i="9" s="1"/>
</calcChain>
</file>

<file path=xl/sharedStrings.xml><?xml version="1.0" encoding="utf-8"?>
<sst xmlns="http://schemas.openxmlformats.org/spreadsheetml/2006/main" count="477" uniqueCount="236">
  <si>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</si>
  <si>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</si>
  <si>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</si>
  <si>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</si>
  <si>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</si>
  <si>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</si>
  <si>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</si>
  <si>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</si>
  <si>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</si>
  <si>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</si>
  <si>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</si>
  <si>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</si>
  <si>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</si>
  <si>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</si>
  <si>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</si>
  <si>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</si>
  <si>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</si>
  <si>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</si>
  <si>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</si>
  <si>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</si>
  <si>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</si>
  <si>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</si>
  <si>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</si>
  <si>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</si>
  <si>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</si>
  <si>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</si>
  <si>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</si>
  <si>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</si>
  <si>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</si>
  <si>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</si>
  <si>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</si>
  <si>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</si>
  <si>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</si>
  <si>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</si>
  <si>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</si>
  <si>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</si>
  <si>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</si>
  <si>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</si>
  <si>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</si>
  <si>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</si>
  <si>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</si>
  <si>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</si>
  <si>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</si>
  <si>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</si>
  <si>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</si>
  <si>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</si>
  <si>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</si>
  <si>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</si>
  <si>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</si>
  <si>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</si>
  <si>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</si>
  <si>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</si>
  <si>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</si>
  <si>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</si>
  <si>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</si>
  <si>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</si>
  <si>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</si>
  <si>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</si>
  <si>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</si>
  <si>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</si>
  <si>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</si>
  <si>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</si>
  <si>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</si>
  <si>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</si>
  <si>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</si>
  <si>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</si>
  <si>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</si>
  <si>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</si>
  <si>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</si>
  <si>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</si>
  <si>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</si>
  <si>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</si>
  <si>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</si>
  <si>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</si>
  <si>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</si>
  <si>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</si>
  <si>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</si>
  <si>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</si>
  <si>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</si>
  <si>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</si>
  <si>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</si>
  <si>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</si>
  <si>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</si>
  <si>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</si>
  <si>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</si>
  <si>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</si>
  <si>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สุทธิจากภาษีเงินได้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</si>
  <si>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</si>
  <si>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</si>
  <si>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</si>
  <si>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</si>
  <si>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</si>
  <si>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</si>
  <si>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</si>
  <si>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</si>
  <si>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</si>
  <si>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</si>
  <si>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</si>
  <si>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</si>
  <si>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</si>
  <si>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</si>
  <si>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</si>
  <si>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</si>
  <si>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</si>
  <si>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</si>
  <si>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</si>
  <si>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</si>
  <si>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</si>
  <si>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</si>
  <si>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</si>
  <si>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</si>
  <si>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</si>
  <si>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</si>
  <si>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</si>
  <si>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</si>
  <si>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</si>
  <si>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</si>
  <si>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</si>
  <si>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</si>
  <si>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</si>
  <si>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</si>
  <si>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</si>
  <si>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</si>
  <si>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</si>
  <si>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</si>
  <si>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</si>
  <si>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</si>
  <si>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</si>
  <si>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</si>
  <si>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</si>
  <si>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</si>
  <si>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</si>
  <si>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</si>
  <si>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</si>
  <si>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</si>
  <si>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</si>
  <si>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</si>
  <si>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</si>
  <si>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</si>
  <si>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</si>
  <si>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</si>
  <si>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เงินสดรับจากการจำหน่ายที่ดิน อาคารและอุปกรณ์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</si>
  <si>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</si>
  <si>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</si>
  <si>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</si>
  <si>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</si>
  <si>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</si>
  <si>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</si>
  <si>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</si>
  <si>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</si>
  <si>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</si>
  <si>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</si>
  <si>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</si>
  <si>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</si>
  <si>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</si>
  <si>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</si>
  <si>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</si>
  <si>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ของผลประโยชน์พนักงานที่กำหนดไว้</t>
  </si>
  <si>
    <t>ยอดคงเหลือ ณ วันที่ 1 มกราคม 2567</t>
  </si>
  <si>
    <t>ทุน</t>
  </si>
  <si>
    <t>บริษัทใหญ่</t>
  </si>
  <si>
    <t>กำไรต่อหุ้นขั้นพื้นฐาน</t>
  </si>
  <si>
    <t>เงินสดจ่ายเพื่อเงินลงทุนในบริษัทย่อย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</si>
  <si>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</si>
  <si>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</si>
  <si>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</si>
  <si>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</si>
  <si>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</si>
  <si>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</si>
  <si>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>รวมกำไรขาดทุนเบ็ดเสร็จสำหรับงวด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</si>
  <si>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</si>
  <si>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</si>
  <si>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</si>
  <si>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 xml:space="preserve">    กำไร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</si>
  <si>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</si>
  <si>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</si>
  <si>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</si>
  <si>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เงินปันผลจ่ายให้ผู้ถือหุ้นของบริษัท</t>
  </si>
  <si>
    <t xml:space="preserve">    เงินปันผล</t>
  </si>
  <si>
    <t>รวมกำไรเบ็ดเสร็จสำหรับงวด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</si>
  <si>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</si>
  <si>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</si>
  <si>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</si>
  <si>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</si>
  <si>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</si>
  <si>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</si>
  <si>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    เพิ่มหุ้นสามัญ</t>
  </si>
  <si>
    <t>เงินสดรับจากเงินกู้ยืมระยะสั้นจากสถาบันการเงิน</t>
  </si>
  <si>
    <t>เงินสดรับจากการออกหุ้นสามัญใหม่</t>
  </si>
  <si>
    <t>ซื้อยานพาหนะตามสัญญาเช่า</t>
  </si>
  <si>
    <t>ผลขาดทุนจากเงินลงทุนในตราสารทุนที่กำหนดให้</t>
  </si>
  <si>
    <t>ยอดคงเหลือ ณ วันที่ 1 มกราคม 2568</t>
  </si>
  <si>
    <t>3, 4</t>
  </si>
  <si>
    <t>3</t>
  </si>
  <si>
    <t>5</t>
  </si>
  <si>
    <t>8</t>
  </si>
  <si>
    <t>3, 5</t>
  </si>
  <si>
    <t>11</t>
  </si>
  <si>
    <t>ต้นทุนจากการให้เช่าห้องในอาคารและค่าบริการ</t>
  </si>
  <si>
    <t>รายได้จากค่าเช่าห้องในอาคารและค่าบริการ</t>
  </si>
  <si>
    <t>ค่าใช้จ่าย (รายได้) ภาษีเงินได้</t>
  </si>
  <si>
    <t>รายได้ (ค่าใช้จ่าย) ภาษีเงินได้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</si>
  <si>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</si>
  <si>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</si>
  <si>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</si>
  <si>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    กำไรขาดทุนเบ็ดเสร็จอื่น</t>
  </si>
  <si>
    <t>s</t>
  </si>
  <si>
    <t>7</t>
  </si>
  <si>
    <t>ผลขาดทุนจากการวัดมูลค่าใหม่</t>
  </si>
  <si>
    <t>กำไร</t>
  </si>
  <si>
    <t>(ขาดทุน)</t>
  </si>
  <si>
    <t>รายได้รอตัดบัญชีที่ถึงกำหนดรับรู้ภายในหนึ่งปี</t>
  </si>
  <si>
    <t>กำไรต่อหุ้น (บาท)</t>
  </si>
  <si>
    <t>30 มิถุนายน</t>
  </si>
  <si>
    <t>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</si>
  <si>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</si>
  <si>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</si>
  <si>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</si>
  <si>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</si>
  <si>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</si>
  <si>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</si>
  <si>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ผลกำไร (ขาดทุน) จากการป้องกันความเสี่ยงกระแสเงินสด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</si>
  <si>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</si>
  <si>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</si>
  <si>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</si>
  <si>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(กำไร) ขาดทุนจากการจำหน่ายที่ดิน อาคารและอุปกรณ์</t>
  </si>
  <si>
    <t>9</t>
  </si>
  <si>
    <t>3, 10</t>
  </si>
  <si>
    <t>12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</si>
  <si>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</si>
  <si>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</si>
  <si>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</si>
  <si>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</si>
  <si>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</si>
  <si>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</si>
  <si>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เงินสดรับจากการเลิกกองทุนรวม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</si>
</sst>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24">
    <xf numFmtId="37" fontId="0" fillId="0" borderId="0" xfId="0"/>
    <xf numFmtId="37" fontId="3" fillId="2" borderId="0" xfId="0" applyFont="1" applyFill="1" applyAlignment="1" applyProtection="1">
      <alignment horizontal="left" vertical="center"/>
      <protection locked="0"/>
    </xf>
    <xf numFmtId="49" fontId="11" fillId="2" borderId="0" xfId="0" quotePrefix="1" applyNumberFormat="1" applyFont="1" applyFill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5" fillId="2" borderId="0" xfId="0" quotePrefix="1" applyFont="1" applyFill="1" applyAlignment="1" applyProtection="1">
      <alignment horizontal="left"/>
      <protection locked="0"/>
    </xf>
    <xf numFmtId="37" fontId="5" fillId="2" borderId="0" xfId="0" quotePrefix="1" applyFont="1" applyFill="1" applyProtection="1">
      <protection locked="0"/>
    </xf>
    <xf numFmtId="37" fontId="5" fillId="2" borderId="0" xfId="0" applyFont="1" applyFill="1" applyProtection="1">
      <protection locked="0"/>
    </xf>
    <xf numFmtId="37" fontId="3" fillId="2" borderId="0" xfId="0" applyFont="1" applyFill="1" applyAlignment="1" applyProtection="1">
      <alignment horizontal="left"/>
      <protection locked="0"/>
    </xf>
    <xf numFmtId="49" fontId="7" fillId="2" borderId="0" xfId="0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2" borderId="0" xfId="0" applyFont="1" applyFill="1" applyAlignment="1" applyProtection="1">
      <alignment horizontal="left"/>
      <protection locked="0"/>
    </xf>
    <xf numFmtId="37" fontId="8" fillId="2" borderId="0" xfId="0" applyFont="1" applyFill="1" applyProtection="1"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37" fontId="8" fillId="0" borderId="0" xfId="0" applyFont="1" applyProtection="1">
      <protection locked="0"/>
    </xf>
    <xf numFmtId="37" fontId="8" fillId="2" borderId="0" xfId="0" quotePrefix="1" applyFont="1" applyFill="1" applyAlignment="1" applyProtection="1">
      <alignment horizontal="center"/>
      <protection locked="0"/>
    </xf>
    <xf numFmtId="0" fontId="8" fillId="2" borderId="0" xfId="0" quotePrefix="1" applyNumberFormat="1" applyFont="1" applyFill="1" applyAlignment="1" applyProtection="1">
      <alignment horizontal="center"/>
      <protection locked="0"/>
    </xf>
    <xf numFmtId="164" fontId="8" fillId="2" borderId="0" xfId="0" applyNumberFormat="1" applyFont="1" applyFill="1" applyAlignment="1" applyProtection="1">
      <alignment horizontal="center"/>
      <protection locked="0"/>
    </xf>
    <xf numFmtId="37" fontId="9" fillId="2" borderId="0" xfId="0" applyFont="1" applyFill="1" applyProtection="1">
      <protection locked="0"/>
    </xf>
    <xf numFmtId="166" fontId="8" fillId="2" borderId="0" xfId="0" applyNumberFormat="1" applyFont="1" applyFill="1" applyAlignment="1" applyProtection="1">
      <alignment horizontal="center"/>
      <protection locked="0"/>
    </xf>
    <xf numFmtId="166" fontId="8" fillId="2" borderId="0" xfId="0" applyNumberFormat="1" applyFont="1" applyFill="1" applyProtection="1">
      <protection locked="0"/>
    </xf>
    <xf numFmtId="166" fontId="8" fillId="2" borderId="0" xfId="0" applyNumberFormat="1" applyFont="1" applyFill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169" fontId="8" fillId="2" borderId="0" xfId="0" quotePrefix="1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left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6" fontId="6" fillId="2" borderId="0" xfId="0" applyNumberFormat="1" applyFont="1" applyFill="1" applyProtection="1">
      <protection locked="0"/>
    </xf>
    <xf numFmtId="165" fontId="8" fillId="2" borderId="0" xfId="0" applyNumberFormat="1" applyFont="1" applyFill="1" applyAlignment="1" applyProtection="1">
      <alignment horizontal="right"/>
      <protection locked="0"/>
    </xf>
    <xf numFmtId="165" fontId="8" fillId="2" borderId="0" xfId="0" applyNumberFormat="1" applyFont="1" applyFill="1" applyProtection="1">
      <protection locked="0"/>
    </xf>
    <xf numFmtId="37" fontId="8" fillId="0" borderId="0" xfId="0" applyFont="1" applyAlignment="1" applyProtection="1">
      <alignment vertical="center"/>
      <protection locked="0"/>
    </xf>
    <xf numFmtId="168" fontId="8" fillId="0" borderId="0" xfId="0" quotePrefix="1" applyNumberFormat="1" applyFont="1" applyAlignment="1" applyProtection="1">
      <alignment horizontal="center"/>
      <protection locked="0"/>
    </xf>
    <xf numFmtId="38" fontId="8" fillId="0" borderId="0" xfId="1" applyNumberFormat="1" applyFont="1" applyAlignment="1" applyProtection="1">
      <alignment horizontal="right"/>
      <protection locked="0"/>
    </xf>
    <xf numFmtId="37" fontId="6" fillId="2" borderId="0" xfId="0" applyFont="1" applyFill="1" applyProtection="1">
      <protection locked="0"/>
    </xf>
    <xf numFmtId="166" fontId="6" fillId="2" borderId="0" xfId="0" applyNumberFormat="1" applyFont="1" applyFill="1" applyAlignment="1" applyProtection="1">
      <alignment horizontal="right"/>
      <protection locked="0"/>
    </xf>
    <xf numFmtId="168" fontId="6" fillId="2" borderId="0" xfId="0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8" fontId="6" fillId="2" borderId="0" xfId="0" applyNumberFormat="1" applyFont="1" applyFill="1" applyProtection="1">
      <protection locked="0"/>
    </xf>
    <xf numFmtId="166" fontId="6" fillId="0" borderId="0" xfId="0" applyNumberFormat="1" applyFont="1" applyProtection="1">
      <protection locked="0"/>
    </xf>
    <xf numFmtId="37" fontId="8" fillId="2" borderId="0" xfId="0" applyFont="1" applyFill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2" borderId="0" xfId="1" quotePrefix="1" applyFont="1" applyFill="1" applyAlignment="1" applyProtection="1">
      <alignment horizontal="center"/>
      <protection locked="0"/>
    </xf>
    <xf numFmtId="37" fontId="5" fillId="2" borderId="0" xfId="0" quotePrefix="1" applyFont="1" applyFill="1" applyAlignment="1" applyProtection="1">
      <alignment horizontal="center"/>
      <protection locked="0"/>
    </xf>
    <xf numFmtId="49" fontId="11" fillId="2" borderId="0" xfId="0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5" fillId="2" borderId="0" xfId="0" applyFont="1" applyFill="1" applyAlignment="1" applyProtection="1">
      <alignment horizontal="center"/>
      <protection locked="0"/>
    </xf>
    <xf numFmtId="37" fontId="8" fillId="2" borderId="0" xfId="0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166" fontId="8" fillId="2" borderId="3" xfId="0" applyNumberFormat="1" applyFont="1" applyFill="1" applyBorder="1" applyAlignment="1" applyProtection="1">
      <alignment horizontal="right"/>
      <protection locked="0"/>
    </xf>
    <xf numFmtId="38" fontId="8" fillId="0" borderId="3" xfId="1" applyNumberFormat="1" applyFont="1" applyBorder="1" applyAlignment="1" applyProtection="1">
      <alignment horizontal="right"/>
      <protection locked="0"/>
    </xf>
    <xf numFmtId="166" fontId="8" fillId="2" borderId="3" xfId="0" applyNumberFormat="1" applyFont="1" applyFill="1" applyBorder="1" applyProtection="1">
      <protection locked="0"/>
    </xf>
    <xf numFmtId="166" fontId="8" fillId="0" borderId="3" xfId="0" applyNumberFormat="1" applyFont="1" applyBorder="1" applyProtection="1">
      <protection locked="0"/>
    </xf>
    <xf numFmtId="37" fontId="6" fillId="2" borderId="0" xfId="0" applyFont="1" applyFill="1" applyAlignment="1" applyProtection="1">
      <alignment vertical="center"/>
      <protection locked="0"/>
    </xf>
    <xf numFmtId="166" fontId="8" fillId="2" borderId="4" xfId="0" applyNumberFormat="1" applyFont="1" applyFill="1" applyBorder="1" applyAlignment="1" applyProtection="1">
      <alignment horizontal="center"/>
      <protection locked="0"/>
    </xf>
    <xf numFmtId="166" fontId="8" fillId="2" borderId="4" xfId="0" applyNumberFormat="1" applyFont="1" applyFill="1" applyBorder="1" applyProtection="1">
      <protection locked="0"/>
    </xf>
    <xf numFmtId="37" fontId="9" fillId="2" borderId="0" xfId="0" quotePrefix="1" applyFont="1" applyFill="1" applyAlignment="1" applyProtection="1">
      <alignment horizontal="left"/>
      <protection locked="0"/>
    </xf>
    <xf numFmtId="41" fontId="8" fillId="0" borderId="0" xfId="1" applyNumberFormat="1" applyFont="1" applyAlignment="1" applyProtection="1">
      <alignment horizontal="right"/>
      <protection locked="0"/>
    </xf>
    <xf numFmtId="41" fontId="8" fillId="0" borderId="0" xfId="1" applyNumberFormat="1" applyFont="1" applyProtection="1">
      <protection locked="0"/>
    </xf>
    <xf numFmtId="40" fontId="25" fillId="2" borderId="0" xfId="1" applyFont="1" applyFill="1" applyAlignment="1" applyProtection="1">
      <alignment horizontal="center"/>
      <protection locked="0"/>
    </xf>
    <xf numFmtId="41" fontId="25" fillId="0" borderId="0" xfId="1" applyNumberFormat="1" applyFont="1" applyFill="1" applyAlignment="1" applyProtection="1">
      <alignment horizontal="center"/>
      <protection locked="0"/>
    </xf>
    <xf numFmtId="41" fontId="8" fillId="0" borderId="3" xfId="1" applyNumberFormat="1" applyFont="1" applyBorder="1" applyAlignment="1" applyProtection="1">
      <alignment horizontal="right"/>
      <protection locked="0"/>
    </xf>
    <xf numFmtId="41" fontId="8" fillId="0" borderId="3" xfId="1" applyNumberFormat="1" applyFont="1" applyBorder="1" applyProtection="1">
      <protection locked="0"/>
    </xf>
    <xf numFmtId="37" fontId="3" fillId="2" borderId="0" xfId="0" applyFont="1" applyFill="1" applyAlignment="1" applyProtection="1">
      <alignment horizontal="left" vertical="top"/>
      <protection locked="0"/>
    </xf>
    <xf numFmtId="166" fontId="8" fillId="2" borderId="2" xfId="0" applyNumberFormat="1" applyFont="1" applyFill="1" applyBorder="1" applyAlignment="1" applyProtection="1">
      <alignment horizontal="right"/>
      <protection locked="0"/>
    </xf>
    <xf numFmtId="166" fontId="8" fillId="2" borderId="2" xfId="0" applyNumberFormat="1" applyFont="1" applyFill="1" applyBorder="1" applyProtection="1">
      <protection locked="0"/>
    </xf>
    <xf numFmtId="37" fontId="7" fillId="2" borderId="0" xfId="0" applyFont="1" applyFill="1" applyAlignment="1" applyProtection="1">
      <alignment horizontal="center" vertical="top" wrapText="1"/>
      <protection locked="0"/>
    </xf>
    <xf numFmtId="166" fontId="8" fillId="2" borderId="0" xfId="0" applyNumberFormat="1" applyFont="1" applyFill="1" applyAlignment="1" applyProtection="1">
      <alignment horizontal="right" vertical="top"/>
      <protection locked="0"/>
    </xf>
    <xf numFmtId="166" fontId="10" fillId="2" borderId="0" xfId="0" applyNumberFormat="1" applyFont="1" applyFill="1" applyAlignment="1" applyProtection="1">
      <alignment horizontal="right"/>
      <protection locked="0"/>
    </xf>
    <xf numFmtId="166" fontId="8" fillId="2" borderId="0" xfId="0" applyNumberFormat="1" applyFont="1" applyFill="1" applyAlignment="1" applyProtection="1">
      <alignment vertical="top"/>
      <protection locked="0"/>
    </xf>
    <xf numFmtId="166" fontId="10" fillId="2" borderId="0" xfId="0" applyNumberFormat="1" applyFont="1" applyFill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37" fontId="6" fillId="0" borderId="0" xfId="0" applyFont="1" applyAlignment="1" applyProtection="1">
      <alignment horizontal="left"/>
      <protection locked="0"/>
    </xf>
    <xf numFmtId="43" fontId="6" fillId="0" borderId="0" xfId="0" applyNumberFormat="1" applyFont="1" applyProtection="1">
      <protection locked="0"/>
    </xf>
    <xf numFmtId="169" fontId="8" fillId="0" borderId="3" xfId="0" quotePrefix="1" applyNumberFormat="1" applyFont="1" applyBorder="1" applyAlignment="1" applyProtection="1">
      <alignment horizontal="center"/>
      <protection locked="0"/>
    </xf>
    <xf numFmtId="168" fontId="6" fillId="2" borderId="4" xfId="0" applyNumberFormat="1" applyFont="1" applyFill="1" applyBorder="1" applyAlignment="1" applyProtection="1">
      <alignment horizontal="right"/>
      <protection locked="0"/>
    </xf>
    <xf numFmtId="166" fontId="6" fillId="2" borderId="4" xfId="0" applyNumberFormat="1" applyFont="1" applyFill="1" applyBorder="1" applyAlignment="1" applyProtection="1">
      <alignment horizontal="right"/>
      <protection locked="0"/>
    </xf>
    <xf numFmtId="168" fontId="6" fillId="2" borderId="4" xfId="0" applyNumberFormat="1" applyFont="1" applyFill="1" applyBorder="1" applyProtection="1">
      <protection locked="0"/>
    </xf>
    <xf numFmtId="166" fontId="6" fillId="2" borderId="4" xfId="0" applyNumberFormat="1" applyFont="1" applyFill="1" applyBorder="1" applyProtection="1">
      <protection locked="0"/>
    </xf>
    <xf numFmtId="43" fontId="8" fillId="2" borderId="0" xfId="1" applyNumberFormat="1" applyFont="1" applyFill="1" applyAlignment="1" applyProtection="1">
      <alignment horizontal="center"/>
      <protection locked="0"/>
    </xf>
    <xf numFmtId="43" fontId="23" fillId="2" borderId="0" xfId="1" applyNumberFormat="1" applyFont="1" applyFill="1" applyAlignment="1" applyProtection="1">
      <alignment horizontal="center"/>
      <protection locked="0"/>
    </xf>
    <xf numFmtId="43" fontId="8" fillId="0" borderId="0" xfId="4" quotePrefix="1" applyNumberFormat="1" applyFont="1" applyFill="1" applyBorder="1" applyAlignment="1" applyProtection="1">
      <alignment horizontal="center"/>
      <protection locked="0"/>
    </xf>
    <xf numFmtId="168" fontId="8" fillId="0" borderId="3" xfId="4" quotePrefix="1" applyNumberFormat="1" applyFont="1" applyFill="1" applyBorder="1" applyAlignment="1" applyProtection="1">
      <alignment horizontal="center"/>
      <protection locked="0"/>
    </xf>
    <xf numFmtId="168" fontId="8" fillId="0" borderId="0" xfId="4" quotePrefix="1" applyNumberFormat="1" applyFont="1" applyFill="1" applyBorder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protection locked="0"/>
    </xf>
    <xf numFmtId="40" fontId="19" fillId="0" borderId="0" xfId="1" applyFont="1" applyFill="1" applyProtection="1">
      <protection locked="0"/>
    </xf>
    <xf numFmtId="40" fontId="19" fillId="0" borderId="0" xfId="1" applyFont="1" applyFill="1" applyBorder="1" applyProtection="1">
      <protection locked="0"/>
    </xf>
    <xf numFmtId="40" fontId="8" fillId="0" borderId="0" xfId="2" applyFont="1" applyFill="1" applyBorder="1" applyAlignment="1" applyProtection="1">
      <alignment horizontal="center"/>
      <protection locked="0"/>
    </xf>
    <xf numFmtId="40" fontId="17" fillId="0" borderId="0" xfId="1" applyFont="1" applyFill="1" applyBorder="1" applyProtection="1">
      <protection locked="0"/>
    </xf>
    <xf numFmtId="40" fontId="8" fillId="0" borderId="0" xfId="1" applyFont="1" applyFill="1" applyBorder="1" applyAlignment="1" applyProtection="1">
      <alignment horizontal="center"/>
      <protection locked="0"/>
    </xf>
    <xf numFmtId="40" fontId="19" fillId="0" borderId="0" xfId="1" applyFont="1" applyFill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protection locked="0"/>
    </xf>
    <xf numFmtId="40" fontId="17" fillId="0" borderId="0" xfId="1" applyFont="1" applyFill="1" applyProtection="1">
      <protection locked="0"/>
    </xf>
    <xf numFmtId="40" fontId="14" fillId="0" borderId="0" xfId="1" applyFont="1" applyFill="1" applyBorder="1" applyProtection="1">
      <protection locked="0"/>
    </xf>
    <xf numFmtId="37" fontId="14" fillId="0" borderId="0" xfId="1" quotePrefix="1" applyNumberFormat="1" applyFont="1" applyFill="1" applyBorder="1" applyAlignment="1" applyProtection="1">
      <alignment horizontal="right"/>
      <protection locked="0"/>
    </xf>
    <xf numFmtId="40" fontId="6" fillId="0" borderId="0" xfId="1" applyFont="1" applyFill="1" applyBorder="1" applyProtection="1">
      <protection locked="0"/>
    </xf>
    <xf numFmtId="168" fontId="14" fillId="0" borderId="0" xfId="1" quotePrefix="1" applyNumberFormat="1" applyFont="1" applyFill="1" applyAlignment="1" applyProtection="1">
      <alignment horizontal="right"/>
      <protection locked="0"/>
    </xf>
    <xf numFmtId="37" fontId="14" fillId="0" borderId="0" xfId="1" quotePrefix="1" applyNumberFormat="1" applyFont="1" applyFill="1" applyBorder="1" applyAlignment="1" applyProtection="1">
      <alignment horizontal="center"/>
      <protection locked="0"/>
    </xf>
    <xf numFmtId="168" fontId="14" fillId="0" borderId="0" xfId="1" quotePrefix="1" applyNumberFormat="1" applyFont="1" applyFill="1" applyBorder="1" applyAlignment="1" applyProtection="1">
      <alignment horizontal="right"/>
      <protection locked="0"/>
    </xf>
    <xf numFmtId="38" fontId="21" fillId="0" borderId="0" xfId="1" applyNumberFormat="1" applyFont="1" applyFill="1" applyProtection="1">
      <protection locked="0"/>
    </xf>
    <xf numFmtId="37" fontId="14" fillId="0" borderId="0" xfId="1" applyNumberFormat="1" applyFont="1" applyFill="1" applyBorder="1" applyAlignment="1" applyProtection="1">
      <alignment horizontal="right"/>
      <protection locked="0"/>
    </xf>
    <xf numFmtId="37" fontId="19" fillId="0" borderId="0" xfId="1" quotePrefix="1" applyNumberFormat="1" applyFont="1" applyFill="1" applyBorder="1" applyAlignment="1" applyProtection="1">
      <alignment horizontal="center"/>
      <protection locked="0"/>
    </xf>
    <xf numFmtId="43" fontId="8" fillId="0" borderId="0" xfId="2" applyNumberFormat="1" applyFont="1" applyFill="1" applyBorder="1" applyAlignment="1" applyProtection="1">
      <alignment horizontal="center"/>
      <protection locked="0"/>
    </xf>
    <xf numFmtId="37" fontId="19" fillId="0" borderId="0" xfId="1" applyNumberFormat="1" applyFont="1" applyFill="1" applyBorder="1" applyAlignment="1" applyProtection="1">
      <alignment horizontal="center"/>
      <protection locked="0"/>
    </xf>
    <xf numFmtId="37" fontId="21" fillId="0" borderId="0" xfId="1" applyNumberFormat="1" applyFont="1" applyFill="1" applyProtection="1">
      <protection locked="0"/>
    </xf>
    <xf numFmtId="168" fontId="8" fillId="0" borderId="6" xfId="1" quotePrefix="1" applyNumberFormat="1" applyFont="1" applyFill="1" applyBorder="1" applyAlignment="1" applyProtection="1">
      <alignment horizontal="center"/>
      <protection locked="0"/>
    </xf>
    <xf numFmtId="37" fontId="19" fillId="0" borderId="0" xfId="1" quotePrefix="1" applyNumberFormat="1" applyFont="1" applyFill="1" applyBorder="1" applyAlignment="1" applyProtection="1">
      <alignment horizontal="right"/>
      <protection locked="0"/>
    </xf>
    <xf numFmtId="37" fontId="19" fillId="0" borderId="0" xfId="1" applyNumberFormat="1" applyFont="1" applyFill="1" applyBorder="1" applyProtection="1">
      <protection locked="0"/>
    </xf>
    <xf numFmtId="168" fontId="8" fillId="0" borderId="0" xfId="1" quotePrefix="1" applyNumberFormat="1" applyFont="1" applyFill="1" applyBorder="1" applyAlignment="1" applyProtection="1">
      <alignment horizontal="center"/>
      <protection locked="0"/>
    </xf>
    <xf numFmtId="37" fontId="14" fillId="0" borderId="0" xfId="1" applyNumberFormat="1" applyFont="1" applyFill="1" applyBorder="1" applyAlignment="1" applyProtection="1">
      <alignment horizontal="center"/>
      <protection locked="0"/>
    </xf>
    <xf numFmtId="43" fontId="19" fillId="0" borderId="0" xfId="1" applyNumberFormat="1" applyFont="1" applyFill="1" applyBorder="1" applyProtection="1">
      <protection locked="0"/>
    </xf>
    <xf numFmtId="40" fontId="14" fillId="0" borderId="0" xfId="1" applyFont="1" applyFill="1" applyProtection="1">
      <protection locked="0"/>
    </xf>
    <xf numFmtId="38" fontId="19" fillId="0" borderId="0" xfId="1" applyNumberFormat="1" applyFont="1" applyFill="1" applyBorder="1" applyProtection="1">
      <protection locked="0"/>
    </xf>
    <xf numFmtId="38" fontId="14" fillId="0" borderId="0" xfId="1" applyNumberFormat="1" applyFont="1" applyFill="1" applyBorder="1" applyProtection="1">
      <protection locked="0"/>
    </xf>
    <xf numFmtId="168" fontId="19" fillId="0" borderId="0" xfId="1" applyNumberFormat="1" applyFont="1" applyFill="1" applyBorder="1" applyProtection="1">
      <protection locked="0"/>
    </xf>
    <xf numFmtId="168" fontId="19" fillId="0" borderId="0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center"/>
      <protection locked="0"/>
    </xf>
    <xf numFmtId="168" fontId="19" fillId="0" borderId="3" xfId="1" quotePrefix="1" applyNumberFormat="1" applyFont="1" applyFill="1" applyBorder="1" applyAlignment="1" applyProtection="1">
      <alignment horizontal="right"/>
      <protection locked="0"/>
    </xf>
    <xf numFmtId="168" fontId="14" fillId="0" borderId="0" xfId="1" quotePrefix="1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Border="1" applyAlignment="1" applyProtection="1">
      <alignment horizontal="right"/>
      <protection locked="0"/>
    </xf>
    <xf numFmtId="168" fontId="21" fillId="0" borderId="0" xfId="1" applyNumberFormat="1" applyFont="1" applyFill="1" applyProtection="1">
      <protection locked="0"/>
    </xf>
    <xf numFmtId="168" fontId="8" fillId="0" borderId="0" xfId="2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Border="1" applyAlignment="1" applyProtection="1">
      <alignment horizontal="center"/>
      <protection locked="0"/>
    </xf>
    <xf numFmtId="168" fontId="8" fillId="0" borderId="1" xfId="2" applyNumberFormat="1" applyFont="1" applyFill="1" applyBorder="1" applyAlignment="1" applyProtection="1">
      <alignment horizontal="center"/>
      <protection locked="0"/>
    </xf>
    <xf numFmtId="168" fontId="19" fillId="0" borderId="0" xfId="1" applyNumberFormat="1" applyFont="1" applyFill="1" applyBorder="1" applyAlignment="1" applyProtection="1">
      <alignment horizontal="center"/>
      <protection locked="0"/>
    </xf>
    <xf numFmtId="168" fontId="19" fillId="0" borderId="0" xfId="1" applyNumberFormat="1" applyFont="1" applyFill="1" applyBorder="1" applyAlignment="1" applyProtection="1">
      <alignment horizontal="right"/>
      <protection locked="0"/>
    </xf>
    <xf numFmtId="168" fontId="14" fillId="0" borderId="0" xfId="1" applyNumberFormat="1" applyFont="1" applyFill="1" applyBorder="1" applyProtection="1">
      <protection locked="0"/>
    </xf>
    <xf numFmtId="168" fontId="6" fillId="0" borderId="0" xfId="1" applyNumberFormat="1" applyFont="1" applyFill="1" applyBorder="1" applyProtection="1">
      <protection locked="0"/>
    </xf>
    <xf numFmtId="40" fontId="8" fillId="0" borderId="0" xfId="2" applyFont="1" applyFill="1" applyAlignment="1" applyProtection="1">
      <alignment horizontal="center"/>
      <protection locked="0"/>
    </xf>
    <xf numFmtId="40" fontId="6" fillId="0" borderId="0" xfId="2" applyFont="1" applyFill="1" applyBorder="1" applyAlignment="1" applyProtection="1">
      <alignment horizontal="center"/>
      <protection locked="0"/>
    </xf>
    <xf numFmtId="40" fontId="8" fillId="0" borderId="0" xfId="2" applyFont="1" applyFill="1" applyProtection="1">
      <protection locked="0"/>
    </xf>
    <xf numFmtId="40" fontId="7" fillId="0" borderId="0" xfId="2" applyFont="1" applyFill="1" applyBorder="1" applyAlignment="1" applyProtection="1">
      <protection locked="0"/>
    </xf>
    <xf numFmtId="40" fontId="6" fillId="0" borderId="0" xfId="2" applyFont="1" applyFill="1" applyBorder="1" applyProtection="1">
      <protection locked="0"/>
    </xf>
    <xf numFmtId="166" fontId="6" fillId="0" borderId="0" xfId="2" applyNumberFormat="1" applyFont="1" applyFill="1" applyBorder="1" applyAlignment="1" applyProtection="1">
      <alignment horizontal="right"/>
      <protection locked="0"/>
    </xf>
    <xf numFmtId="166" fontId="8" fillId="0" borderId="0" xfId="2" applyNumberFormat="1" applyFont="1" applyFill="1" applyBorder="1" applyAlignment="1" applyProtection="1">
      <alignment horizontal="center"/>
      <protection locked="0"/>
    </xf>
    <xf numFmtId="166" fontId="8" fillId="0" borderId="0" xfId="2" applyNumberFormat="1" applyFont="1" applyFill="1" applyBorder="1" applyAlignment="1" applyProtection="1">
      <alignment horizontal="right"/>
      <protection locked="0"/>
    </xf>
    <xf numFmtId="37" fontId="8" fillId="0" borderId="0" xfId="2" quotePrefix="1" applyNumberFormat="1" applyFont="1" applyFill="1" applyBorder="1" applyAlignment="1" applyProtection="1">
      <alignment horizontal="center"/>
      <protection locked="0"/>
    </xf>
    <xf numFmtId="40" fontId="23" fillId="0" borderId="0" xfId="1" applyFont="1" applyFill="1" applyAlignment="1" applyProtection="1">
      <alignment horizontal="right"/>
      <protection locked="0"/>
    </xf>
    <xf numFmtId="38" fontId="23" fillId="0" borderId="0" xfId="1" applyNumberFormat="1" applyFont="1" applyFill="1" applyProtection="1">
      <protection locked="0"/>
    </xf>
    <xf numFmtId="37" fontId="23" fillId="0" borderId="0" xfId="1" applyNumberFormat="1" applyFont="1" applyFill="1" applyProtection="1">
      <protection locked="0"/>
    </xf>
    <xf numFmtId="168" fontId="6" fillId="2" borderId="1" xfId="1" applyNumberFormat="1" applyFont="1" applyFill="1" applyBorder="1" applyAlignment="1" applyProtection="1">
      <alignment horizontal="right"/>
    </xf>
    <xf numFmtId="166" fontId="6" fillId="0" borderId="1" xfId="0" applyNumberFormat="1" applyFont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6" fontId="6" fillId="0" borderId="0" xfId="0" applyNumberFormat="1" applyFont="1" applyAlignment="1">
      <alignment horizontal="right"/>
    </xf>
    <xf numFmtId="166" fontId="8" fillId="2" borderId="0" xfId="0" applyNumberFormat="1" applyFont="1" applyFill="1" applyAlignment="1">
      <alignment horizontal="right" vertical="top"/>
    </xf>
    <xf numFmtId="166" fontId="8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8" fillId="2" borderId="0" xfId="0" applyNumberFormat="1" applyFont="1" applyFill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8" fillId="0" borderId="3" xfId="0" applyNumberFormat="1" applyFont="1" applyBorder="1"/>
    <xf numFmtId="168" fontId="6" fillId="0" borderId="0" xfId="0" applyNumberFormat="1" applyFont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8" fontId="8" fillId="0" borderId="0" xfId="0" applyNumberFormat="1" applyFont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 applyProtection="1">
      <alignment horizontal="right"/>
    </xf>
    <xf numFmtId="168" fontId="14" fillId="0" borderId="1" xfId="1" quotePrefix="1" applyNumberFormat="1" applyFont="1" applyFill="1" applyBorder="1" applyAlignment="1" applyProtection="1">
      <alignment horizontal="right"/>
    </xf>
    <xf numFmtId="168" fontId="17" fillId="0" borderId="0" xfId="1" applyNumberFormat="1" applyFont="1" applyFill="1" applyBorder="1" applyProtection="1"/>
    <xf numFmtId="168" fontId="19" fillId="0" borderId="0" xfId="1" applyNumberFormat="1" applyFont="1" applyFill="1" applyBorder="1" applyProtection="1"/>
    <xf numFmtId="168" fontId="14" fillId="0" borderId="1" xfId="1" applyNumberFormat="1" applyFont="1" applyFill="1" applyBorder="1" applyProtection="1"/>
    <xf numFmtId="168" fontId="8" fillId="0" borderId="0" xfId="2" applyNumberFormat="1" applyFont="1" applyFill="1" applyBorder="1" applyAlignment="1" applyProtection="1">
      <alignment horizontal="center"/>
    </xf>
    <xf numFmtId="168" fontId="19" fillId="0" borderId="3" xfId="1" quotePrefix="1" applyNumberFormat="1" applyFont="1" applyFill="1" applyBorder="1" applyAlignment="1" applyProtection="1">
      <alignment horizontal="right"/>
    </xf>
    <xf numFmtId="168" fontId="6" fillId="0" borderId="1" xfId="2" applyNumberFormat="1" applyFont="1" applyFill="1" applyBorder="1" applyAlignment="1" applyProtection="1">
      <alignment horizontal="center"/>
    </xf>
    <xf numFmtId="168" fontId="19" fillId="0" borderId="0" xfId="1" quotePrefix="1" applyNumberFormat="1" applyFont="1" applyFill="1" applyBorder="1" applyAlignment="1" applyProtection="1">
      <alignment horizontal="right"/>
    </xf>
    <xf numFmtId="168" fontId="8" fillId="0" borderId="1" xfId="2" applyNumberFormat="1" applyFont="1" applyFill="1" applyBorder="1" applyAlignment="1" applyProtection="1">
      <alignment horizontal="center"/>
    </xf>
    <xf numFmtId="168" fontId="6" fillId="0" borderId="2" xfId="1" applyNumberFormat="1" applyFont="1" applyFill="1" applyBorder="1" applyProtection="1"/>
    <xf numFmtId="168" fontId="6" fillId="0" borderId="2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right"/>
    </xf>
    <xf numFmtId="168" fontId="8" fillId="0" borderId="0" xfId="2" applyNumberFormat="1" applyFont="1" applyFill="1" applyBorder="1" applyAlignment="1" applyProtection="1">
      <alignment horizontal="right"/>
    </xf>
    <xf numFmtId="168" fontId="6" fillId="0" borderId="1" xfId="2" applyNumberFormat="1" applyFont="1" applyFill="1" applyBorder="1" applyAlignment="1" applyProtection="1"/>
    <xf numFmtId="37" fontId="3" fillId="0" borderId="0" xfId="0" applyFont="1" applyAlignment="1" applyProtection="1">
      <alignment horizontal="left" vertical="center"/>
      <protection locked="0"/>
    </xf>
    <xf numFmtId="37" fontId="5" fillId="0" borderId="0" xfId="0" quotePrefix="1" applyFont="1" applyProtection="1">
      <protection locked="0"/>
    </xf>
    <xf numFmtId="37" fontId="5" fillId="0" borderId="0" xfId="0" applyFont="1" applyProtection="1">
      <protection locked="0"/>
    </xf>
    <xf numFmtId="37" fontId="22" fillId="0" borderId="0" xfId="0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37" fontId="26" fillId="0" borderId="0" xfId="0" applyFont="1" applyAlignment="1" applyProtection="1">
      <alignment horizontal="left"/>
      <protection locked="0"/>
    </xf>
    <xf numFmtId="37" fontId="27" fillId="0" borderId="0" xfId="0" applyFont="1" applyAlignment="1" applyProtection="1">
      <alignment horizontal="center"/>
      <protection locked="0"/>
    </xf>
    <xf numFmtId="37" fontId="27" fillId="0" borderId="0" xfId="0" applyFont="1" applyProtection="1">
      <protection locked="0"/>
    </xf>
    <xf numFmtId="37" fontId="28" fillId="0" borderId="0" xfId="0" applyFont="1" applyProtection="1">
      <protection locked="0"/>
    </xf>
    <xf numFmtId="37" fontId="6" fillId="0" borderId="0" xfId="0" applyFont="1" applyAlignment="1" applyProtection="1">
      <alignment horizontal="center"/>
      <protection locked="0"/>
    </xf>
    <xf numFmtId="37" fontId="23" fillId="0" borderId="0" xfId="0" applyFont="1" applyProtection="1">
      <protection locked="0"/>
    </xf>
    <xf numFmtId="0" fontId="8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0" fontId="8" fillId="0" borderId="0" xfId="0" quotePrefix="1" applyNumberFormat="1" applyFont="1" applyProtection="1">
      <protection locked="0"/>
    </xf>
    <xf numFmtId="37" fontId="9" fillId="0" borderId="0" xfId="0" applyFont="1" applyProtection="1">
      <protection locked="0"/>
    </xf>
    <xf numFmtId="170" fontId="8" fillId="0" borderId="0" xfId="0" quotePrefix="1" applyNumberFormat="1" applyFont="1" applyAlignment="1">
      <alignment horizontal="center"/>
    </xf>
    <xf numFmtId="37" fontId="7" fillId="0" borderId="0" xfId="0" applyFont="1" applyAlignment="1" applyProtection="1">
      <alignment horizontal="left"/>
      <protection locked="0"/>
    </xf>
    <xf numFmtId="170" fontId="8" fillId="0" borderId="0" xfId="0" applyNumberFormat="1" applyFont="1" applyAlignment="1" applyProtection="1">
      <alignment horizontal="right"/>
      <protection locked="0"/>
    </xf>
    <xf numFmtId="170" fontId="8" fillId="0" borderId="0" xfId="0" applyNumberFormat="1" applyFont="1" applyProtection="1">
      <protection locked="0"/>
    </xf>
    <xf numFmtId="37" fontId="8" fillId="0" borderId="0" xfId="0" quotePrefix="1" applyFont="1" applyAlignment="1" applyProtection="1">
      <alignment horizontal="left"/>
      <protection locked="0"/>
    </xf>
    <xf numFmtId="166" fontId="8" fillId="0" borderId="0" xfId="0" quotePrefix="1" applyNumberFormat="1" applyFont="1" applyAlignment="1" applyProtection="1">
      <alignment horizontal="right"/>
      <protection locked="0"/>
    </xf>
    <xf numFmtId="170" fontId="8" fillId="0" borderId="0" xfId="0" applyNumberFormat="1" applyFont="1" applyAlignment="1">
      <alignment horizontal="right"/>
    </xf>
    <xf numFmtId="170" fontId="8" fillId="0" borderId="0" xfId="0" applyNumberFormat="1" applyFont="1"/>
    <xf numFmtId="169" fontId="8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Protection="1">
      <protection locked="0"/>
    </xf>
    <xf numFmtId="170" fontId="8" fillId="0" borderId="3" xfId="0" quotePrefix="1" applyNumberFormat="1" applyFont="1" applyBorder="1" applyAlignment="1">
      <alignment horizontal="center"/>
    </xf>
    <xf numFmtId="37" fontId="6" fillId="0" borderId="0" xfId="0" applyFont="1" applyProtection="1">
      <protection locked="0"/>
    </xf>
    <xf numFmtId="37" fontId="24" fillId="0" borderId="0" xfId="0" applyFont="1" applyProtection="1">
      <protection locked="0"/>
    </xf>
    <xf numFmtId="170" fontId="6" fillId="0" borderId="0" xfId="0" applyNumberFormat="1" applyFont="1" applyAlignment="1">
      <alignment horizontal="right"/>
    </xf>
    <xf numFmtId="166" fontId="6" fillId="0" borderId="0" xfId="0" quotePrefix="1" applyNumberFormat="1" applyFont="1" applyAlignment="1" applyProtection="1">
      <alignment horizontal="center"/>
      <protection locked="0"/>
    </xf>
    <xf numFmtId="168" fontId="6" fillId="0" borderId="0" xfId="0" applyNumberFormat="1" applyFont="1"/>
    <xf numFmtId="166" fontId="6" fillId="0" borderId="0" xfId="0" quotePrefix="1" applyNumberFormat="1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169" fontId="8" fillId="0" borderId="0" xfId="0" quotePrefix="1" applyNumberFormat="1" applyFont="1" applyAlignment="1" applyProtection="1">
      <alignment horizontal="center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1" xfId="0" applyNumberFormat="1" applyFont="1" applyBorder="1"/>
    <xf numFmtId="166" fontId="6" fillId="0" borderId="1" xfId="0" applyNumberFormat="1" applyFont="1" applyBorder="1"/>
    <xf numFmtId="166" fontId="8" fillId="0" borderId="0" xfId="0" applyNumberFormat="1" applyFont="1" applyAlignment="1" applyProtection="1">
      <alignment horizontal="center"/>
      <protection locked="0"/>
    </xf>
    <xf numFmtId="170" fontId="8" fillId="0" borderId="3" xfId="0" quotePrefix="1" applyNumberFormat="1" applyFont="1" applyBorder="1" applyAlignment="1" applyProtection="1">
      <alignment horizontal="center"/>
      <protection locked="0"/>
    </xf>
    <xf numFmtId="41" fontId="8" fillId="0" borderId="0" xfId="0" applyNumberFormat="1" applyFo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41" fontId="6" fillId="0" borderId="0" xfId="0" applyNumberFormat="1" applyFont="1" applyProtection="1">
      <protection locked="0"/>
    </xf>
    <xf numFmtId="41" fontId="6" fillId="0" borderId="1" xfId="0" applyNumberFormat="1" applyFont="1" applyBorder="1" applyAlignment="1">
      <alignment horizontal="right"/>
    </xf>
    <xf numFmtId="37" fontId="6" fillId="0" borderId="0" xfId="0" quotePrefix="1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6" fillId="0" borderId="0" xfId="0" applyFont="1"/>
    <xf numFmtId="168" fontId="6" fillId="0" borderId="2" xfId="0" applyNumberFormat="1" applyFont="1" applyBorder="1" applyAlignment="1">
      <alignment horizontal="right"/>
    </xf>
    <xf numFmtId="37" fontId="8" fillId="0" borderId="0" xfId="0" applyFont="1" applyAlignment="1" applyProtection="1">
      <alignment horizontal="right"/>
      <protection locked="0"/>
    </xf>
    <xf numFmtId="38" fontId="8" fillId="0" borderId="0" xfId="1" applyNumberFormat="1" applyFont="1" applyFill="1" applyProtection="1">
      <protection locked="0"/>
    </xf>
    <xf numFmtId="38" fontId="8" fillId="0" borderId="0" xfId="1" applyNumberFormat="1" applyFont="1" applyFill="1" applyAlignment="1" applyProtection="1">
      <alignment horizontal="center"/>
      <protection locked="0"/>
    </xf>
    <xf numFmtId="40" fontId="3" fillId="0" borderId="0" xfId="2" applyFont="1" applyFill="1" applyAlignment="1" applyProtection="1">
      <alignment horizontal="left"/>
      <protection locked="0"/>
    </xf>
    <xf numFmtId="40" fontId="12" fillId="0" borderId="0" xfId="2" applyFont="1" applyFill="1" applyAlignment="1" applyProtection="1">
      <alignment horizontal="center"/>
      <protection locked="0"/>
    </xf>
    <xf numFmtId="37" fontId="0" fillId="0" borderId="0" xfId="0" applyProtection="1">
      <protection locked="0"/>
    </xf>
    <xf numFmtId="40" fontId="3" fillId="0" borderId="0" xfId="1" applyFont="1" applyFill="1" applyAlignment="1" applyProtection="1">
      <alignment horizontal="left"/>
      <protection locked="0"/>
    </xf>
    <xf numFmtId="168" fontId="6" fillId="0" borderId="0" xfId="2" applyNumberFormat="1" applyFont="1" applyFill="1" applyAlignment="1" applyProtection="1">
      <alignment horizontal="right"/>
      <protection locked="0"/>
    </xf>
    <xf numFmtId="166" fontId="6" fillId="0" borderId="0" xfId="10" applyNumberFormat="1" applyFont="1" applyAlignment="1" applyProtection="1">
      <alignment horizontal="right"/>
      <protection locked="0"/>
    </xf>
    <xf numFmtId="37" fontId="9" fillId="0" borderId="0" xfId="0" applyFont="1" applyAlignment="1" applyProtection="1">
      <alignment horizontal="left"/>
      <protection locked="0"/>
    </xf>
    <xf numFmtId="37" fontId="19" fillId="0" borderId="0" xfId="0" applyFont="1" applyAlignment="1" applyProtection="1">
      <alignment horizontal="left"/>
      <protection locked="0"/>
    </xf>
    <xf numFmtId="166" fontId="8" fillId="0" borderId="0" xfId="2" applyNumberFormat="1" applyFont="1" applyFill="1" applyBorder="1" applyAlignment="1" applyProtection="1">
      <alignment horizontal="right"/>
    </xf>
    <xf numFmtId="37" fontId="29" fillId="0" borderId="0" xfId="0" applyFont="1" applyAlignment="1" applyProtection="1">
      <alignment horizontal="left"/>
      <protection locked="0"/>
    </xf>
    <xf numFmtId="37" fontId="8" fillId="0" borderId="0" xfId="7" applyFont="1" applyAlignment="1" applyProtection="1">
      <alignment horizontal="left"/>
      <protection locked="0"/>
    </xf>
    <xf numFmtId="43" fontId="8" fillId="0" borderId="0" xfId="2" applyNumberFormat="1" applyFont="1" applyFill="1" applyBorder="1" applyAlignment="1" applyProtection="1">
      <alignment horizontal="center"/>
    </xf>
    <xf numFmtId="43" fontId="6" fillId="0" borderId="1" xfId="2" applyNumberFormat="1" applyFont="1" applyFill="1" applyBorder="1" applyAlignment="1" applyProtection="1">
      <alignment horizontal="center"/>
    </xf>
    <xf numFmtId="166" fontId="6" fillId="0" borderId="1" xfId="2" applyNumberFormat="1" applyFont="1" applyFill="1" applyBorder="1" applyAlignment="1" applyProtection="1"/>
    <xf numFmtId="166" fontId="8" fillId="0" borderId="0" xfId="10" applyNumberFormat="1" applyAlignment="1" applyProtection="1">
      <alignment horizontal="right"/>
      <protection locked="0"/>
    </xf>
    <xf numFmtId="40" fontId="6" fillId="0" borderId="0" xfId="1" applyFont="1" applyFill="1" applyProtection="1">
      <protection locked="0"/>
    </xf>
    <xf numFmtId="166" fontId="6" fillId="0" borderId="2" xfId="2" applyNumberFormat="1" applyFont="1" applyFill="1" applyBorder="1" applyAlignment="1" applyProtection="1">
      <alignment horizontal="right"/>
    </xf>
    <xf numFmtId="40" fontId="15" fillId="0" borderId="0" xfId="1" applyFont="1" applyFill="1" applyAlignment="1" applyProtection="1">
      <alignment horizontal="left"/>
      <protection locked="0"/>
    </xf>
    <xf numFmtId="40" fontId="16" fillId="0" borderId="0" xfId="1" applyFont="1" applyFill="1" applyAlignment="1" applyProtection="1">
      <alignment horizontal="center"/>
      <protection locked="0"/>
    </xf>
    <xf numFmtId="40" fontId="18" fillId="0" borderId="0" xfId="1" applyFont="1" applyFill="1" applyAlignment="1" applyProtection="1">
      <alignment horizontal="center"/>
      <protection locked="0"/>
    </xf>
    <xf numFmtId="37" fontId="19" fillId="0" borderId="0" xfId="10" applyFont="1" applyProtection="1">
      <protection locked="0"/>
    </xf>
    <xf numFmtId="37" fontId="19" fillId="0" borderId="0" xfId="10" applyFont="1" applyAlignment="1" applyProtection="1">
      <alignment horizontal="center"/>
      <protection locked="0"/>
    </xf>
    <xf numFmtId="38" fontId="21" fillId="0" borderId="0" xfId="1" applyNumberFormat="1" applyFont="1" applyFill="1" applyProtection="1"/>
    <xf numFmtId="37" fontId="19" fillId="0" borderId="0" xfId="1" quotePrefix="1" applyNumberFormat="1" applyFont="1" applyFill="1" applyBorder="1" applyAlignment="1" applyProtection="1">
      <alignment horizontal="right"/>
    </xf>
    <xf numFmtId="37" fontId="19" fillId="0" borderId="0" xfId="1" applyNumberFormat="1" applyFont="1" applyFill="1" applyBorder="1" applyProtection="1"/>
    <xf numFmtId="168" fontId="17" fillId="0" borderId="3" xfId="1" applyNumberFormat="1" applyFont="1" applyFill="1" applyBorder="1" applyProtection="1"/>
    <xf numFmtId="168" fontId="8" fillId="0" borderId="0" xfId="1" applyNumberFormat="1" applyFont="1" applyFill="1" applyBorder="1" applyProtection="1"/>
    <xf numFmtId="43" fontId="14" fillId="0" borderId="1" xfId="1" applyNumberFormat="1" applyFont="1" applyFill="1" applyBorder="1" applyProtection="1"/>
    <xf numFmtId="37" fontId="14" fillId="0" borderId="1" xfId="1" applyNumberFormat="1" applyFont="1" applyFill="1" applyBorder="1" applyProtection="1"/>
    <xf numFmtId="43" fontId="14" fillId="0" borderId="4" xfId="1" applyNumberFormat="1" applyFont="1" applyFill="1" applyBorder="1" applyProtection="1"/>
    <xf numFmtId="37" fontId="14" fillId="0" borderId="0" xfId="10" applyFont="1" applyAlignment="1" applyProtection="1">
      <alignment horizontal="right"/>
      <protection locked="0"/>
    </xf>
    <xf numFmtId="37" fontId="14" fillId="0" borderId="1" xfId="1" quotePrefix="1" applyNumberFormat="1" applyFont="1" applyFill="1" applyBorder="1" applyAlignment="1" applyProtection="1">
      <alignment horizontal="right"/>
    </xf>
    <xf numFmtId="168" fontId="8" fillId="0" borderId="0" xfId="1" applyNumberFormat="1" applyFont="1" applyFill="1" applyBorder="1" applyProtection="1">
      <protection locked="0"/>
    </xf>
    <xf numFmtId="168" fontId="14" fillId="0" borderId="2" xfId="1" applyNumberFormat="1" applyFont="1" applyFill="1" applyBorder="1" applyProtection="1"/>
    <xf numFmtId="43" fontId="6" fillId="0" borderId="2" xfId="1" applyNumberFormat="1" applyFont="1" applyFill="1" applyBorder="1" applyProtection="1"/>
    <xf numFmtId="168" fontId="14" fillId="0" borderId="0" xfId="10" applyNumberFormat="1" applyFont="1" applyAlignment="1" applyProtection="1">
      <alignment horizontal="right"/>
      <protection locked="0"/>
    </xf>
    <xf numFmtId="168" fontId="19" fillId="0" borderId="0" xfId="10" applyNumberFormat="1" applyFont="1" applyAlignment="1" applyProtection="1">
      <alignment horizontal="right"/>
      <protection locked="0"/>
    </xf>
    <xf numFmtId="40" fontId="7" fillId="0" borderId="0" xfId="1" applyFont="1" applyFill="1" applyProtection="1"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8" fillId="0" borderId="3" xfId="0" applyFont="1" applyBorder="1" applyAlignment="1" applyProtection="1">
      <alignment horizontal="right"/>
      <protection locked="0"/>
    </xf>
    <xf numFmtId="37" fontId="8" fillId="0" borderId="3" xfId="0" applyFont="1" applyBorder="1" applyProtection="1">
      <protection locked="0"/>
    </xf>
    <xf numFmtId="168" fontId="6" fillId="0" borderId="3" xfId="0" applyNumberFormat="1" applyFont="1" applyBorder="1" applyAlignment="1">
      <alignment horizontal="right"/>
    </xf>
    <xf numFmtId="37" fontId="6" fillId="0" borderId="3" xfId="0" applyFont="1" applyBorder="1" applyAlignment="1">
      <alignment horizontal="right"/>
    </xf>
    <xf numFmtId="168" fontId="6" fillId="0" borderId="3" xfId="0" applyNumberFormat="1" applyFont="1" applyBorder="1"/>
    <xf numFmtId="37" fontId="6" fillId="0" borderId="3" xfId="0" applyFont="1" applyBorder="1"/>
    <xf numFmtId="49" fontId="9" fillId="0" borderId="0" xfId="0" applyNumberFormat="1" applyFont="1" applyAlignment="1" applyProtection="1">
      <alignment horizontal="center"/>
      <protection locked="0"/>
    </xf>
    <xf numFmtId="37" fontId="6" fillId="0" borderId="1" xfId="0" applyFont="1" applyBorder="1" applyAlignment="1">
      <alignment horizontal="right"/>
    </xf>
    <xf numFmtId="37" fontId="6" fillId="0" borderId="0" xfId="0" applyFont="1" applyAlignment="1" applyProtection="1">
      <alignment horizontal="right"/>
      <protection locked="0"/>
    </xf>
    <xf numFmtId="37" fontId="6" fillId="0" borderId="0" xfId="0" applyFont="1" applyAlignment="1">
      <alignment horizontal="right"/>
    </xf>
    <xf numFmtId="40" fontId="6" fillId="0" borderId="0" xfId="1" applyFont="1" applyFill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43" fontId="8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9" fillId="0" borderId="0" xfId="0" quotePrefix="1" applyNumberFormat="1" applyFont="1" applyAlignment="1" applyProtection="1">
      <alignment horizontal="center"/>
      <protection locked="0"/>
    </xf>
    <xf numFmtId="169" fontId="6" fillId="0" borderId="3" xfId="0" quotePrefix="1" applyNumberFormat="1" applyFont="1" applyBorder="1" applyAlignment="1">
      <alignment horizontal="center"/>
    </xf>
    <xf numFmtId="168" fontId="6" fillId="0" borderId="3" xfId="0" quotePrefix="1" applyNumberFormat="1" applyFont="1" applyBorder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164" fontId="6" fillId="0" borderId="0" xfId="0" applyNumberFormat="1" applyFont="1" applyProtection="1">
      <protection locked="0"/>
    </xf>
    <xf numFmtId="168" fontId="6" fillId="0" borderId="5" xfId="0" quotePrefix="1" applyNumberFormat="1" applyFont="1" applyBorder="1" applyAlignment="1">
      <alignment horizontal="right"/>
    </xf>
    <xf numFmtId="37" fontId="6" fillId="0" borderId="5" xfId="0" quotePrefix="1" applyFont="1" applyBorder="1" applyAlignment="1">
      <alignment horizontal="right"/>
    </xf>
    <xf numFmtId="37" fontId="3" fillId="0" borderId="0" xfId="0" applyFont="1" applyProtection="1">
      <protection locked="0"/>
    </xf>
    <xf numFmtId="168" fontId="8" fillId="0" borderId="0" xfId="0" applyNumberFormat="1" applyFont="1"/>
    <xf numFmtId="168" fontId="6" fillId="0" borderId="5" xfId="0" applyNumberFormat="1" applyFont="1" applyBorder="1"/>
    <xf numFmtId="166" fontId="6" fillId="0" borderId="5" xfId="0" applyNumberFormat="1" applyFont="1" applyBorder="1"/>
    <xf numFmtId="167" fontId="6" fillId="0" borderId="2" xfId="0" applyNumberFormat="1" applyFont="1" applyBorder="1" applyProtection="1">
      <protection locked="0"/>
    </xf>
    <xf numFmtId="165" fontId="6" fillId="0" borderId="0" xfId="0" applyNumberFormat="1" applyFont="1" applyProtection="1">
      <protection locked="0"/>
    </xf>
    <xf numFmtId="167" fontId="6" fillId="0" borderId="0" xfId="0" applyNumberFormat="1" applyFont="1" applyProtection="1"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168" fontId="6" fillId="0" borderId="5" xfId="0" applyNumberFormat="1" applyFont="1" applyBorder="1" applyAlignment="1">
      <alignment horizontal="right"/>
    </xf>
    <xf numFmtId="43" fontId="8" fillId="0" borderId="3" xfId="1" applyNumberFormat="1" applyFont="1" applyBorder="1" applyAlignment="1" applyProtection="1">
      <alignment horizontal="right"/>
      <protection locked="0"/>
    </xf>
    <xf numFmtId="168" fontId="14" fillId="0" borderId="1" xfId="1" quotePrefix="1" applyNumberFormat="1" applyFont="1" applyFill="1" applyBorder="1" applyAlignment="1" applyProtection="1">
      <alignment horizontal="right"/>
      <protection locked="0"/>
    </xf>
    <xf numFmtId="168" fontId="14" fillId="0" borderId="2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168" fontId="6" fillId="0" borderId="2" xfId="1" applyNumberFormat="1" applyFont="1" applyFill="1" applyBorder="1" applyProtection="1">
      <protection locked="0"/>
    </xf>
    <xf numFmtId="168" fontId="6" fillId="0" borderId="6" xfId="1" quotePrefix="1" applyNumberFormat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37" fontId="20" fillId="0" borderId="0" xfId="0" applyFont="1" applyAlignment="1" applyProtection="1">
      <alignment horizontal="center"/>
      <protection locked="0"/>
    </xf>
    <xf numFmtId="37" fontId="8" fillId="0" borderId="4" xfId="0" applyFont="1" applyBorder="1" applyAlignment="1" applyProtection="1">
      <alignment horizontal="right"/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40" fontId="14" fillId="0" borderId="0" xfId="1" applyFont="1" applyFill="1" applyBorder="1" applyAlignment="1" applyProtection="1">
      <alignment horizontal="center"/>
      <protection locked="0"/>
    </xf>
    <xf numFmtId="40" fontId="19" fillId="0" borderId="3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40" fontId="7" fillId="0" borderId="0" xfId="2" applyFont="1" applyFill="1" applyBorder="1" applyAlignment="1" applyProtection="1">
      <alignment horizontal="center"/>
      <protection locked="0"/>
    </xf>
    <xf numFmtId="40" fontId="6" fillId="0" borderId="0" xfId="2" applyFont="1" applyFill="1" applyBorder="1" applyAlignment="1" applyProtection="1">
      <alignment horizontal="center"/>
      <protection locked="0"/>
    </xf>
    <xf numFmtId="40" fontId="8" fillId="0" borderId="3" xfId="2" applyFont="1" applyFill="1" applyBorder="1" applyAlignment="1" applyProtection="1">
      <alignment horizontal="center"/>
      <protection locked="0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27975CF-68FA-4AA7-9946-BB0B4F8F3AF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9A337DA-8E51-4DAA-BE4D-EFD3912F4F5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24EA582-6E7E-4D2A-9C00-119BCB883D3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9544508-7E60-4498-A63D-F8A1904006A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EF4D01D6-5E93-45DA-A772-FF7FEC8A9C9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9215" cy="311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7C666CA9-2BA2-4461-9E68-8F80F6FCBDF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6F8042B8-0207-4B95-81BD-95545F9AF32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09E512A-2E69-4AC1-95C9-BB9172B368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58EA64C0-6629-4026-8333-36E8DD43A53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5353FFD-0B58-4C3D-8BED-4264348256D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921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4138D369-4961-4667-BFD2-55791462D2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572AA9A1-B8AB-430C-BEC1-16CF0785F11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34DFB8AB-D19A-445B-A526-0F5F016EAB2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D6A06F2E-A4B0-44ED-AB5F-167E0A3F305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6DFBE247-AD50-4DB4-9481-5198E0E9D6D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9215" cy="311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89F888E-A860-49EE-80B1-7D515C18979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57162F2-210B-4746-9CFC-69809A3010F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B414DFD-22C8-4B1C-8420-73F903FEC42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11836CEC-98F8-4A11-9D8B-F71F651B949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10DA97E9-1CAC-45A0-AC3D-EC852975582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9215" cy="311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51A5D24-2682-476F-BDC6-A07D35792A5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C21FFCB5-CCAD-4DFB-8231-830A9A936BF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53483117-DFFB-4D91-A30B-552460825EA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FBAA3A6-5C8B-4D14-84C3-072777A8264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39065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76C6B069-5726-43E6-A7D7-1BF38E1709A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921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2726055</xdr:colOff>
      <xdr:row>27</xdr:row>
      <xdr:rowOff>38101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31</xdr:row>
      <xdr:rowOff>238125</xdr:rowOff>
    </xdr:from>
    <xdr:to>
      <xdr:col>9</xdr:col>
      <xdr:colOff>277992</xdr:colOff>
      <xdr:row>33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2726055</xdr:colOff>
      <xdr:row>63</xdr:row>
      <xdr:rowOff>38103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62</xdr:row>
      <xdr:rowOff>0</xdr:rowOff>
    </xdr:from>
    <xdr:to>
      <xdr:col>0</xdr:col>
      <xdr:colOff>2796540</xdr:colOff>
      <xdr:row>62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67</xdr:row>
      <xdr:rowOff>238125</xdr:rowOff>
    </xdr:from>
    <xdr:to>
      <xdr:col>9</xdr:col>
      <xdr:colOff>277992</xdr:colOff>
      <xdr:row>68</xdr:row>
      <xdr:rowOff>247650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31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67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67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67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3"/>
  <sheetViews>
    <sheetView showGridLines="0" view="pageBreakPreview" topLeftCell="A73" zoomScale="70" zoomScaleNormal="100" zoomScaleSheetLayoutView="70" workbookViewId="0">
      <selection activeCell="P78" sqref="P78"/>
    </sheetView>
  </sheetViews>
  <sheetFormatPr defaultColWidth="10" defaultRowHeight="24" customHeight="1" x14ac:dyDescent="0.65"/>
  <cols>
    <col min="1" max="1" width="43.109375" style="11" customWidth="1"/>
    <col min="2" max="2" width="10" style="8" customWidth="1"/>
    <col min="3" max="3" width="0.77734375" style="13" customWidth="1"/>
    <col min="4" max="4" width="14.77734375" style="46" customWidth="1"/>
    <col min="5" max="5" width="1" style="11" customWidth="1"/>
    <col min="6" max="6" width="15.77734375" style="46" bestFit="1" customWidth="1"/>
    <col min="7" max="7" width="1" style="11" customWidth="1"/>
    <col min="8" max="8" width="14.77734375" style="11" customWidth="1"/>
    <col min="9" max="9" width="1" style="11" customWidth="1"/>
    <col min="10" max="10" width="17.77734375" style="11" bestFit="1" customWidth="1"/>
    <col min="11" max="11" width="14.77734375" style="11" customWidth="1"/>
    <col min="12" max="12" width="11.77734375" style="11" bestFit="1" customWidth="1"/>
    <col min="13" max="13" width="3" style="11" bestFit="1" customWidth="1"/>
    <col min="14" max="14" width="11.77734375" style="11" bestFit="1" customWidth="1"/>
    <col min="15" max="15" width="3" style="11" bestFit="1" customWidth="1"/>
    <col min="16" max="16" width="11.77734375" style="11" bestFit="1" customWidth="1"/>
    <col min="17" max="17" width="3" style="11" bestFit="1" customWidth="1"/>
    <col min="18" max="18" width="11.77734375" style="11" bestFit="1" customWidth="1"/>
    <col min="19" max="19" width="3" style="11" bestFit="1" customWidth="1"/>
    <col min="20" max="16384" width="10" style="11"/>
  </cols>
  <sheetData>
    <row r="1" spans="1:10" s="6" customFormat="1" ht="24" customHeight="1" x14ac:dyDescent="0.7">
      <c r="A1" s="1" t="s">
        <v>0</v>
      </c>
      <c r="B1" s="2"/>
      <c r="C1" s="3"/>
      <c r="D1" s="4"/>
      <c r="E1" s="4"/>
      <c r="F1" s="4"/>
      <c r="G1" s="4"/>
      <c r="H1" s="5"/>
      <c r="I1" s="5"/>
      <c r="J1" s="5"/>
    </row>
    <row r="2" spans="1:10" s="6" customFormat="1" ht="24" customHeight="1" x14ac:dyDescent="0.7">
      <c r="A2" s="7" t="s">
        <v>155</v>
      </c>
      <c r="B2" s="2"/>
      <c r="C2" s="3"/>
      <c r="D2" s="4"/>
      <c r="E2" s="4"/>
      <c r="F2" s="4"/>
      <c r="G2" s="4"/>
      <c r="H2" s="5"/>
      <c r="I2" s="5"/>
      <c r="J2" s="5"/>
    </row>
    <row r="3" spans="1:10" ht="24" customHeight="1" x14ac:dyDescent="0.7">
      <c r="A3" s="7"/>
      <c r="C3" s="9"/>
      <c r="D3" s="10"/>
      <c r="E3" s="10"/>
      <c r="F3" s="10"/>
      <c r="G3" s="10"/>
    </row>
    <row r="4" spans="1:10" ht="24" customHeight="1" x14ac:dyDescent="0.7">
      <c r="A4" s="4"/>
      <c r="B4" s="12"/>
      <c r="D4" s="315" t="s">
        <v>1</v>
      </c>
      <c r="E4" s="315"/>
      <c r="F4" s="315"/>
      <c r="G4" s="315"/>
      <c r="H4" s="315" t="s">
        <v>2</v>
      </c>
      <c r="I4" s="315"/>
      <c r="J4" s="315"/>
    </row>
    <row r="5" spans="1:10" ht="24" customHeight="1" x14ac:dyDescent="0.7">
      <c r="A5" s="4"/>
      <c r="B5" s="12"/>
      <c r="D5" s="14" t="s">
        <v>213</v>
      </c>
      <c r="E5" s="14"/>
      <c r="F5" s="14" t="s">
        <v>3</v>
      </c>
      <c r="G5" s="14"/>
      <c r="H5" s="14" t="s">
        <v>213</v>
      </c>
      <c r="I5" s="14"/>
      <c r="J5" s="14" t="s">
        <v>3</v>
      </c>
    </row>
    <row r="6" spans="1:10" ht="24" customHeight="1" x14ac:dyDescent="0.7">
      <c r="A6" s="7" t="s">
        <v>4</v>
      </c>
      <c r="B6" s="8" t="s">
        <v>5</v>
      </c>
      <c r="D6" s="15">
        <v>2568</v>
      </c>
      <c r="E6" s="16"/>
      <c r="F6" s="15">
        <v>2567</v>
      </c>
      <c r="G6" s="16"/>
      <c r="H6" s="15">
        <v>2568</v>
      </c>
      <c r="I6" s="16"/>
      <c r="J6" s="15">
        <v>2567</v>
      </c>
    </row>
    <row r="7" spans="1:10" ht="24" customHeight="1" x14ac:dyDescent="0.7">
      <c r="A7" s="7"/>
      <c r="D7" s="15" t="s">
        <v>6</v>
      </c>
      <c r="E7" s="16"/>
      <c r="F7" s="15"/>
      <c r="G7" s="16"/>
      <c r="H7" s="15" t="s">
        <v>6</v>
      </c>
      <c r="I7" s="16"/>
      <c r="J7" s="15"/>
    </row>
    <row r="8" spans="1:10" ht="24" customHeight="1" x14ac:dyDescent="0.65">
      <c r="D8" s="314" t="s">
        <v>7</v>
      </c>
      <c r="E8" s="314"/>
      <c r="F8" s="314"/>
      <c r="G8" s="314"/>
      <c r="H8" s="314"/>
      <c r="I8" s="314"/>
      <c r="J8" s="314"/>
    </row>
    <row r="9" spans="1:10" ht="24" customHeight="1" x14ac:dyDescent="0.7">
      <c r="A9" s="17" t="s">
        <v>8</v>
      </c>
      <c r="C9" s="11"/>
      <c r="D9" s="18"/>
      <c r="E9" s="19"/>
      <c r="F9" s="18"/>
      <c r="G9" s="19"/>
      <c r="H9" s="19"/>
      <c r="I9" s="19"/>
      <c r="J9" s="19"/>
    </row>
    <row r="10" spans="1:10" ht="24" customHeight="1" x14ac:dyDescent="0.65">
      <c r="A10" s="13" t="s">
        <v>9</v>
      </c>
      <c r="C10" s="11"/>
      <c r="D10" s="20">
        <v>1206122</v>
      </c>
      <c r="E10" s="19"/>
      <c r="F10" s="21">
        <v>1612351</v>
      </c>
      <c r="G10" s="19"/>
      <c r="H10" s="19">
        <v>360978</v>
      </c>
      <c r="I10" s="19"/>
      <c r="J10" s="22">
        <v>539817</v>
      </c>
    </row>
    <row r="11" spans="1:10" ht="24" customHeight="1" x14ac:dyDescent="0.65">
      <c r="A11" s="13" t="s">
        <v>10</v>
      </c>
      <c r="B11" s="8" t="s">
        <v>192</v>
      </c>
      <c r="C11" s="11"/>
      <c r="D11" s="20">
        <v>120711</v>
      </c>
      <c r="E11" s="19"/>
      <c r="F11" s="21">
        <v>222438</v>
      </c>
      <c r="G11" s="19"/>
      <c r="H11" s="11">
        <v>47016</v>
      </c>
      <c r="I11" s="19"/>
      <c r="J11" s="13">
        <v>105606</v>
      </c>
    </row>
    <row r="12" spans="1:10" ht="24" customHeight="1" x14ac:dyDescent="0.65">
      <c r="A12" s="13" t="s">
        <v>11</v>
      </c>
      <c r="C12" s="11"/>
      <c r="D12" s="20">
        <v>39848</v>
      </c>
      <c r="E12" s="19"/>
      <c r="F12" s="21">
        <v>42817</v>
      </c>
      <c r="G12" s="19"/>
      <c r="H12" s="19">
        <v>7674</v>
      </c>
      <c r="I12" s="19"/>
      <c r="J12" s="22">
        <v>8449</v>
      </c>
    </row>
    <row r="13" spans="1:10" ht="24" customHeight="1" x14ac:dyDescent="0.65">
      <c r="A13" s="13" t="s">
        <v>12</v>
      </c>
      <c r="C13" s="11"/>
      <c r="D13" s="20">
        <v>128557</v>
      </c>
      <c r="E13" s="19"/>
      <c r="F13" s="21">
        <v>152420</v>
      </c>
      <c r="G13" s="19"/>
      <c r="H13" s="23">
        <v>0</v>
      </c>
      <c r="I13" s="19"/>
      <c r="J13" s="23">
        <v>0</v>
      </c>
    </row>
    <row r="14" spans="1:10" ht="24" customHeight="1" x14ac:dyDescent="0.65">
      <c r="A14" s="13" t="s">
        <v>13</v>
      </c>
      <c r="B14" s="8" t="s">
        <v>193</v>
      </c>
      <c r="C14" s="11"/>
      <c r="D14" s="21">
        <v>161593</v>
      </c>
      <c r="E14" s="19"/>
      <c r="F14" s="21">
        <v>149477</v>
      </c>
      <c r="G14" s="19"/>
      <c r="H14" s="20">
        <v>81866</v>
      </c>
      <c r="I14" s="19"/>
      <c r="J14" s="21">
        <v>44588</v>
      </c>
    </row>
    <row r="15" spans="1:10" ht="24" customHeight="1" x14ac:dyDescent="0.7">
      <c r="A15" s="24" t="s">
        <v>14</v>
      </c>
      <c r="C15" s="25"/>
      <c r="D15" s="142">
        <f>SUM(D10:D14)</f>
        <v>1656831</v>
      </c>
      <c r="E15" s="26"/>
      <c r="F15" s="143">
        <f>SUM(F10:F14)</f>
        <v>2179503</v>
      </c>
      <c r="G15" s="26"/>
      <c r="H15" s="142">
        <f>SUM(H10:H14)</f>
        <v>497534</v>
      </c>
      <c r="I15" s="26"/>
      <c r="J15" s="143">
        <f>SUM(J10:J14)</f>
        <v>698460</v>
      </c>
    </row>
    <row r="16" spans="1:10" ht="24" customHeight="1" x14ac:dyDescent="0.7">
      <c r="A16" s="24"/>
      <c r="C16" s="25"/>
      <c r="D16" s="27"/>
      <c r="E16" s="19"/>
      <c r="F16" s="27"/>
      <c r="G16" s="19"/>
      <c r="H16" s="28"/>
      <c r="I16" s="19"/>
      <c r="J16" s="28"/>
    </row>
    <row r="17" spans="1:10" ht="24" customHeight="1" x14ac:dyDescent="0.7">
      <c r="A17" s="17" t="s">
        <v>15</v>
      </c>
      <c r="C17" s="11"/>
      <c r="D17" s="18"/>
      <c r="E17" s="19"/>
      <c r="F17" s="18"/>
      <c r="G17" s="19"/>
      <c r="H17" s="19"/>
      <c r="I17" s="19"/>
      <c r="J17" s="19"/>
    </row>
    <row r="18" spans="1:10" ht="24" customHeight="1" x14ac:dyDescent="0.65">
      <c r="A18" s="13" t="s">
        <v>16</v>
      </c>
      <c r="B18" s="8" t="s">
        <v>194</v>
      </c>
      <c r="C18" s="11"/>
      <c r="D18" s="21">
        <v>423</v>
      </c>
      <c r="E18" s="19"/>
      <c r="F18" s="21">
        <v>423</v>
      </c>
      <c r="G18" s="19"/>
      <c r="H18" s="19">
        <v>349</v>
      </c>
      <c r="I18" s="19"/>
      <c r="J18" s="22">
        <v>349</v>
      </c>
    </row>
    <row r="19" spans="1:10" ht="24" customHeight="1" x14ac:dyDescent="0.65">
      <c r="A19" s="13" t="s">
        <v>18</v>
      </c>
      <c r="B19" s="8" t="s">
        <v>17</v>
      </c>
      <c r="C19" s="11"/>
      <c r="D19" s="23">
        <v>0</v>
      </c>
      <c r="E19" s="20"/>
      <c r="F19" s="23">
        <v>0</v>
      </c>
      <c r="G19" s="20"/>
      <c r="H19" s="19">
        <v>5676398</v>
      </c>
      <c r="I19" s="19"/>
      <c r="J19" s="22">
        <v>5676398</v>
      </c>
    </row>
    <row r="20" spans="1:10" ht="24" customHeight="1" x14ac:dyDescent="0.65">
      <c r="A20" s="29" t="s">
        <v>19</v>
      </c>
      <c r="C20" s="11"/>
      <c r="D20" s="20">
        <v>48</v>
      </c>
      <c r="E20" s="19"/>
      <c r="F20" s="21">
        <v>49</v>
      </c>
      <c r="G20" s="19"/>
      <c r="H20" s="19">
        <v>36</v>
      </c>
      <c r="I20" s="19"/>
      <c r="J20" s="22">
        <v>37</v>
      </c>
    </row>
    <row r="21" spans="1:10" ht="24" customHeight="1" x14ac:dyDescent="0.65">
      <c r="A21" s="29" t="s">
        <v>119</v>
      </c>
      <c r="B21" s="8" t="s">
        <v>193</v>
      </c>
      <c r="C21" s="11"/>
      <c r="D21" s="23">
        <v>0</v>
      </c>
      <c r="E21" s="19"/>
      <c r="F21" s="23">
        <v>0</v>
      </c>
      <c r="G21" s="19"/>
      <c r="H21" s="19">
        <v>1611562</v>
      </c>
      <c r="I21" s="19"/>
      <c r="J21" s="22">
        <v>1614434</v>
      </c>
    </row>
    <row r="22" spans="1:10" ht="24" customHeight="1" x14ac:dyDescent="0.65">
      <c r="A22" s="29" t="s">
        <v>184</v>
      </c>
      <c r="C22" s="11"/>
      <c r="D22" s="23">
        <v>0</v>
      </c>
      <c r="E22" s="19"/>
      <c r="F22" s="23">
        <v>0</v>
      </c>
      <c r="G22" s="19"/>
      <c r="H22" s="19">
        <v>1554269</v>
      </c>
      <c r="I22" s="19"/>
      <c r="J22" s="30">
        <v>1565207</v>
      </c>
    </row>
    <row r="23" spans="1:10" ht="24" customHeight="1" x14ac:dyDescent="0.65">
      <c r="A23" s="29" t="s">
        <v>20</v>
      </c>
      <c r="B23" s="8" t="s">
        <v>207</v>
      </c>
      <c r="C23" s="11"/>
      <c r="D23" s="20">
        <v>23650072</v>
      </c>
      <c r="E23" s="19"/>
      <c r="F23" s="31">
        <v>23628915</v>
      </c>
      <c r="G23" s="19"/>
      <c r="H23" s="20">
        <v>9353545</v>
      </c>
      <c r="I23" s="19"/>
      <c r="J23" s="21">
        <v>9519708</v>
      </c>
    </row>
    <row r="24" spans="1:10" ht="24" customHeight="1" x14ac:dyDescent="0.65">
      <c r="A24" s="29" t="s">
        <v>21</v>
      </c>
      <c r="C24" s="11"/>
      <c r="D24" s="20">
        <v>27798</v>
      </c>
      <c r="E24" s="19"/>
      <c r="F24" s="21">
        <v>29167</v>
      </c>
      <c r="G24" s="19"/>
      <c r="H24" s="20">
        <v>5098</v>
      </c>
      <c r="I24" s="19"/>
      <c r="J24" s="21">
        <v>6548</v>
      </c>
    </row>
    <row r="25" spans="1:10" ht="24" customHeight="1" x14ac:dyDescent="0.65">
      <c r="A25" s="29" t="s">
        <v>116</v>
      </c>
      <c r="C25" s="11"/>
      <c r="D25" s="20">
        <v>95387</v>
      </c>
      <c r="E25" s="19"/>
      <c r="F25" s="21">
        <v>96156</v>
      </c>
      <c r="G25" s="19"/>
      <c r="H25" s="20">
        <v>8401</v>
      </c>
      <c r="I25" s="19"/>
      <c r="J25" s="21">
        <v>9037</v>
      </c>
    </row>
    <row r="26" spans="1:10" ht="24" customHeight="1" x14ac:dyDescent="0.65">
      <c r="A26" s="29" t="s">
        <v>22</v>
      </c>
      <c r="C26" s="11"/>
      <c r="D26" s="20">
        <v>86348</v>
      </c>
      <c r="E26" s="19"/>
      <c r="F26" s="21">
        <v>77737</v>
      </c>
      <c r="G26" s="19"/>
      <c r="H26" s="23">
        <v>0</v>
      </c>
      <c r="I26" s="23"/>
      <c r="J26" s="23">
        <v>0</v>
      </c>
    </row>
    <row r="27" spans="1:10" ht="24" customHeight="1" x14ac:dyDescent="0.65">
      <c r="A27" s="29" t="s">
        <v>23</v>
      </c>
      <c r="C27" s="11"/>
      <c r="D27" s="21">
        <v>248021</v>
      </c>
      <c r="E27" s="19"/>
      <c r="F27" s="21">
        <v>234128</v>
      </c>
      <c r="G27" s="19"/>
      <c r="H27" s="20">
        <v>210180</v>
      </c>
      <c r="I27" s="19"/>
      <c r="J27" s="21">
        <v>206315</v>
      </c>
    </row>
    <row r="28" spans="1:10" ht="24" customHeight="1" x14ac:dyDescent="0.7">
      <c r="A28" s="32" t="s">
        <v>24</v>
      </c>
      <c r="C28" s="11"/>
      <c r="D28" s="144">
        <f>SUM(D18:D27)</f>
        <v>24108097</v>
      </c>
      <c r="E28" s="33">
        <v>0</v>
      </c>
      <c r="F28" s="143">
        <f>SUM(F18:F27)</f>
        <v>24066575</v>
      </c>
      <c r="G28" s="33">
        <v>0</v>
      </c>
      <c r="H28" s="144">
        <f>SUM(H18:H27)</f>
        <v>18419838</v>
      </c>
      <c r="I28" s="33"/>
      <c r="J28" s="143">
        <f>SUM(J18:J27)</f>
        <v>18598033</v>
      </c>
    </row>
    <row r="29" spans="1:10" ht="24" customHeight="1" x14ac:dyDescent="0.7">
      <c r="A29" s="32"/>
      <c r="C29" s="11"/>
      <c r="D29" s="34"/>
      <c r="E29" s="26"/>
      <c r="F29" s="35"/>
      <c r="G29" s="26"/>
      <c r="H29" s="36"/>
      <c r="I29" s="26"/>
      <c r="J29" s="37"/>
    </row>
    <row r="30" spans="1:10" ht="24" customHeight="1" thickBot="1" x14ac:dyDescent="0.75">
      <c r="A30" s="24" t="s">
        <v>25</v>
      </c>
      <c r="B30" s="12"/>
      <c r="C30" s="25"/>
      <c r="D30" s="145">
        <f>SUM(D15+D28)</f>
        <v>25764928</v>
      </c>
      <c r="E30" s="26"/>
      <c r="F30" s="146">
        <f>SUM(F15+F28)</f>
        <v>26246078</v>
      </c>
      <c r="G30" s="26"/>
      <c r="H30" s="145">
        <f>SUM(H15+H28)</f>
        <v>18917372</v>
      </c>
      <c r="I30" s="26"/>
      <c r="J30" s="146">
        <f>SUM(J15+J28)</f>
        <v>19296493</v>
      </c>
    </row>
    <row r="31" spans="1:10" ht="24" customHeight="1" thickTop="1" x14ac:dyDescent="0.65">
      <c r="A31" s="38"/>
      <c r="D31" s="20"/>
      <c r="E31" s="19"/>
      <c r="F31" s="20"/>
      <c r="G31" s="19"/>
      <c r="H31" s="20"/>
      <c r="I31" s="19"/>
      <c r="J31" s="20"/>
    </row>
    <row r="32" spans="1:10" ht="24" customHeight="1" x14ac:dyDescent="0.7">
      <c r="C32" s="39"/>
      <c r="D32" s="18"/>
      <c r="E32" s="19"/>
      <c r="F32" s="18"/>
      <c r="G32" s="19"/>
      <c r="H32" s="19"/>
      <c r="I32" s="19"/>
      <c r="J32" s="19"/>
    </row>
    <row r="33" spans="1:11" s="6" customFormat="1" ht="24" customHeight="1" x14ac:dyDescent="0.7">
      <c r="A33" s="1" t="s">
        <v>0</v>
      </c>
      <c r="B33" s="2"/>
      <c r="C33" s="40"/>
      <c r="D33" s="41"/>
      <c r="E33" s="42"/>
      <c r="F33" s="42"/>
      <c r="G33" s="42"/>
      <c r="H33" s="5"/>
      <c r="I33" s="5"/>
      <c r="J33" s="5"/>
      <c r="K33" s="11"/>
    </row>
    <row r="34" spans="1:11" s="6" customFormat="1" ht="24" customHeight="1" x14ac:dyDescent="0.7">
      <c r="A34" s="7" t="s">
        <v>155</v>
      </c>
      <c r="B34" s="43"/>
      <c r="C34" s="44"/>
      <c r="D34" s="45"/>
      <c r="E34" s="45"/>
      <c r="F34" s="45"/>
      <c r="G34" s="45"/>
      <c r="K34" s="11"/>
    </row>
    <row r="35" spans="1:11" ht="24" customHeight="1" x14ac:dyDescent="0.7">
      <c r="A35" s="45"/>
      <c r="E35" s="46"/>
      <c r="G35" s="46"/>
    </row>
    <row r="36" spans="1:11" ht="24" customHeight="1" x14ac:dyDescent="0.7">
      <c r="A36" s="6"/>
      <c r="B36" s="12"/>
      <c r="D36" s="315" t="s">
        <v>1</v>
      </c>
      <c r="E36" s="315"/>
      <c r="F36" s="315"/>
      <c r="G36" s="315"/>
      <c r="H36" s="315" t="s">
        <v>2</v>
      </c>
      <c r="I36" s="315"/>
      <c r="J36" s="315"/>
    </row>
    <row r="37" spans="1:11" ht="24" customHeight="1" x14ac:dyDescent="0.7">
      <c r="A37" s="6"/>
      <c r="B37" s="12"/>
      <c r="D37" s="14" t="s">
        <v>213</v>
      </c>
      <c r="E37" s="14"/>
      <c r="F37" s="14" t="s">
        <v>3</v>
      </c>
      <c r="G37" s="14"/>
      <c r="H37" s="14" t="s">
        <v>213</v>
      </c>
      <c r="I37" s="14"/>
      <c r="J37" s="14" t="s">
        <v>3</v>
      </c>
    </row>
    <row r="38" spans="1:11" ht="24" customHeight="1" x14ac:dyDescent="0.7">
      <c r="A38" s="7" t="s">
        <v>26</v>
      </c>
      <c r="B38" s="8" t="s">
        <v>5</v>
      </c>
      <c r="D38" s="15">
        <v>2568</v>
      </c>
      <c r="E38" s="16"/>
      <c r="F38" s="15">
        <v>2567</v>
      </c>
      <c r="G38" s="16"/>
      <c r="H38" s="15">
        <v>2568</v>
      </c>
      <c r="I38" s="16"/>
      <c r="J38" s="15">
        <v>2567</v>
      </c>
    </row>
    <row r="39" spans="1:11" ht="24" customHeight="1" x14ac:dyDescent="0.7">
      <c r="A39" s="7"/>
      <c r="D39" s="15" t="s">
        <v>6</v>
      </c>
      <c r="E39" s="16"/>
      <c r="F39" s="15"/>
      <c r="G39" s="16"/>
      <c r="H39" s="15" t="s">
        <v>6</v>
      </c>
      <c r="I39" s="16"/>
      <c r="J39" s="15"/>
    </row>
    <row r="40" spans="1:11" ht="24" customHeight="1" x14ac:dyDescent="0.7">
      <c r="A40" s="24"/>
      <c r="C40" s="11"/>
      <c r="D40" s="314" t="s">
        <v>7</v>
      </c>
      <c r="E40" s="314"/>
      <c r="F40" s="314"/>
      <c r="G40" s="314"/>
      <c r="H40" s="314"/>
      <c r="I40" s="314"/>
      <c r="J40" s="314"/>
    </row>
    <row r="41" spans="1:11" ht="24" customHeight="1" x14ac:dyDescent="0.7">
      <c r="A41" s="17" t="s">
        <v>27</v>
      </c>
      <c r="C41" s="11"/>
      <c r="D41" s="18"/>
      <c r="E41" s="19"/>
      <c r="F41" s="18"/>
      <c r="G41" s="19"/>
      <c r="H41" s="19"/>
      <c r="I41" s="19"/>
      <c r="J41" s="19"/>
    </row>
    <row r="42" spans="1:11" ht="24" customHeight="1" x14ac:dyDescent="0.65">
      <c r="A42" s="29" t="s">
        <v>28</v>
      </c>
      <c r="B42" s="8" t="s">
        <v>195</v>
      </c>
      <c r="C42" s="11"/>
      <c r="D42" s="20">
        <v>720000</v>
      </c>
      <c r="E42" s="19"/>
      <c r="F42" s="31">
        <v>685000</v>
      </c>
      <c r="G42" s="19"/>
      <c r="H42" s="21">
        <v>550000</v>
      </c>
      <c r="I42" s="19"/>
      <c r="J42" s="21">
        <v>550000</v>
      </c>
    </row>
    <row r="43" spans="1:11" ht="24" customHeight="1" x14ac:dyDescent="0.65">
      <c r="A43" s="29" t="s">
        <v>29</v>
      </c>
      <c r="B43" s="8" t="s">
        <v>193</v>
      </c>
      <c r="C43" s="11"/>
      <c r="D43" s="20">
        <v>154434</v>
      </c>
      <c r="E43" s="19"/>
      <c r="F43" s="31">
        <v>266009</v>
      </c>
      <c r="G43" s="19"/>
      <c r="H43" s="19">
        <v>65459</v>
      </c>
      <c r="I43" s="19"/>
      <c r="J43" s="22">
        <v>105772</v>
      </c>
    </row>
    <row r="44" spans="1:11" ht="24" customHeight="1" x14ac:dyDescent="0.65">
      <c r="A44" s="29" t="s">
        <v>171</v>
      </c>
      <c r="C44" s="11"/>
      <c r="D44" s="20"/>
      <c r="E44" s="19"/>
      <c r="F44" s="31"/>
      <c r="G44" s="19"/>
      <c r="H44" s="19"/>
      <c r="I44" s="19"/>
      <c r="J44" s="22"/>
    </row>
    <row r="45" spans="1:11" ht="24" customHeight="1" x14ac:dyDescent="0.65">
      <c r="A45" s="29" t="s">
        <v>32</v>
      </c>
      <c r="B45" s="8" t="s">
        <v>195</v>
      </c>
      <c r="C45" s="11"/>
      <c r="D45" s="20">
        <v>1071258</v>
      </c>
      <c r="E45" s="19"/>
      <c r="F45" s="31">
        <v>1066811</v>
      </c>
      <c r="G45" s="19"/>
      <c r="H45" s="19">
        <v>574960</v>
      </c>
      <c r="I45" s="19"/>
      <c r="J45" s="22">
        <v>569344</v>
      </c>
    </row>
    <row r="46" spans="1:11" ht="24" customHeight="1" x14ac:dyDescent="0.65">
      <c r="A46" s="29" t="s">
        <v>31</v>
      </c>
      <c r="C46" s="11"/>
      <c r="D46" s="20"/>
      <c r="E46" s="19"/>
      <c r="F46" s="31"/>
      <c r="G46" s="19"/>
      <c r="H46" s="19"/>
      <c r="I46" s="19"/>
      <c r="J46" s="22"/>
    </row>
    <row r="47" spans="1:11" ht="24" customHeight="1" x14ac:dyDescent="0.65">
      <c r="A47" s="29" t="s">
        <v>32</v>
      </c>
      <c r="B47" s="8" t="s">
        <v>193</v>
      </c>
      <c r="C47" s="11"/>
      <c r="D47" s="20">
        <v>30483</v>
      </c>
      <c r="E47" s="19"/>
      <c r="F47" s="31">
        <v>27245</v>
      </c>
      <c r="G47" s="19"/>
      <c r="H47" s="19">
        <v>14184</v>
      </c>
      <c r="I47" s="19"/>
      <c r="J47" s="22">
        <v>15523</v>
      </c>
    </row>
    <row r="48" spans="1:11" ht="24" customHeight="1" x14ac:dyDescent="0.65">
      <c r="A48" s="29" t="s">
        <v>33</v>
      </c>
      <c r="C48" s="11"/>
      <c r="D48" s="20">
        <v>41417</v>
      </c>
      <c r="E48" s="19"/>
      <c r="F48" s="31">
        <v>38870</v>
      </c>
      <c r="G48" s="19"/>
      <c r="H48" s="23">
        <v>0</v>
      </c>
      <c r="I48" s="23"/>
      <c r="J48" s="23">
        <v>0</v>
      </c>
    </row>
    <row r="49" spans="1:11" ht="24" customHeight="1" x14ac:dyDescent="0.65">
      <c r="A49" s="29" t="s">
        <v>211</v>
      </c>
      <c r="C49" s="11"/>
      <c r="D49" s="23">
        <v>0</v>
      </c>
      <c r="E49" s="19"/>
      <c r="F49" s="31">
        <v>169</v>
      </c>
      <c r="G49" s="19"/>
      <c r="H49" s="23">
        <v>0</v>
      </c>
      <c r="I49" s="19"/>
      <c r="J49" s="30">
        <v>169</v>
      </c>
    </row>
    <row r="50" spans="1:11" ht="24" customHeight="1" x14ac:dyDescent="0.65">
      <c r="A50" s="47" t="s">
        <v>34</v>
      </c>
      <c r="B50" s="8" t="s">
        <v>193</v>
      </c>
      <c r="C50" s="11"/>
      <c r="D50" s="48">
        <v>669249</v>
      </c>
      <c r="E50" s="19"/>
      <c r="F50" s="49">
        <v>896631</v>
      </c>
      <c r="G50" s="19"/>
      <c r="H50" s="50">
        <v>293114</v>
      </c>
      <c r="I50" s="19"/>
      <c r="J50" s="51">
        <v>401997</v>
      </c>
    </row>
    <row r="51" spans="1:11" ht="24" customHeight="1" x14ac:dyDescent="0.7">
      <c r="A51" s="52" t="s">
        <v>35</v>
      </c>
      <c r="C51" s="11"/>
      <c r="D51" s="147">
        <f>SUM(D42:D50)</f>
        <v>2686841</v>
      </c>
      <c r="E51" s="26"/>
      <c r="F51" s="148">
        <f>SUM(F42:F50)</f>
        <v>2980735</v>
      </c>
      <c r="G51" s="26"/>
      <c r="H51" s="147">
        <f>SUM(H42:H50)</f>
        <v>1497717</v>
      </c>
      <c r="I51" s="26"/>
      <c r="J51" s="148">
        <f>SUM(J42:J50)</f>
        <v>1642805</v>
      </c>
    </row>
    <row r="52" spans="1:11" ht="24" customHeight="1" x14ac:dyDescent="0.7">
      <c r="A52" s="17"/>
      <c r="C52" s="11"/>
      <c r="D52" s="53"/>
      <c r="E52" s="19"/>
      <c r="F52" s="53"/>
      <c r="G52" s="19"/>
      <c r="H52" s="54"/>
      <c r="I52" s="19"/>
      <c r="J52" s="54"/>
    </row>
    <row r="53" spans="1:11" ht="24" customHeight="1" x14ac:dyDescent="0.7">
      <c r="A53" s="55" t="s">
        <v>36</v>
      </c>
      <c r="C53" s="11"/>
      <c r="D53" s="18"/>
      <c r="E53" s="19"/>
      <c r="F53" s="18"/>
      <c r="G53" s="19"/>
      <c r="H53" s="19"/>
      <c r="I53" s="19"/>
      <c r="J53" s="19"/>
    </row>
    <row r="54" spans="1:11" ht="24" customHeight="1" x14ac:dyDescent="0.65">
      <c r="A54" s="29" t="s">
        <v>150</v>
      </c>
      <c r="B54" s="8" t="s">
        <v>193</v>
      </c>
      <c r="C54" s="11"/>
      <c r="D54" s="23">
        <v>0</v>
      </c>
      <c r="E54" s="23"/>
      <c r="F54" s="23">
        <v>0</v>
      </c>
      <c r="G54" s="20"/>
      <c r="H54" s="20">
        <v>327203</v>
      </c>
      <c r="I54" s="19"/>
      <c r="J54" s="56">
        <v>248808</v>
      </c>
    </row>
    <row r="55" spans="1:11" ht="24" customHeight="1" x14ac:dyDescent="0.65">
      <c r="A55" s="29" t="s">
        <v>30</v>
      </c>
      <c r="B55" s="8" t="s">
        <v>195</v>
      </c>
      <c r="C55" s="11"/>
      <c r="D55" s="20">
        <v>8782769</v>
      </c>
      <c r="E55" s="19"/>
      <c r="F55" s="56">
        <v>8998929</v>
      </c>
      <c r="G55" s="19"/>
      <c r="H55" s="19">
        <v>5671399</v>
      </c>
      <c r="I55" s="19"/>
      <c r="J55" s="57">
        <v>5784620</v>
      </c>
    </row>
    <row r="56" spans="1:11" ht="24" customHeight="1" x14ac:dyDescent="0.65">
      <c r="A56" s="29" t="s">
        <v>37</v>
      </c>
      <c r="B56" s="8" t="s">
        <v>193</v>
      </c>
      <c r="C56" s="11"/>
      <c r="D56" s="20">
        <v>3925074</v>
      </c>
      <c r="E56" s="19"/>
      <c r="F56" s="56">
        <v>3909999</v>
      </c>
      <c r="G56" s="19"/>
      <c r="H56" s="20">
        <v>1607920</v>
      </c>
      <c r="I56" s="19"/>
      <c r="J56" s="56">
        <v>1619985</v>
      </c>
    </row>
    <row r="57" spans="1:11" ht="24" customHeight="1" x14ac:dyDescent="0.65">
      <c r="A57" s="29" t="s">
        <v>38</v>
      </c>
      <c r="C57" s="11"/>
      <c r="D57" s="20">
        <v>36226</v>
      </c>
      <c r="E57" s="19"/>
      <c r="F57" s="56">
        <v>35686</v>
      </c>
      <c r="G57" s="19"/>
      <c r="H57" s="19">
        <v>1906</v>
      </c>
      <c r="I57" s="19"/>
      <c r="J57" s="57">
        <v>1752</v>
      </c>
    </row>
    <row r="58" spans="1:11" ht="24" customHeight="1" x14ac:dyDescent="0.65">
      <c r="A58" s="29" t="s">
        <v>39</v>
      </c>
      <c r="C58" s="11"/>
      <c r="D58" s="20">
        <v>645632</v>
      </c>
      <c r="E58" s="19"/>
      <c r="F58" s="56">
        <v>656849</v>
      </c>
      <c r="G58" s="19"/>
      <c r="H58" s="19">
        <v>354972</v>
      </c>
      <c r="I58" s="19"/>
      <c r="J58" s="57">
        <v>358660</v>
      </c>
    </row>
    <row r="59" spans="1:11" ht="24" customHeight="1" x14ac:dyDescent="0.65">
      <c r="A59" s="29" t="s">
        <v>40</v>
      </c>
      <c r="C59" s="11"/>
      <c r="D59" s="20"/>
      <c r="E59" s="19"/>
      <c r="F59" s="56"/>
      <c r="G59" s="19"/>
      <c r="H59" s="58"/>
      <c r="I59" s="19"/>
      <c r="J59" s="59"/>
    </row>
    <row r="60" spans="1:11" ht="24" customHeight="1" x14ac:dyDescent="0.65">
      <c r="A60" s="29" t="s">
        <v>41</v>
      </c>
      <c r="C60" s="11"/>
      <c r="D60" s="48">
        <v>179686</v>
      </c>
      <c r="E60" s="19"/>
      <c r="F60" s="60">
        <v>172067</v>
      </c>
      <c r="G60" s="19"/>
      <c r="H60" s="50">
        <v>89673</v>
      </c>
      <c r="I60" s="19"/>
      <c r="J60" s="61">
        <v>85090</v>
      </c>
    </row>
    <row r="61" spans="1:11" ht="24" customHeight="1" x14ac:dyDescent="0.7">
      <c r="A61" s="24" t="s">
        <v>42</v>
      </c>
      <c r="B61" s="12"/>
      <c r="C61" s="11"/>
      <c r="D61" s="147">
        <f>SUM(D54:D60)</f>
        <v>13569387</v>
      </c>
      <c r="E61" s="33">
        <v>0</v>
      </c>
      <c r="F61" s="148">
        <f>SUM(F54:F60)</f>
        <v>13773530</v>
      </c>
      <c r="G61" s="33">
        <v>0</v>
      </c>
      <c r="H61" s="147">
        <f>SUM(H54:H60)</f>
        <v>8053073</v>
      </c>
      <c r="I61" s="33"/>
      <c r="J61" s="148">
        <f>SUM(J54:J60)</f>
        <v>8098915</v>
      </c>
    </row>
    <row r="62" spans="1:11" ht="24" customHeight="1" x14ac:dyDescent="0.7">
      <c r="A62" s="32" t="s">
        <v>43</v>
      </c>
      <c r="D62" s="144">
        <f>SUM(D51+D61)</f>
        <v>16256228</v>
      </c>
      <c r="E62" s="33">
        <v>0</v>
      </c>
      <c r="F62" s="143">
        <f>SUM(F51+F61)</f>
        <v>16754265</v>
      </c>
      <c r="G62" s="33">
        <v>0</v>
      </c>
      <c r="H62" s="144">
        <f>SUM(H51+H61)</f>
        <v>9550790</v>
      </c>
      <c r="I62" s="33"/>
      <c r="J62" s="143">
        <f>SUM(J51+J61)</f>
        <v>9741720</v>
      </c>
    </row>
    <row r="63" spans="1:11" ht="24" customHeight="1" x14ac:dyDescent="0.7">
      <c r="C63" s="39"/>
      <c r="D63" s="18"/>
      <c r="E63" s="19"/>
      <c r="F63" s="18"/>
      <c r="G63" s="19"/>
      <c r="H63" s="19"/>
      <c r="I63" s="19"/>
      <c r="J63" s="19"/>
    </row>
    <row r="64" spans="1:11" s="6" customFormat="1" ht="24" customHeight="1" x14ac:dyDescent="0.7">
      <c r="A64" s="1" t="s">
        <v>0</v>
      </c>
      <c r="B64" s="2"/>
      <c r="C64" s="39"/>
      <c r="D64" s="42"/>
      <c r="E64" s="42"/>
      <c r="F64" s="42"/>
      <c r="G64" s="42"/>
      <c r="H64" s="5"/>
      <c r="I64" s="5"/>
      <c r="J64" s="5"/>
      <c r="K64" s="11"/>
    </row>
    <row r="65" spans="1:11" s="6" customFormat="1" ht="24" customHeight="1" x14ac:dyDescent="0.7">
      <c r="A65" s="7" t="s">
        <v>155</v>
      </c>
      <c r="B65" s="2"/>
      <c r="C65" s="13"/>
      <c r="D65" s="42"/>
      <c r="E65" s="42"/>
      <c r="F65" s="42"/>
      <c r="G65" s="42"/>
      <c r="H65" s="5"/>
      <c r="I65" s="5"/>
      <c r="J65" s="5"/>
      <c r="K65" s="11"/>
    </row>
    <row r="66" spans="1:11" ht="24" customHeight="1" x14ac:dyDescent="0.7">
      <c r="A66" s="6"/>
    </row>
    <row r="67" spans="1:11" ht="24" customHeight="1" x14ac:dyDescent="0.7">
      <c r="A67" s="6"/>
      <c r="B67" s="12"/>
      <c r="D67" s="315" t="s">
        <v>1</v>
      </c>
      <c r="E67" s="315"/>
      <c r="F67" s="315"/>
      <c r="G67" s="315"/>
      <c r="H67" s="315" t="s">
        <v>2</v>
      </c>
      <c r="I67" s="315"/>
      <c r="J67" s="315"/>
    </row>
    <row r="68" spans="1:11" ht="24" customHeight="1" x14ac:dyDescent="0.7">
      <c r="A68" s="6"/>
      <c r="B68" s="12"/>
      <c r="D68" s="14" t="s">
        <v>213</v>
      </c>
      <c r="E68" s="14"/>
      <c r="F68" s="14" t="s">
        <v>3</v>
      </c>
      <c r="G68" s="14"/>
      <c r="H68" s="14" t="s">
        <v>213</v>
      </c>
      <c r="I68" s="14"/>
      <c r="J68" s="14" t="s">
        <v>3</v>
      </c>
    </row>
    <row r="69" spans="1:11" ht="24" customHeight="1" x14ac:dyDescent="0.65">
      <c r="A69" s="62" t="s">
        <v>44</v>
      </c>
      <c r="D69" s="15">
        <v>2568</v>
      </c>
      <c r="E69" s="16"/>
      <c r="F69" s="15">
        <v>2567</v>
      </c>
      <c r="G69" s="16"/>
      <c r="H69" s="15">
        <v>2568</v>
      </c>
      <c r="I69" s="16"/>
      <c r="J69" s="15">
        <v>2567</v>
      </c>
    </row>
    <row r="70" spans="1:11" ht="24" customHeight="1" x14ac:dyDescent="0.65">
      <c r="A70" s="62"/>
      <c r="D70" s="15" t="s">
        <v>6</v>
      </c>
      <c r="E70" s="16"/>
      <c r="F70" s="15"/>
      <c r="G70" s="16"/>
      <c r="H70" s="15" t="s">
        <v>6</v>
      </c>
      <c r="I70" s="16"/>
      <c r="J70" s="15"/>
    </row>
    <row r="71" spans="1:11" ht="24" customHeight="1" x14ac:dyDescent="0.7">
      <c r="A71" s="24"/>
      <c r="C71" s="11"/>
      <c r="D71" s="314" t="s">
        <v>7</v>
      </c>
      <c r="E71" s="314"/>
      <c r="F71" s="314"/>
      <c r="G71" s="314"/>
      <c r="H71" s="314"/>
      <c r="I71" s="314"/>
      <c r="J71" s="314"/>
    </row>
    <row r="72" spans="1:11" ht="24" customHeight="1" x14ac:dyDescent="0.7">
      <c r="A72" s="17" t="s">
        <v>45</v>
      </c>
      <c r="C72" s="25"/>
      <c r="D72" s="20"/>
      <c r="E72" s="19"/>
      <c r="F72" s="20"/>
      <c r="G72" s="19"/>
      <c r="H72" s="19"/>
      <c r="I72" s="19"/>
      <c r="J72" s="19"/>
    </row>
    <row r="73" spans="1:11" ht="24" customHeight="1" x14ac:dyDescent="0.65">
      <c r="A73" s="10" t="s">
        <v>46</v>
      </c>
      <c r="B73" s="8" t="s">
        <v>226</v>
      </c>
      <c r="C73" s="10"/>
      <c r="D73" s="20"/>
      <c r="E73" s="19"/>
      <c r="F73" s="20"/>
      <c r="G73" s="19"/>
      <c r="H73" s="19"/>
      <c r="I73" s="19"/>
      <c r="J73" s="19"/>
    </row>
    <row r="74" spans="1:11" ht="24" customHeight="1" thickBot="1" x14ac:dyDescent="0.7">
      <c r="A74" s="10" t="s">
        <v>47</v>
      </c>
      <c r="C74" s="10"/>
      <c r="D74" s="63">
        <v>4886929</v>
      </c>
      <c r="E74" s="19"/>
      <c r="F74" s="63">
        <v>4891207</v>
      </c>
      <c r="G74" s="19"/>
      <c r="H74" s="63">
        <v>4886929</v>
      </c>
      <c r="I74" s="19"/>
      <c r="J74" s="64">
        <v>4891207</v>
      </c>
    </row>
    <row r="75" spans="1:11" ht="24" customHeight="1" thickTop="1" x14ac:dyDescent="0.8">
      <c r="A75" s="11" t="s">
        <v>48</v>
      </c>
      <c r="B75" s="65"/>
      <c r="C75" s="11"/>
      <c r="D75" s="149">
        <f>'Shareholder-10'!C41</f>
        <v>4886929</v>
      </c>
      <c r="E75" s="67"/>
      <c r="F75" s="66">
        <v>4886929</v>
      </c>
      <c r="G75" s="67"/>
      <c r="H75" s="151">
        <f>'Shareholder-11'!C40</f>
        <v>4886929</v>
      </c>
      <c r="I75" s="69"/>
      <c r="J75" s="68">
        <v>4886929</v>
      </c>
    </row>
    <row r="76" spans="1:11" ht="24" customHeight="1" x14ac:dyDescent="0.65">
      <c r="A76" s="10" t="s">
        <v>49</v>
      </c>
      <c r="C76" s="11"/>
      <c r="D76" s="150">
        <f>'Shareholder-10'!E41</f>
        <v>1620733</v>
      </c>
      <c r="E76" s="19"/>
      <c r="F76" s="20">
        <v>1620733</v>
      </c>
      <c r="G76" s="19"/>
      <c r="H76" s="152">
        <f>'Shareholder-11'!E40</f>
        <v>1620733</v>
      </c>
      <c r="I76" s="19"/>
      <c r="J76" s="19">
        <v>1620733</v>
      </c>
    </row>
    <row r="77" spans="1:11" ht="24" customHeight="1" x14ac:dyDescent="0.65">
      <c r="A77" s="11" t="s">
        <v>50</v>
      </c>
      <c r="D77" s="21"/>
      <c r="E77" s="22"/>
      <c r="F77" s="21"/>
      <c r="G77" s="19"/>
      <c r="H77" s="19"/>
      <c r="I77" s="19"/>
      <c r="J77" s="19"/>
    </row>
    <row r="78" spans="1:11" ht="24" customHeight="1" x14ac:dyDescent="0.65">
      <c r="A78" s="13" t="s">
        <v>51</v>
      </c>
      <c r="B78" s="70"/>
      <c r="D78" s="44"/>
      <c r="E78" s="22"/>
      <c r="F78" s="44"/>
      <c r="G78" s="22"/>
      <c r="H78" s="22"/>
      <c r="I78" s="22"/>
      <c r="J78" s="22"/>
    </row>
    <row r="79" spans="1:11" ht="24" customHeight="1" x14ac:dyDescent="0.65">
      <c r="A79" s="13" t="s">
        <v>52</v>
      </c>
      <c r="B79" s="70"/>
      <c r="D79" s="154">
        <f>'Shareholder-10'!G41</f>
        <v>333790</v>
      </c>
      <c r="E79" s="22"/>
      <c r="F79" s="21">
        <v>333790</v>
      </c>
      <c r="G79" s="22"/>
      <c r="H79" s="153">
        <f>+'Shareholder-11'!G40</f>
        <v>333790</v>
      </c>
      <c r="I79" s="22"/>
      <c r="J79" s="22">
        <v>333790</v>
      </c>
    </row>
    <row r="80" spans="1:11" ht="24" customHeight="1" x14ac:dyDescent="0.65">
      <c r="A80" s="13" t="s">
        <v>53</v>
      </c>
      <c r="B80" s="70"/>
      <c r="D80" s="154">
        <f>'Shareholder-10'!I41</f>
        <v>-253799</v>
      </c>
      <c r="E80" s="22"/>
      <c r="F80" s="21">
        <v>-221877</v>
      </c>
      <c r="G80" s="22"/>
      <c r="H80" s="154">
        <f>+'Shareholder-11'!I40</f>
        <v>728755</v>
      </c>
      <c r="I80" s="22"/>
      <c r="J80" s="21">
        <v>916945</v>
      </c>
    </row>
    <row r="81" spans="1:10" ht="24" customHeight="1" x14ac:dyDescent="0.65">
      <c r="A81" s="13" t="s">
        <v>54</v>
      </c>
      <c r="B81" s="70"/>
      <c r="D81" s="157">
        <f>'Shareholder-10'!T41</f>
        <v>2112859</v>
      </c>
      <c r="E81" s="22"/>
      <c r="F81" s="71">
        <v>2092214</v>
      </c>
      <c r="G81" s="22"/>
      <c r="H81" s="155">
        <f>+'Shareholder-11'!O40</f>
        <v>1796375</v>
      </c>
      <c r="I81" s="22"/>
      <c r="J81" s="51">
        <v>1796376</v>
      </c>
    </row>
    <row r="82" spans="1:10" ht="24" customHeight="1" x14ac:dyDescent="0.7">
      <c r="A82" s="72" t="s">
        <v>55</v>
      </c>
      <c r="B82" s="70"/>
      <c r="D82" s="156">
        <f>SUM(D75:D81)</f>
        <v>8700512</v>
      </c>
      <c r="E82" s="35"/>
      <c r="F82" s="148">
        <f>SUM(F75:F81)</f>
        <v>8711789</v>
      </c>
      <c r="G82" s="35"/>
      <c r="H82" s="156">
        <f>SUM(H75:H81)</f>
        <v>9366582</v>
      </c>
      <c r="I82" s="73"/>
      <c r="J82" s="148">
        <f>SUM(J75:J81)</f>
        <v>9554773</v>
      </c>
    </row>
    <row r="83" spans="1:10" ht="24" customHeight="1" x14ac:dyDescent="0.65">
      <c r="A83" s="13" t="s">
        <v>56</v>
      </c>
      <c r="B83" s="70"/>
      <c r="C83" s="11"/>
      <c r="D83" s="158">
        <f>'Shareholder-10'!X41</f>
        <v>808188</v>
      </c>
      <c r="E83" s="22"/>
      <c r="F83" s="21">
        <v>780024</v>
      </c>
      <c r="G83" s="22"/>
      <c r="H83" s="74">
        <v>0</v>
      </c>
      <c r="I83" s="19"/>
      <c r="J83" s="74">
        <v>0</v>
      </c>
    </row>
    <row r="84" spans="1:10" ht="24" customHeight="1" x14ac:dyDescent="0.7">
      <c r="A84" s="32" t="s">
        <v>57</v>
      </c>
      <c r="C84" s="11"/>
      <c r="D84" s="144">
        <f>SUM(D82:D83)</f>
        <v>9508700</v>
      </c>
      <c r="E84" s="33"/>
      <c r="F84" s="159">
        <f>SUM(F82:F83)</f>
        <v>9491813</v>
      </c>
      <c r="G84" s="33"/>
      <c r="H84" s="144">
        <f>SUM(H82:H83)</f>
        <v>9366582</v>
      </c>
      <c r="I84" s="26"/>
      <c r="J84" s="159">
        <f>SUM(J82:J83)</f>
        <v>9554773</v>
      </c>
    </row>
    <row r="85" spans="1:10" ht="24" customHeight="1" x14ac:dyDescent="0.7">
      <c r="A85" s="32"/>
      <c r="C85" s="11"/>
      <c r="D85" s="75"/>
      <c r="E85" s="33"/>
      <c r="F85" s="76"/>
      <c r="G85" s="33"/>
      <c r="H85" s="77"/>
      <c r="I85" s="26"/>
      <c r="J85" s="78"/>
    </row>
    <row r="86" spans="1:10" ht="24" customHeight="1" thickBot="1" x14ac:dyDescent="0.75">
      <c r="A86" s="32" t="s">
        <v>58</v>
      </c>
      <c r="D86" s="145">
        <f>SUM(D62+D84)</f>
        <v>25764928</v>
      </c>
      <c r="E86" s="26"/>
      <c r="F86" s="160">
        <f>SUM(F62+F84)</f>
        <v>26246078</v>
      </c>
      <c r="G86" s="26"/>
      <c r="H86" s="145">
        <f>SUM(H62+H84)</f>
        <v>18917372</v>
      </c>
      <c r="I86" s="26"/>
      <c r="J86" s="160">
        <f>SUM(J62+J84)</f>
        <v>19296493</v>
      </c>
    </row>
    <row r="87" spans="1:10" ht="24" customHeight="1" thickTop="1" x14ac:dyDescent="0.65">
      <c r="D87" s="79"/>
      <c r="E87" s="80"/>
      <c r="F87" s="79"/>
      <c r="G87" s="80"/>
      <c r="H87" s="79"/>
      <c r="I87" s="80"/>
      <c r="J87" s="79"/>
    </row>
    <row r="88" spans="1:10" ht="24" customHeight="1" x14ac:dyDescent="0.65">
      <c r="E88" s="46"/>
      <c r="G88" s="46"/>
      <c r="H88" s="46"/>
      <c r="I88" s="46"/>
      <c r="J88" s="46"/>
    </row>
    <row r="93" spans="1:10" ht="24" customHeight="1" x14ac:dyDescent="0.65">
      <c r="F93" s="1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40:J40"/>
    <mergeCell ref="D67:G67"/>
    <mergeCell ref="H67:J67"/>
    <mergeCell ref="D71:J71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EA93-1D6C-4DCD-A854-C84A43C07B7B}">
  <sheetPr syncVertical="1" syncRef="A51" transitionEvaluation="1" transitionEntry="1"/>
  <dimension ref="A1:S73"/>
  <sheetViews>
    <sheetView showGridLines="0" view="pageBreakPreview" topLeftCell="A51" zoomScale="80" zoomScaleNormal="85" zoomScaleSheetLayoutView="80" workbookViewId="0">
      <selection activeCell="L65" sqref="L65"/>
    </sheetView>
  </sheetViews>
  <sheetFormatPr defaultColWidth="10" defaultRowHeight="23.25" customHeight="1" x14ac:dyDescent="0.65"/>
  <cols>
    <col min="1" max="1" width="54.88671875" style="13" customWidth="1"/>
    <col min="2" max="2" width="10" style="70" customWidth="1"/>
    <col min="3" max="3" width="1.33203125" style="13" customWidth="1"/>
    <col min="4" max="4" width="13.44140625" style="44" customWidth="1"/>
    <col min="5" max="5" width="1.33203125" style="13" customWidth="1"/>
    <col min="6" max="6" width="13.44140625" style="44" customWidth="1"/>
    <col min="7" max="7" width="1.33203125" style="13" customWidth="1"/>
    <col min="8" max="8" width="13.44140625" style="13" customWidth="1"/>
    <col min="9" max="9" width="1.33203125" style="13" customWidth="1"/>
    <col min="10" max="10" width="13.44140625" style="13" customWidth="1"/>
    <col min="11" max="11" width="3" style="13" customWidth="1"/>
    <col min="12" max="13" width="15.44140625" style="13" bestFit="1" customWidth="1"/>
    <col min="14" max="14" width="10" style="13"/>
    <col min="15" max="15" width="11" style="13" bestFit="1" customWidth="1"/>
    <col min="16" max="16" width="10" style="13"/>
    <col min="17" max="17" width="9.33203125" style="13" bestFit="1" customWidth="1"/>
    <col min="18" max="18" width="10" style="13"/>
    <col min="19" max="19" width="9.33203125" style="13" bestFit="1" customWidth="1"/>
    <col min="20" max="16384" width="10" style="13"/>
  </cols>
  <sheetData>
    <row r="1" spans="1:10" s="178" customFormat="1" ht="23.25" customHeight="1" x14ac:dyDescent="0.7">
      <c r="A1" s="176" t="s">
        <v>0</v>
      </c>
      <c r="B1" s="271"/>
      <c r="C1" s="271"/>
      <c r="D1" s="39"/>
      <c r="E1" s="39"/>
      <c r="F1" s="39"/>
      <c r="G1" s="177"/>
      <c r="H1" s="177"/>
      <c r="I1" s="177"/>
      <c r="J1" s="177"/>
    </row>
    <row r="2" spans="1:10" s="178" customFormat="1" ht="23.25" customHeight="1" x14ac:dyDescent="0.7">
      <c r="A2" s="180" t="s">
        <v>59</v>
      </c>
      <c r="B2" s="272"/>
      <c r="C2" s="272"/>
      <c r="D2" s="40"/>
      <c r="E2" s="40"/>
      <c r="F2" s="40"/>
    </row>
    <row r="3" spans="1:10" ht="23.25" customHeight="1" x14ac:dyDescent="0.7">
      <c r="A3" s="180"/>
      <c r="B3" s="272"/>
      <c r="C3" s="272"/>
      <c r="D3" s="40"/>
      <c r="E3" s="40"/>
      <c r="F3" s="40"/>
      <c r="G3" s="178"/>
      <c r="H3" s="178"/>
      <c r="I3" s="178"/>
      <c r="J3" s="178"/>
    </row>
    <row r="4" spans="1:10" ht="23.25" customHeight="1" x14ac:dyDescent="0.7">
      <c r="B4" s="273"/>
      <c r="C4" s="273"/>
      <c r="E4" s="185" t="s">
        <v>1</v>
      </c>
      <c r="G4" s="204"/>
      <c r="H4" s="317" t="s">
        <v>2</v>
      </c>
      <c r="I4" s="317"/>
      <c r="J4" s="317"/>
    </row>
    <row r="5" spans="1:10" ht="23.25" customHeight="1" x14ac:dyDescent="0.7">
      <c r="A5" s="72"/>
      <c r="C5" s="70"/>
      <c r="D5" s="316" t="s">
        <v>60</v>
      </c>
      <c r="E5" s="316"/>
      <c r="F5" s="316"/>
      <c r="H5" s="316" t="s">
        <v>60</v>
      </c>
      <c r="I5" s="316"/>
      <c r="J5" s="316"/>
    </row>
    <row r="6" spans="1:10" ht="23.25" customHeight="1" x14ac:dyDescent="0.7">
      <c r="A6" s="72"/>
      <c r="C6" s="70"/>
      <c r="D6" s="316" t="s">
        <v>214</v>
      </c>
      <c r="E6" s="316"/>
      <c r="F6" s="316"/>
      <c r="H6" s="316" t="s">
        <v>214</v>
      </c>
      <c r="I6" s="316"/>
      <c r="J6" s="316"/>
    </row>
    <row r="7" spans="1:10" ht="23.25" customHeight="1" x14ac:dyDescent="0.65">
      <c r="C7" s="70"/>
      <c r="D7" s="187">
        <v>2568</v>
      </c>
      <c r="E7" s="188"/>
      <c r="F7" s="187">
        <v>2567</v>
      </c>
      <c r="G7" s="189"/>
      <c r="H7" s="187">
        <v>2568</v>
      </c>
      <c r="I7" s="188"/>
      <c r="J7" s="187">
        <v>2567</v>
      </c>
    </row>
    <row r="8" spans="1:10" ht="23.25" customHeight="1" x14ac:dyDescent="0.65">
      <c r="C8" s="70"/>
      <c r="D8" s="187"/>
      <c r="E8" s="188"/>
      <c r="F8" s="187"/>
      <c r="G8" s="190" t="s">
        <v>7</v>
      </c>
      <c r="H8" s="191"/>
      <c r="I8" s="189"/>
      <c r="J8" s="191"/>
    </row>
    <row r="9" spans="1:10" ht="23.25" customHeight="1" x14ac:dyDescent="0.7">
      <c r="A9" s="274" t="s">
        <v>61</v>
      </c>
      <c r="C9" s="70"/>
    </row>
    <row r="10" spans="1:10" ht="23.25" customHeight="1" x14ac:dyDescent="0.65">
      <c r="A10" s="197" t="s">
        <v>62</v>
      </c>
      <c r="C10" s="70"/>
      <c r="D10" s="230">
        <v>1709710</v>
      </c>
      <c r="F10" s="230">
        <v>1797458</v>
      </c>
      <c r="H10" s="13">
        <v>730028</v>
      </c>
      <c r="J10" s="230">
        <v>783874</v>
      </c>
    </row>
    <row r="11" spans="1:10" ht="23.25" customHeight="1" x14ac:dyDescent="0.65">
      <c r="A11" s="197" t="s">
        <v>199</v>
      </c>
      <c r="C11" s="70"/>
      <c r="D11" s="230">
        <v>33862</v>
      </c>
      <c r="F11" s="230">
        <v>36710</v>
      </c>
      <c r="H11" s="13">
        <v>19646</v>
      </c>
      <c r="J11" s="230">
        <v>15161</v>
      </c>
    </row>
    <row r="12" spans="1:10" ht="21.5" x14ac:dyDescent="0.65">
      <c r="A12" s="197" t="s">
        <v>153</v>
      </c>
      <c r="C12" s="70"/>
      <c r="D12" s="211">
        <v>0</v>
      </c>
      <c r="F12" s="211">
        <v>0</v>
      </c>
      <c r="H12" s="211">
        <v>0</v>
      </c>
      <c r="J12" s="230">
        <v>41827</v>
      </c>
    </row>
    <row r="13" spans="1:10" ht="23.25" customHeight="1" x14ac:dyDescent="0.65">
      <c r="A13" s="9" t="s">
        <v>63</v>
      </c>
      <c r="C13" s="70"/>
      <c r="D13" s="230">
        <v>2222</v>
      </c>
      <c r="F13" s="230">
        <v>2148</v>
      </c>
      <c r="H13" s="13">
        <v>22418</v>
      </c>
      <c r="J13" s="230">
        <v>22178</v>
      </c>
    </row>
    <row r="14" spans="1:10" ht="23.25" customHeight="1" x14ac:dyDescent="0.65">
      <c r="A14" s="9" t="s">
        <v>64</v>
      </c>
      <c r="C14" s="70"/>
      <c r="D14" s="275">
        <v>7545</v>
      </c>
      <c r="F14" s="275">
        <v>6952</v>
      </c>
      <c r="H14" s="276">
        <v>8440</v>
      </c>
      <c r="J14" s="275">
        <v>10061</v>
      </c>
    </row>
    <row r="15" spans="1:10" ht="23.25" customHeight="1" x14ac:dyDescent="0.7">
      <c r="A15" s="227" t="s">
        <v>65</v>
      </c>
      <c r="C15" s="70"/>
      <c r="D15" s="277">
        <f>SUM(D10:D14)</f>
        <v>1753339</v>
      </c>
      <c r="E15" s="204"/>
      <c r="F15" s="278">
        <f>SUM(F10:F14)</f>
        <v>1843268</v>
      </c>
      <c r="G15" s="204"/>
      <c r="H15" s="279">
        <f>SUM(H10:H14)</f>
        <v>780532</v>
      </c>
      <c r="I15" s="204"/>
      <c r="J15" s="280">
        <f>SUM(J10:J14)</f>
        <v>873101</v>
      </c>
    </row>
    <row r="16" spans="1:10" ht="23.25" customHeight="1" x14ac:dyDescent="0.7">
      <c r="A16" s="227"/>
      <c r="C16" s="70"/>
      <c r="D16" s="230"/>
      <c r="F16" s="230"/>
    </row>
    <row r="17" spans="1:19" ht="23.25" customHeight="1" x14ac:dyDescent="0.7">
      <c r="A17" s="274" t="s">
        <v>66</v>
      </c>
      <c r="C17" s="70"/>
    </row>
    <row r="18" spans="1:19" ht="23.25" customHeight="1" x14ac:dyDescent="0.65">
      <c r="A18" s="9" t="s">
        <v>67</v>
      </c>
      <c r="C18" s="70"/>
      <c r="D18" s="230">
        <v>781345</v>
      </c>
      <c r="F18" s="230">
        <v>787142</v>
      </c>
      <c r="H18" s="230">
        <v>312847</v>
      </c>
      <c r="J18" s="230">
        <v>314290</v>
      </c>
    </row>
    <row r="19" spans="1:19" ht="23.25" customHeight="1" x14ac:dyDescent="0.65">
      <c r="A19" s="9" t="s">
        <v>198</v>
      </c>
      <c r="C19" s="70"/>
      <c r="D19" s="230">
        <v>11649</v>
      </c>
      <c r="F19" s="230">
        <v>22600</v>
      </c>
      <c r="H19" s="211">
        <v>0</v>
      </c>
      <c r="J19" s="211">
        <v>0</v>
      </c>
      <c r="K19" s="211"/>
    </row>
    <row r="20" spans="1:19" ht="23.25" customHeight="1" x14ac:dyDescent="0.65">
      <c r="A20" s="197" t="s">
        <v>68</v>
      </c>
      <c r="C20" s="70"/>
      <c r="D20" s="230">
        <v>256352</v>
      </c>
      <c r="F20" s="230">
        <v>242025</v>
      </c>
      <c r="H20" s="230">
        <v>111369</v>
      </c>
      <c r="J20" s="230">
        <v>105481</v>
      </c>
    </row>
    <row r="21" spans="1:19" ht="23.25" customHeight="1" x14ac:dyDescent="0.65">
      <c r="A21" s="197" t="s">
        <v>69</v>
      </c>
      <c r="C21" s="70"/>
      <c r="D21" s="230">
        <v>94766</v>
      </c>
      <c r="F21" s="230">
        <v>101489</v>
      </c>
      <c r="H21" s="230">
        <v>48288</v>
      </c>
      <c r="J21" s="230">
        <v>51564</v>
      </c>
    </row>
    <row r="22" spans="1:19" ht="23.25" customHeight="1" x14ac:dyDescent="0.65">
      <c r="A22" s="197" t="s">
        <v>70</v>
      </c>
      <c r="C22" s="70"/>
      <c r="D22" s="230">
        <v>371412</v>
      </c>
      <c r="F22" s="230">
        <v>386901</v>
      </c>
      <c r="H22" s="230">
        <v>177734</v>
      </c>
      <c r="J22" s="230">
        <v>188419</v>
      </c>
    </row>
    <row r="23" spans="1:19" s="204" customFormat="1" ht="23.25" customHeight="1" x14ac:dyDescent="0.7">
      <c r="A23" s="227" t="s">
        <v>71</v>
      </c>
      <c r="B23" s="281"/>
      <c r="C23" s="281"/>
      <c r="D23" s="215">
        <f>SUM(D18:D22)</f>
        <v>1515524</v>
      </c>
      <c r="F23" s="282">
        <f>SUM(F18:F22)</f>
        <v>1540157</v>
      </c>
      <c r="H23" s="215">
        <f>SUM(H18:H22)</f>
        <v>650238</v>
      </c>
      <c r="J23" s="282">
        <f>SUM(J18:J22)</f>
        <v>659754</v>
      </c>
      <c r="L23" s="13"/>
      <c r="M23" s="13"/>
      <c r="N23" s="13"/>
      <c r="O23" s="13"/>
      <c r="P23" s="13"/>
      <c r="Q23" s="13"/>
      <c r="R23" s="13"/>
      <c r="S23" s="13"/>
    </row>
    <row r="24" spans="1:19" s="204" customFormat="1" ht="23.25" customHeight="1" x14ac:dyDescent="0.7">
      <c r="A24" s="227"/>
      <c r="B24" s="281"/>
      <c r="C24" s="281"/>
      <c r="D24" s="283"/>
      <c r="F24" s="283"/>
      <c r="H24" s="283"/>
      <c r="J24" s="283"/>
    </row>
    <row r="25" spans="1:19" s="204" customFormat="1" ht="23.25" customHeight="1" x14ac:dyDescent="0.7">
      <c r="A25" s="227" t="s">
        <v>154</v>
      </c>
      <c r="B25" s="281"/>
      <c r="C25" s="281"/>
      <c r="D25" s="156">
        <f>D15-D23</f>
        <v>237815</v>
      </c>
      <c r="F25" s="284">
        <f>F15-F23</f>
        <v>303111</v>
      </c>
      <c r="H25" s="156">
        <f>H15-H23</f>
        <v>130294</v>
      </c>
      <c r="J25" s="284">
        <f>J15-J23</f>
        <v>213347</v>
      </c>
      <c r="L25" s="13"/>
      <c r="M25" s="13"/>
      <c r="N25" s="13"/>
      <c r="O25" s="13"/>
      <c r="P25" s="13"/>
      <c r="Q25" s="13"/>
      <c r="R25" s="13"/>
      <c r="S25" s="13"/>
    </row>
    <row r="26" spans="1:19" ht="23.25" customHeight="1" x14ac:dyDescent="0.65">
      <c r="A26" s="197" t="s">
        <v>72</v>
      </c>
      <c r="C26" s="70"/>
      <c r="D26" s="230">
        <v>870</v>
      </c>
      <c r="F26" s="230">
        <v>989</v>
      </c>
      <c r="H26" s="230">
        <v>-3852</v>
      </c>
      <c r="J26" s="230">
        <v>42295</v>
      </c>
    </row>
    <row r="27" spans="1:19" ht="23.25" customHeight="1" x14ac:dyDescent="0.7">
      <c r="A27" s="9" t="s">
        <v>73</v>
      </c>
      <c r="C27" s="70"/>
      <c r="D27" s="230">
        <v>-156926</v>
      </c>
      <c r="E27" s="204"/>
      <c r="F27" s="230">
        <v>-181848</v>
      </c>
      <c r="H27" s="230">
        <v>-89058</v>
      </c>
      <c r="J27" s="230">
        <v>-103643</v>
      </c>
    </row>
    <row r="28" spans="1:19" s="204" customFormat="1" ht="23.15" customHeight="1" x14ac:dyDescent="0.7">
      <c r="A28" s="197" t="s">
        <v>151</v>
      </c>
      <c r="B28" s="70"/>
      <c r="C28" s="70"/>
      <c r="D28" s="74">
        <v>0</v>
      </c>
      <c r="E28" s="13"/>
      <c r="F28" s="275">
        <v>234567</v>
      </c>
      <c r="G28" s="13"/>
      <c r="H28" s="74">
        <v>0</v>
      </c>
      <c r="I28" s="81"/>
      <c r="J28" s="74">
        <v>0</v>
      </c>
      <c r="L28" s="13"/>
      <c r="M28" s="13"/>
      <c r="N28" s="13"/>
      <c r="O28" s="13"/>
      <c r="P28" s="13"/>
      <c r="Q28" s="13"/>
      <c r="R28" s="13"/>
      <c r="S28" s="13"/>
    </row>
    <row r="29" spans="1:19" ht="23.25" customHeight="1" x14ac:dyDescent="0.7">
      <c r="A29" s="204" t="s">
        <v>164</v>
      </c>
      <c r="B29" s="281"/>
      <c r="C29" s="281"/>
      <c r="D29" s="156">
        <f>SUM(D25:D28)</f>
        <v>81759</v>
      </c>
      <c r="E29" s="185"/>
      <c r="F29" s="284">
        <f>SUM(F25:F28)</f>
        <v>356819</v>
      </c>
      <c r="G29" s="185"/>
      <c r="H29" s="156">
        <f>SUM(H25:H28)</f>
        <v>37384</v>
      </c>
      <c r="I29" s="185"/>
      <c r="J29" s="284">
        <f>SUM(J25:J28)</f>
        <v>151999</v>
      </c>
    </row>
    <row r="30" spans="1:19" ht="23.25" customHeight="1" x14ac:dyDescent="0.7">
      <c r="A30" s="197" t="s">
        <v>201</v>
      </c>
      <c r="C30" s="70"/>
      <c r="D30" s="275">
        <v>-11979</v>
      </c>
      <c r="E30" s="204"/>
      <c r="F30" s="21">
        <v>8687</v>
      </c>
      <c r="G30" s="204"/>
      <c r="H30" s="275">
        <v>1973</v>
      </c>
      <c r="I30" s="283"/>
      <c r="J30" s="21">
        <v>2497</v>
      </c>
    </row>
    <row r="31" spans="1:19" ht="23.25" customHeight="1" x14ac:dyDescent="0.7">
      <c r="A31" s="204" t="s">
        <v>163</v>
      </c>
      <c r="B31" s="281"/>
      <c r="C31" s="281"/>
      <c r="D31" s="215">
        <f>SUM(D29:D30)</f>
        <v>69780</v>
      </c>
      <c r="E31" s="283"/>
      <c r="F31" s="282">
        <f>SUM(F29:F30)</f>
        <v>365506</v>
      </c>
      <c r="G31" s="283"/>
      <c r="H31" s="215">
        <f>SUM(H29:H30)</f>
        <v>39357</v>
      </c>
      <c r="I31" s="283"/>
      <c r="J31" s="282">
        <f>SUM(J29:J30)</f>
        <v>154496</v>
      </c>
    </row>
    <row r="32" spans="1:19" ht="23.25" customHeight="1" x14ac:dyDescent="0.7">
      <c r="A32" s="204" t="s">
        <v>74</v>
      </c>
      <c r="B32" s="281"/>
      <c r="C32" s="281"/>
      <c r="D32" s="285"/>
      <c r="E32" s="283"/>
      <c r="F32" s="283"/>
      <c r="G32" s="283"/>
      <c r="H32" s="283"/>
      <c r="I32" s="283"/>
      <c r="J32" s="283"/>
    </row>
    <row r="33" spans="1:13" s="178" customFormat="1" ht="23.25" customHeight="1" x14ac:dyDescent="0.7">
      <c r="A33" s="176" t="s">
        <v>0</v>
      </c>
      <c r="B33" s="271"/>
      <c r="C33" s="271"/>
      <c r="D33" s="39"/>
      <c r="E33" s="39"/>
      <c r="F33" s="39"/>
      <c r="G33" s="177"/>
      <c r="H33" s="177"/>
      <c r="I33" s="177"/>
      <c r="J33" s="177"/>
    </row>
    <row r="34" spans="1:13" s="178" customFormat="1" ht="23.25" customHeight="1" x14ac:dyDescent="0.7">
      <c r="A34" s="180" t="s">
        <v>59</v>
      </c>
      <c r="B34" s="272"/>
      <c r="C34" s="272"/>
      <c r="D34" s="40"/>
      <c r="E34" s="40"/>
      <c r="F34" s="40"/>
    </row>
    <row r="35" spans="1:13" ht="15.9" customHeight="1" x14ac:dyDescent="0.7">
      <c r="A35" s="180"/>
      <c r="B35" s="272"/>
      <c r="C35" s="272"/>
      <c r="D35" s="40"/>
      <c r="E35" s="40"/>
      <c r="F35" s="40"/>
      <c r="G35" s="178"/>
      <c r="H35" s="178"/>
      <c r="I35" s="178"/>
      <c r="J35" s="178"/>
    </row>
    <row r="36" spans="1:13" ht="23.25" customHeight="1" x14ac:dyDescent="0.7">
      <c r="B36" s="273"/>
      <c r="C36" s="273"/>
      <c r="E36" s="185" t="s">
        <v>1</v>
      </c>
      <c r="G36" s="204"/>
      <c r="H36" s="317" t="s">
        <v>2</v>
      </c>
      <c r="I36" s="317"/>
      <c r="J36" s="317"/>
    </row>
    <row r="37" spans="1:13" ht="23.25" customHeight="1" x14ac:dyDescent="0.7">
      <c r="A37" s="72"/>
      <c r="C37" s="70"/>
      <c r="D37" s="316" t="s">
        <v>60</v>
      </c>
      <c r="E37" s="316"/>
      <c r="F37" s="316"/>
      <c r="H37" s="316" t="s">
        <v>60</v>
      </c>
      <c r="I37" s="316"/>
      <c r="J37" s="316"/>
    </row>
    <row r="38" spans="1:13" ht="23.25" customHeight="1" x14ac:dyDescent="0.7">
      <c r="A38" s="72"/>
      <c r="C38" s="70"/>
      <c r="D38" s="316" t="s">
        <v>214</v>
      </c>
      <c r="E38" s="316"/>
      <c r="F38" s="316"/>
      <c r="H38" s="316" t="s">
        <v>214</v>
      </c>
      <c r="I38" s="316"/>
      <c r="J38" s="316"/>
    </row>
    <row r="39" spans="1:13" ht="21" customHeight="1" x14ac:dyDescent="0.65">
      <c r="C39" s="70"/>
      <c r="D39" s="187">
        <v>2568</v>
      </c>
      <c r="E39" s="188"/>
      <c r="F39" s="187">
        <v>2567</v>
      </c>
      <c r="G39" s="189"/>
      <c r="H39" s="187">
        <v>2568</v>
      </c>
      <c r="I39" s="188"/>
      <c r="J39" s="187">
        <v>2567</v>
      </c>
    </row>
    <row r="40" spans="1:13" ht="21" customHeight="1" x14ac:dyDescent="0.65">
      <c r="C40" s="70"/>
      <c r="D40" s="187"/>
      <c r="E40" s="188"/>
      <c r="F40" s="187"/>
      <c r="G40" s="190" t="s">
        <v>7</v>
      </c>
      <c r="H40" s="191"/>
      <c r="I40" s="189"/>
      <c r="J40" s="191"/>
    </row>
    <row r="41" spans="1:13" ht="23.25" customHeight="1" x14ac:dyDescent="0.7">
      <c r="A41" s="72" t="s">
        <v>75</v>
      </c>
      <c r="C41" s="70"/>
      <c r="D41" s="187"/>
      <c r="E41" s="188"/>
      <c r="F41" s="187"/>
      <c r="G41" s="190"/>
      <c r="H41" s="191"/>
      <c r="I41" s="189"/>
      <c r="J41" s="191"/>
    </row>
    <row r="42" spans="1:13" ht="23.25" customHeight="1" x14ac:dyDescent="0.7">
      <c r="A42" s="286" t="s">
        <v>76</v>
      </c>
      <c r="C42" s="70"/>
      <c r="D42" s="187"/>
      <c r="E42" s="188"/>
      <c r="F42" s="187"/>
      <c r="G42" s="190"/>
      <c r="H42" s="191"/>
      <c r="I42" s="189"/>
      <c r="J42" s="191"/>
      <c r="M42" s="303"/>
    </row>
    <row r="43" spans="1:13" ht="23.25" customHeight="1" x14ac:dyDescent="0.7">
      <c r="A43" s="286" t="s">
        <v>77</v>
      </c>
      <c r="C43" s="70"/>
      <c r="D43" s="187"/>
      <c r="E43" s="188"/>
      <c r="F43" s="187"/>
      <c r="G43" s="190"/>
      <c r="H43" s="191"/>
      <c r="I43" s="189"/>
      <c r="J43" s="191"/>
    </row>
    <row r="44" spans="1:13" ht="23.25" customHeight="1" x14ac:dyDescent="0.65">
      <c r="A44" s="9" t="s">
        <v>78</v>
      </c>
      <c r="C44" s="70"/>
      <c r="D44" s="82">
        <v>-40439</v>
      </c>
      <c r="E44" s="188"/>
      <c r="F44" s="71">
        <v>-85671</v>
      </c>
      <c r="G44" s="190"/>
      <c r="H44" s="74">
        <v>0</v>
      </c>
      <c r="J44" s="74">
        <v>0</v>
      </c>
      <c r="K44" s="287"/>
    </row>
    <row r="45" spans="1:13" ht="23.25" hidden="1" customHeight="1" x14ac:dyDescent="0.65">
      <c r="A45" s="9" t="s">
        <v>221</v>
      </c>
      <c r="C45" s="70"/>
      <c r="D45" s="82"/>
      <c r="E45" s="188"/>
      <c r="F45" s="305">
        <v>0</v>
      </c>
      <c r="G45" s="190"/>
      <c r="H45" s="74"/>
      <c r="J45" s="74">
        <v>0</v>
      </c>
      <c r="K45" s="287"/>
    </row>
    <row r="46" spans="1:13" s="204" customFormat="1" ht="23.25" customHeight="1" x14ac:dyDescent="0.7">
      <c r="A46" s="204" t="s">
        <v>79</v>
      </c>
      <c r="B46" s="70"/>
      <c r="C46" s="70"/>
      <c r="D46" s="213"/>
      <c r="E46" s="188"/>
      <c r="F46" s="230"/>
      <c r="G46" s="190"/>
      <c r="H46" s="230"/>
      <c r="I46" s="22"/>
      <c r="J46" s="230"/>
    </row>
    <row r="47" spans="1:13" s="204" customFormat="1" ht="23.25" customHeight="1" x14ac:dyDescent="0.7">
      <c r="A47" s="204" t="s">
        <v>77</v>
      </c>
      <c r="B47" s="70"/>
      <c r="C47" s="70"/>
      <c r="D47" s="277">
        <f>SUM(D44:E44)</f>
        <v>-40439</v>
      </c>
      <c r="E47" s="288"/>
      <c r="F47" s="278">
        <f>SUM(F44:G44)</f>
        <v>-85671</v>
      </c>
      <c r="G47" s="289"/>
      <c r="H47" s="277">
        <f>SUM(H44:I44)</f>
        <v>0</v>
      </c>
      <c r="I47" s="22"/>
      <c r="J47" s="290">
        <f>SUM(J44:K44)</f>
        <v>0</v>
      </c>
    </row>
    <row r="48" spans="1:13" s="204" customFormat="1" ht="8.4" customHeight="1" x14ac:dyDescent="0.7">
      <c r="A48" s="9"/>
      <c r="B48" s="70"/>
      <c r="C48" s="70"/>
      <c r="D48" s="230"/>
      <c r="E48" s="188"/>
      <c r="F48" s="230"/>
      <c r="G48" s="190"/>
      <c r="H48" s="230"/>
      <c r="I48" s="22"/>
      <c r="J48" s="230"/>
    </row>
    <row r="49" spans="1:13" s="204" customFormat="1" ht="23.25" customHeight="1" x14ac:dyDescent="0.7">
      <c r="A49" s="286" t="s">
        <v>80</v>
      </c>
      <c r="B49" s="70"/>
      <c r="C49" s="70"/>
      <c r="D49" s="230"/>
      <c r="E49" s="188"/>
      <c r="F49" s="230"/>
      <c r="G49" s="190"/>
      <c r="H49" s="230"/>
      <c r="I49" s="22"/>
      <c r="J49" s="230"/>
    </row>
    <row r="50" spans="1:13" s="204" customFormat="1" ht="23.25" customHeight="1" x14ac:dyDescent="0.7">
      <c r="A50" s="286" t="s">
        <v>77</v>
      </c>
      <c r="B50" s="70"/>
      <c r="C50" s="70"/>
      <c r="D50" s="230"/>
      <c r="E50" s="188"/>
      <c r="F50" s="230"/>
      <c r="G50" s="190"/>
      <c r="H50" s="230"/>
      <c r="I50" s="22"/>
      <c r="J50" s="230"/>
    </row>
    <row r="51" spans="1:13" s="204" customFormat="1" ht="23.25" customHeight="1" x14ac:dyDescent="0.7">
      <c r="A51" s="13" t="s">
        <v>190</v>
      </c>
      <c r="B51" s="70"/>
      <c r="C51" s="70"/>
      <c r="D51" s="230"/>
      <c r="E51" s="188"/>
      <c r="F51" s="230"/>
      <c r="G51" s="190"/>
      <c r="H51" s="230"/>
      <c r="I51" s="22"/>
      <c r="J51" s="230"/>
    </row>
    <row r="52" spans="1:13" s="204" customFormat="1" ht="22" x14ac:dyDescent="0.7">
      <c r="A52" s="13" t="s">
        <v>81</v>
      </c>
      <c r="B52" s="70"/>
      <c r="C52" s="70"/>
      <c r="D52" s="212">
        <v>-1</v>
      </c>
      <c r="E52" s="188"/>
      <c r="F52" s="212">
        <v>0</v>
      </c>
      <c r="G52" s="190"/>
      <c r="H52" s="212">
        <v>-1</v>
      </c>
      <c r="I52" s="22"/>
      <c r="J52" s="212">
        <v>0</v>
      </c>
    </row>
    <row r="53" spans="1:13" s="204" customFormat="1" ht="22" hidden="1" x14ac:dyDescent="0.7">
      <c r="A53" s="13" t="s">
        <v>208</v>
      </c>
      <c r="B53" s="70"/>
      <c r="C53" s="70"/>
    </row>
    <row r="54" spans="1:13" s="204" customFormat="1" ht="22" hidden="1" x14ac:dyDescent="0.7">
      <c r="A54" s="13" t="s">
        <v>157</v>
      </c>
      <c r="B54" s="70"/>
      <c r="C54" s="70"/>
      <c r="D54" s="83"/>
      <c r="E54" s="188"/>
      <c r="F54" s="211">
        <v>0</v>
      </c>
      <c r="G54" s="190"/>
      <c r="H54" s="211"/>
      <c r="I54" s="22"/>
      <c r="J54" s="211">
        <v>0</v>
      </c>
    </row>
    <row r="55" spans="1:13" s="204" customFormat="1" ht="22" hidden="1" x14ac:dyDescent="0.7">
      <c r="A55" s="13" t="s">
        <v>82</v>
      </c>
      <c r="B55" s="70"/>
      <c r="C55" s="70"/>
      <c r="D55" s="83"/>
      <c r="E55" s="188"/>
      <c r="F55" s="211"/>
      <c r="G55" s="190"/>
      <c r="H55" s="211"/>
      <c r="I55" s="22"/>
      <c r="J55" s="211"/>
    </row>
    <row r="56" spans="1:13" s="204" customFormat="1" ht="22" hidden="1" x14ac:dyDescent="0.7">
      <c r="A56" s="13" t="s">
        <v>77</v>
      </c>
      <c r="B56" s="70"/>
      <c r="C56" s="70"/>
      <c r="D56" s="82"/>
      <c r="E56" s="188"/>
      <c r="F56" s="74">
        <v>0</v>
      </c>
      <c r="G56" s="190"/>
      <c r="H56" s="74"/>
      <c r="I56" s="22"/>
      <c r="J56" s="74">
        <v>0</v>
      </c>
    </row>
    <row r="57" spans="1:13" s="204" customFormat="1" ht="23.25" customHeight="1" x14ac:dyDescent="0.7">
      <c r="A57" s="204" t="s">
        <v>83</v>
      </c>
      <c r="B57" s="70"/>
      <c r="C57" s="70"/>
      <c r="D57" s="313"/>
      <c r="E57" s="188"/>
      <c r="F57" s="313"/>
      <c r="G57" s="190"/>
      <c r="H57" s="313"/>
      <c r="I57" s="22"/>
      <c r="J57" s="313"/>
    </row>
    <row r="58" spans="1:13" s="204" customFormat="1" ht="23.25" customHeight="1" x14ac:dyDescent="0.7">
      <c r="A58" s="204" t="s">
        <v>77</v>
      </c>
      <c r="B58" s="70"/>
      <c r="C58" s="70"/>
      <c r="D58" s="277">
        <f>SUM(D52:D56)</f>
        <v>-1</v>
      </c>
      <c r="E58" s="188"/>
      <c r="F58" s="277">
        <f>SUM(F52:F54)</f>
        <v>0</v>
      </c>
      <c r="G58" s="190"/>
      <c r="H58" s="277">
        <f>SUM(H52:H54)</f>
        <v>-1</v>
      </c>
      <c r="I58" s="22"/>
      <c r="J58" s="277">
        <f>SUM(J52:J54)</f>
        <v>0</v>
      </c>
      <c r="M58" s="303"/>
    </row>
    <row r="59" spans="1:13" s="204" customFormat="1" ht="23.25" customHeight="1" x14ac:dyDescent="0.7">
      <c r="A59" s="72" t="s">
        <v>86</v>
      </c>
      <c r="B59" s="281"/>
      <c r="C59" s="281"/>
      <c r="D59" s="291">
        <f>SUM(D47,D58)</f>
        <v>-40440</v>
      </c>
      <c r="E59" s="288"/>
      <c r="F59" s="292">
        <f>SUM(F47,F58)</f>
        <v>-85671</v>
      </c>
      <c r="G59" s="289"/>
      <c r="H59" s="277">
        <f>SUM(H47,H58)</f>
        <v>-1</v>
      </c>
      <c r="I59" s="293"/>
      <c r="J59" s="291">
        <f>SUM(J47,J58)</f>
        <v>0</v>
      </c>
    </row>
    <row r="60" spans="1:13" ht="23.25" customHeight="1" thickBot="1" x14ac:dyDescent="0.75">
      <c r="A60" s="72" t="s">
        <v>202</v>
      </c>
      <c r="B60" s="281"/>
      <c r="C60" s="281"/>
      <c r="D60" s="294">
        <f>D31+D59</f>
        <v>29340</v>
      </c>
      <c r="E60" s="288"/>
      <c r="F60" s="295">
        <f>F31+F59</f>
        <v>279835</v>
      </c>
      <c r="G60" s="288"/>
      <c r="H60" s="304">
        <f>H31+H59</f>
        <v>39356</v>
      </c>
      <c r="I60" s="288"/>
      <c r="J60" s="295">
        <f>J31+J59</f>
        <v>154496</v>
      </c>
    </row>
    <row r="61" spans="1:13" s="296" customFormat="1" ht="13" customHeight="1" thickTop="1" x14ac:dyDescent="0.7">
      <c r="A61" s="72"/>
      <c r="B61" s="281"/>
      <c r="C61" s="281"/>
      <c r="D61" s="185"/>
      <c r="E61" s="288"/>
      <c r="F61" s="185"/>
      <c r="G61" s="288"/>
      <c r="H61" s="204"/>
      <c r="I61" s="288"/>
      <c r="J61" s="204"/>
    </row>
    <row r="62" spans="1:13" s="178" customFormat="1" ht="23.25" customHeight="1" x14ac:dyDescent="0.7">
      <c r="A62" s="204" t="s">
        <v>203</v>
      </c>
      <c r="B62" s="281"/>
      <c r="C62" s="281"/>
      <c r="D62" s="22"/>
      <c r="E62" s="35"/>
      <c r="F62" s="22"/>
      <c r="G62" s="37"/>
      <c r="H62" s="37"/>
      <c r="I62" s="37"/>
      <c r="J62" s="37"/>
    </row>
    <row r="63" spans="1:13" ht="23.25" customHeight="1" x14ac:dyDescent="0.65">
      <c r="A63" s="13" t="s">
        <v>84</v>
      </c>
      <c r="C63" s="70"/>
      <c r="D63" s="297">
        <f>D65-D64</f>
        <v>63009</v>
      </c>
      <c r="E63" s="22"/>
      <c r="F63" s="153">
        <f>F65-F64</f>
        <v>361434</v>
      </c>
      <c r="G63" s="22"/>
      <c r="H63" s="297">
        <f>H65-H64</f>
        <v>39357</v>
      </c>
      <c r="I63" s="22"/>
      <c r="J63" s="153">
        <f>J65-J64</f>
        <v>154496</v>
      </c>
    </row>
    <row r="64" spans="1:13" ht="23.25" customHeight="1" x14ac:dyDescent="0.65">
      <c r="A64" s="9" t="s">
        <v>85</v>
      </c>
      <c r="C64" s="70"/>
      <c r="D64" s="21">
        <v>6771</v>
      </c>
      <c r="E64" s="22"/>
      <c r="F64" s="22">
        <v>4072</v>
      </c>
      <c r="G64" s="22"/>
      <c r="H64" s="74">
        <v>0</v>
      </c>
      <c r="I64" s="81"/>
      <c r="J64" s="74">
        <v>0</v>
      </c>
    </row>
    <row r="65" spans="1:11" ht="23.25" customHeight="1" thickBot="1" x14ac:dyDescent="0.75">
      <c r="A65" s="204"/>
      <c r="C65" s="70"/>
      <c r="D65" s="298">
        <f>D31</f>
        <v>69780</v>
      </c>
      <c r="E65" s="37"/>
      <c r="F65" s="299">
        <f>F31</f>
        <v>365506</v>
      </c>
      <c r="G65" s="37"/>
      <c r="H65" s="304">
        <f>H31</f>
        <v>39357</v>
      </c>
      <c r="I65" s="37"/>
      <c r="J65" s="299">
        <f>J31</f>
        <v>154496</v>
      </c>
    </row>
    <row r="66" spans="1:11" s="178" customFormat="1" ht="23.25" customHeight="1" thickTop="1" x14ac:dyDescent="0.7">
      <c r="A66" s="204" t="s">
        <v>204</v>
      </c>
      <c r="B66" s="281"/>
      <c r="C66" s="281"/>
      <c r="D66" s="37"/>
      <c r="E66" s="35"/>
      <c r="F66" s="37"/>
      <c r="G66" s="37"/>
      <c r="H66" s="37"/>
      <c r="I66" s="37"/>
      <c r="J66" s="37"/>
    </row>
    <row r="67" spans="1:11" ht="23.25" customHeight="1" x14ac:dyDescent="0.65">
      <c r="A67" s="13" t="s">
        <v>84</v>
      </c>
      <c r="C67" s="70"/>
      <c r="D67" s="297">
        <f>D69-D68</f>
        <v>28842</v>
      </c>
      <c r="E67" s="22"/>
      <c r="F67" s="153">
        <f>F69-F68</f>
        <v>275763</v>
      </c>
      <c r="G67" s="22"/>
      <c r="H67" s="297">
        <f>H69-H68</f>
        <v>39356</v>
      </c>
      <c r="I67" s="22"/>
      <c r="J67" s="153">
        <f>J69-J68</f>
        <v>154496</v>
      </c>
    </row>
    <row r="68" spans="1:11" ht="23.25" customHeight="1" x14ac:dyDescent="0.65">
      <c r="A68" s="9" t="s">
        <v>85</v>
      </c>
      <c r="C68" s="70"/>
      <c r="D68" s="21">
        <v>498</v>
      </c>
      <c r="E68" s="22"/>
      <c r="F68" s="22">
        <v>4072</v>
      </c>
      <c r="G68" s="22"/>
      <c r="H68" s="74">
        <v>0</v>
      </c>
      <c r="I68" s="81"/>
      <c r="J68" s="74">
        <v>0</v>
      </c>
    </row>
    <row r="69" spans="1:11" ht="23.25" customHeight="1" thickBot="1" x14ac:dyDescent="0.75">
      <c r="A69" s="72"/>
      <c r="C69" s="70"/>
      <c r="D69" s="298">
        <f>D60</f>
        <v>29340</v>
      </c>
      <c r="E69" s="37"/>
      <c r="F69" s="299">
        <f>F60</f>
        <v>279835</v>
      </c>
      <c r="G69" s="37"/>
      <c r="H69" s="304">
        <f>H60</f>
        <v>39356</v>
      </c>
      <c r="I69" s="37"/>
      <c r="J69" s="299">
        <f>J60</f>
        <v>154496</v>
      </c>
      <c r="K69" s="22"/>
    </row>
    <row r="70" spans="1:11" ht="4.25" hidden="1" customHeight="1" thickTop="1" x14ac:dyDescent="0.7">
      <c r="A70" s="204"/>
      <c r="C70" s="70"/>
      <c r="D70" s="35"/>
      <c r="E70" s="37"/>
      <c r="F70" s="35"/>
      <c r="G70" s="37"/>
      <c r="H70" s="37"/>
      <c r="I70" s="37"/>
      <c r="J70" s="37"/>
    </row>
    <row r="71" spans="1:11" ht="23.25" customHeight="1" x14ac:dyDescent="0.7">
      <c r="A71" s="192" t="s">
        <v>212</v>
      </c>
      <c r="C71" s="70"/>
      <c r="D71" s="35"/>
      <c r="E71" s="37"/>
      <c r="F71" s="35"/>
      <c r="G71" s="37"/>
      <c r="H71" s="37"/>
      <c r="I71" s="37"/>
      <c r="J71" s="37"/>
    </row>
    <row r="72" spans="1:11" ht="23.25" customHeight="1" thickBot="1" x14ac:dyDescent="0.75">
      <c r="A72" s="13" t="s">
        <v>161</v>
      </c>
      <c r="B72" s="13"/>
      <c r="D72" s="300">
        <v>1.29E-2</v>
      </c>
      <c r="E72" s="301"/>
      <c r="F72" s="300">
        <v>7.9100000000000004E-2</v>
      </c>
      <c r="G72" s="301"/>
      <c r="H72" s="300">
        <v>8.0999999999999996E-3</v>
      </c>
      <c r="I72" s="302"/>
      <c r="J72" s="300">
        <v>3.3799999999999997E-2</v>
      </c>
    </row>
    <row r="73" spans="1:11" ht="23.25" customHeight="1" thickTop="1" x14ac:dyDescent="0.7">
      <c r="A73" s="223"/>
      <c r="B73" s="13"/>
      <c r="D73" s="302"/>
      <c r="E73" s="301"/>
      <c r="F73" s="302"/>
      <c r="G73" s="301"/>
      <c r="H73" s="302"/>
      <c r="I73" s="302"/>
      <c r="J73" s="30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7:F37"/>
    <mergeCell ref="H37:J37"/>
    <mergeCell ref="D38:F38"/>
    <mergeCell ref="H38:J38"/>
    <mergeCell ref="H4:J4"/>
    <mergeCell ref="D5:F5"/>
    <mergeCell ref="H5:J5"/>
    <mergeCell ref="D6:F6"/>
    <mergeCell ref="H6:J6"/>
    <mergeCell ref="H36:J36"/>
  </mergeCells>
  <printOptions gridLinesSet="0"/>
  <pageMargins left="0.7" right="0.7" top="0.45" bottom="0.5" header="0.5" footer="0.5"/>
  <pageSetup paperSize="9" scale="85" firstPageNumber="6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2" max="16383" man="1"/>
    <brk id="77" max="16383" man="1"/>
    <brk id="115" max="16383" man="1"/>
    <brk id="1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5" transitionEvaluation="1" transitionEntry="1"/>
  <dimension ref="A1:S75"/>
  <sheetViews>
    <sheetView showGridLines="0" view="pageBreakPreview" topLeftCell="A65" zoomScale="80" zoomScaleNormal="85" zoomScaleSheetLayoutView="80" workbookViewId="0">
      <selection activeCell="O66" sqref="O66"/>
    </sheetView>
  </sheetViews>
  <sheetFormatPr defaultColWidth="10" defaultRowHeight="23.25" customHeight="1" x14ac:dyDescent="0.65"/>
  <cols>
    <col min="1" max="1" width="54.88671875" style="13" customWidth="1"/>
    <col min="2" max="2" width="10" style="70" customWidth="1"/>
    <col min="3" max="3" width="1.33203125" style="13" customWidth="1"/>
    <col min="4" max="4" width="13.44140625" style="44" customWidth="1"/>
    <col min="5" max="5" width="1.33203125" style="13" customWidth="1"/>
    <col min="6" max="6" width="13.44140625" style="44" customWidth="1"/>
    <col min="7" max="7" width="1.33203125" style="13" customWidth="1"/>
    <col min="8" max="8" width="13.44140625" style="13" customWidth="1"/>
    <col min="9" max="9" width="1.33203125" style="13" customWidth="1"/>
    <col min="10" max="10" width="13.44140625" style="13" customWidth="1"/>
    <col min="11" max="11" width="3" style="13" customWidth="1"/>
    <col min="12" max="13" width="15.44140625" style="13" bestFit="1" customWidth="1"/>
    <col min="14" max="14" width="10" style="13"/>
    <col min="15" max="15" width="11" style="13" bestFit="1" customWidth="1"/>
    <col min="16" max="16" width="10" style="13"/>
    <col min="17" max="17" width="9.33203125" style="13" bestFit="1" customWidth="1"/>
    <col min="18" max="18" width="10" style="13"/>
    <col min="19" max="19" width="9.33203125" style="13" bestFit="1" customWidth="1"/>
    <col min="20" max="16384" width="10" style="13"/>
  </cols>
  <sheetData>
    <row r="1" spans="1:10" s="178" customFormat="1" ht="23.25" customHeight="1" x14ac:dyDescent="0.7">
      <c r="A1" s="176" t="s">
        <v>0</v>
      </c>
      <c r="B1" s="271"/>
      <c r="C1" s="271"/>
      <c r="D1" s="39"/>
      <c r="E1" s="39"/>
      <c r="F1" s="39"/>
      <c r="G1" s="177"/>
      <c r="H1" s="177"/>
      <c r="I1" s="177"/>
      <c r="J1" s="177"/>
    </row>
    <row r="2" spans="1:10" s="178" customFormat="1" ht="23.25" customHeight="1" x14ac:dyDescent="0.7">
      <c r="A2" s="180" t="s">
        <v>59</v>
      </c>
      <c r="B2" s="272"/>
      <c r="C2" s="272"/>
      <c r="D2" s="40"/>
      <c r="E2" s="40"/>
      <c r="F2" s="40"/>
    </row>
    <row r="3" spans="1:10" ht="23.25" customHeight="1" x14ac:dyDescent="0.7">
      <c r="A3" s="180"/>
      <c r="B3" s="272"/>
      <c r="C3" s="272"/>
      <c r="D3" s="40"/>
      <c r="E3" s="40"/>
      <c r="F3" s="40"/>
      <c r="G3" s="178"/>
      <c r="H3" s="178"/>
      <c r="I3" s="178"/>
      <c r="J3" s="178"/>
    </row>
    <row r="4" spans="1:10" ht="23.25" customHeight="1" x14ac:dyDescent="0.7">
      <c r="B4" s="273"/>
      <c r="C4" s="273"/>
      <c r="E4" s="185" t="s">
        <v>1</v>
      </c>
      <c r="G4" s="204"/>
      <c r="H4" s="317" t="s">
        <v>2</v>
      </c>
      <c r="I4" s="317"/>
      <c r="J4" s="317"/>
    </row>
    <row r="5" spans="1:10" ht="23.25" customHeight="1" x14ac:dyDescent="0.7">
      <c r="A5" s="72"/>
      <c r="C5" s="70"/>
      <c r="D5" s="316" t="s">
        <v>218</v>
      </c>
      <c r="E5" s="316"/>
      <c r="F5" s="316"/>
      <c r="H5" s="316" t="s">
        <v>218</v>
      </c>
      <c r="I5" s="316"/>
      <c r="J5" s="316"/>
    </row>
    <row r="6" spans="1:10" ht="23.25" customHeight="1" x14ac:dyDescent="0.7">
      <c r="A6" s="72"/>
      <c r="C6" s="70"/>
      <c r="D6" s="316" t="s">
        <v>214</v>
      </c>
      <c r="E6" s="316"/>
      <c r="F6" s="316"/>
      <c r="H6" s="316" t="s">
        <v>214</v>
      </c>
      <c r="I6" s="316"/>
      <c r="J6" s="316"/>
    </row>
    <row r="7" spans="1:10" ht="23.25" customHeight="1" x14ac:dyDescent="0.65">
      <c r="B7" s="70" t="s">
        <v>5</v>
      </c>
      <c r="C7" s="70"/>
      <c r="D7" s="187">
        <v>2568</v>
      </c>
      <c r="E7" s="188"/>
      <c r="F7" s="187">
        <v>2567</v>
      </c>
      <c r="G7" s="189"/>
      <c r="H7" s="187">
        <v>2568</v>
      </c>
      <c r="I7" s="188"/>
      <c r="J7" s="187">
        <v>2567</v>
      </c>
    </row>
    <row r="8" spans="1:10" ht="23.25" customHeight="1" x14ac:dyDescent="0.65">
      <c r="C8" s="70"/>
      <c r="D8" s="187"/>
      <c r="E8" s="188"/>
      <c r="F8" s="187"/>
      <c r="G8" s="190" t="s">
        <v>7</v>
      </c>
      <c r="H8" s="191"/>
      <c r="I8" s="189"/>
      <c r="J8" s="191"/>
    </row>
    <row r="9" spans="1:10" ht="23.25" customHeight="1" x14ac:dyDescent="0.7">
      <c r="A9" s="274" t="s">
        <v>61</v>
      </c>
      <c r="C9" s="70"/>
    </row>
    <row r="10" spans="1:10" ht="23.25" customHeight="1" x14ac:dyDescent="0.65">
      <c r="A10" s="197" t="s">
        <v>62</v>
      </c>
      <c r="B10" s="70" t="s">
        <v>227</v>
      </c>
      <c r="C10" s="70"/>
      <c r="D10" s="230">
        <v>3803194</v>
      </c>
      <c r="F10" s="230">
        <v>3738179</v>
      </c>
      <c r="H10" s="13">
        <v>1671796</v>
      </c>
      <c r="J10" s="230">
        <v>1654994</v>
      </c>
    </row>
    <row r="11" spans="1:10" ht="23.25" customHeight="1" x14ac:dyDescent="0.65">
      <c r="A11" s="197" t="s">
        <v>199</v>
      </c>
      <c r="B11" s="70" t="s">
        <v>227</v>
      </c>
      <c r="C11" s="70"/>
      <c r="D11" s="230">
        <v>67375</v>
      </c>
      <c r="F11" s="230">
        <v>70487</v>
      </c>
      <c r="H11" s="13">
        <v>48004</v>
      </c>
      <c r="J11" s="230">
        <v>19634</v>
      </c>
    </row>
    <row r="12" spans="1:10" ht="23.25" customHeight="1" x14ac:dyDescent="0.65">
      <c r="A12" s="197" t="s">
        <v>167</v>
      </c>
      <c r="C12" s="70"/>
      <c r="D12" s="230"/>
      <c r="F12" s="230"/>
      <c r="J12" s="230"/>
    </row>
    <row r="13" spans="1:10" ht="23.25" customHeight="1" x14ac:dyDescent="0.65">
      <c r="A13" s="197" t="s">
        <v>168</v>
      </c>
      <c r="B13" s="70" t="s">
        <v>193</v>
      </c>
      <c r="C13" s="70"/>
      <c r="D13" s="211">
        <v>0</v>
      </c>
      <c r="F13" s="212">
        <v>129351</v>
      </c>
      <c r="H13" s="211">
        <v>0</v>
      </c>
      <c r="J13" s="211">
        <v>0</v>
      </c>
    </row>
    <row r="14" spans="1:10" ht="21.5" x14ac:dyDescent="0.65">
      <c r="A14" s="197" t="s">
        <v>153</v>
      </c>
      <c r="B14" s="70" t="s">
        <v>196</v>
      </c>
      <c r="C14" s="70"/>
      <c r="D14" s="211">
        <v>0</v>
      </c>
      <c r="F14" s="211">
        <v>0</v>
      </c>
      <c r="H14" s="211">
        <v>0</v>
      </c>
      <c r="J14" s="230">
        <v>46635</v>
      </c>
    </row>
    <row r="15" spans="1:10" ht="23.25" customHeight="1" x14ac:dyDescent="0.65">
      <c r="A15" s="9" t="s">
        <v>63</v>
      </c>
      <c r="B15" s="70" t="s">
        <v>193</v>
      </c>
      <c r="C15" s="70"/>
      <c r="D15" s="230">
        <v>4023</v>
      </c>
      <c r="F15" s="230">
        <v>2688</v>
      </c>
      <c r="H15" s="13">
        <v>44909</v>
      </c>
      <c r="J15" s="230">
        <v>42085</v>
      </c>
    </row>
    <row r="16" spans="1:10" ht="23.25" customHeight="1" x14ac:dyDescent="0.65">
      <c r="A16" s="9" t="s">
        <v>64</v>
      </c>
      <c r="B16" s="70" t="s">
        <v>193</v>
      </c>
      <c r="C16" s="70"/>
      <c r="D16" s="275">
        <v>14410</v>
      </c>
      <c r="F16" s="275">
        <v>21920</v>
      </c>
      <c r="H16" s="276">
        <v>15020</v>
      </c>
      <c r="J16" s="275">
        <v>21780</v>
      </c>
    </row>
    <row r="17" spans="1:19" ht="23.25" customHeight="1" x14ac:dyDescent="0.7">
      <c r="A17" s="227" t="s">
        <v>65</v>
      </c>
      <c r="C17" s="70"/>
      <c r="D17" s="277">
        <f>SUM(D10:D16)</f>
        <v>3889002</v>
      </c>
      <c r="E17" s="204"/>
      <c r="F17" s="278">
        <f>SUM(F10:F16)</f>
        <v>3962625</v>
      </c>
      <c r="G17" s="204"/>
      <c r="H17" s="279">
        <f>SUM(H10:H16)</f>
        <v>1779729</v>
      </c>
      <c r="I17" s="204"/>
      <c r="J17" s="280">
        <f>SUM(J10:J16)</f>
        <v>1785128</v>
      </c>
    </row>
    <row r="18" spans="1:19" ht="23.25" customHeight="1" x14ac:dyDescent="0.7">
      <c r="A18" s="227"/>
      <c r="C18" s="70"/>
      <c r="D18" s="230"/>
      <c r="F18" s="230"/>
    </row>
    <row r="19" spans="1:19" ht="23.25" customHeight="1" x14ac:dyDescent="0.7">
      <c r="A19" s="274" t="s">
        <v>66</v>
      </c>
      <c r="C19" s="70"/>
    </row>
    <row r="20" spans="1:19" ht="23.25" customHeight="1" x14ac:dyDescent="0.65">
      <c r="A20" s="9" t="s">
        <v>67</v>
      </c>
      <c r="B20" s="70" t="s">
        <v>193</v>
      </c>
      <c r="C20" s="70"/>
      <c r="D20" s="230">
        <v>1605367</v>
      </c>
      <c r="F20" s="230">
        <v>1559531</v>
      </c>
      <c r="H20" s="230">
        <v>658179</v>
      </c>
      <c r="J20" s="230">
        <v>636346</v>
      </c>
    </row>
    <row r="21" spans="1:19" ht="23.25" customHeight="1" x14ac:dyDescent="0.65">
      <c r="A21" s="9" t="s">
        <v>198</v>
      </c>
      <c r="C21" s="70"/>
      <c r="D21" s="230">
        <v>24216</v>
      </c>
      <c r="F21" s="230">
        <v>43873</v>
      </c>
      <c r="H21" s="211">
        <v>0</v>
      </c>
      <c r="J21" s="211">
        <v>0</v>
      </c>
      <c r="K21" s="211"/>
    </row>
    <row r="22" spans="1:19" ht="23.25" customHeight="1" x14ac:dyDescent="0.65">
      <c r="A22" s="197" t="s">
        <v>68</v>
      </c>
      <c r="B22" s="70" t="s">
        <v>193</v>
      </c>
      <c r="C22" s="70"/>
      <c r="D22" s="230">
        <v>507781</v>
      </c>
      <c r="F22" s="230">
        <v>477575</v>
      </c>
      <c r="H22" s="230">
        <v>221278</v>
      </c>
      <c r="J22" s="230">
        <v>203316</v>
      </c>
    </row>
    <row r="23" spans="1:19" ht="23.25" customHeight="1" x14ac:dyDescent="0.65">
      <c r="A23" s="197" t="s">
        <v>69</v>
      </c>
      <c r="C23" s="70"/>
      <c r="D23" s="230">
        <v>201504</v>
      </c>
      <c r="F23" s="230">
        <v>201791</v>
      </c>
      <c r="H23" s="230">
        <v>103539</v>
      </c>
      <c r="J23" s="230">
        <v>100429</v>
      </c>
    </row>
    <row r="24" spans="1:19" ht="23.25" customHeight="1" x14ac:dyDescent="0.65">
      <c r="A24" s="197" t="s">
        <v>70</v>
      </c>
      <c r="B24" s="70" t="s">
        <v>193</v>
      </c>
      <c r="C24" s="70"/>
      <c r="D24" s="230">
        <v>779227</v>
      </c>
      <c r="F24" s="230">
        <v>778999</v>
      </c>
      <c r="H24" s="230">
        <v>372521</v>
      </c>
      <c r="J24" s="230">
        <v>381919</v>
      </c>
    </row>
    <row r="25" spans="1:19" s="204" customFormat="1" ht="23.25" customHeight="1" x14ac:dyDescent="0.7">
      <c r="A25" s="227" t="s">
        <v>71</v>
      </c>
      <c r="B25" s="281"/>
      <c r="C25" s="281"/>
      <c r="D25" s="215">
        <f>SUM(D20:D24)</f>
        <v>3118095</v>
      </c>
      <c r="F25" s="282">
        <f>SUM(F20:F24)</f>
        <v>3061769</v>
      </c>
      <c r="H25" s="215">
        <f>SUM(H20:H24)</f>
        <v>1355517</v>
      </c>
      <c r="J25" s="282">
        <f>SUM(J20:J24)</f>
        <v>1322010</v>
      </c>
      <c r="L25" s="13"/>
      <c r="M25" s="13"/>
      <c r="N25" s="13"/>
      <c r="O25" s="13"/>
      <c r="P25" s="13"/>
      <c r="Q25" s="13"/>
      <c r="R25" s="13"/>
      <c r="S25" s="13"/>
    </row>
    <row r="26" spans="1:19" s="204" customFormat="1" ht="23.25" customHeight="1" x14ac:dyDescent="0.7">
      <c r="A26" s="227"/>
      <c r="B26" s="281"/>
      <c r="C26" s="281"/>
      <c r="D26" s="283"/>
      <c r="F26" s="283"/>
      <c r="H26" s="283"/>
      <c r="J26" s="283"/>
    </row>
    <row r="27" spans="1:19" s="204" customFormat="1" ht="23.25" customHeight="1" x14ac:dyDescent="0.7">
      <c r="A27" s="227" t="s">
        <v>154</v>
      </c>
      <c r="B27" s="281"/>
      <c r="C27" s="281"/>
      <c r="D27" s="156">
        <f>D17-D25</f>
        <v>770907</v>
      </c>
      <c r="F27" s="284">
        <f>F17-F25</f>
        <v>900856</v>
      </c>
      <c r="H27" s="156">
        <f>H17-H25</f>
        <v>424212</v>
      </c>
      <c r="J27" s="284">
        <f>J17-J25</f>
        <v>463118</v>
      </c>
      <c r="L27" s="13"/>
      <c r="M27" s="13"/>
      <c r="N27" s="13"/>
      <c r="O27" s="13"/>
      <c r="P27" s="13"/>
      <c r="Q27" s="13"/>
      <c r="R27" s="13"/>
      <c r="S27" s="13"/>
    </row>
    <row r="28" spans="1:19" ht="23.25" customHeight="1" x14ac:dyDescent="0.65">
      <c r="A28" s="197" t="s">
        <v>72</v>
      </c>
      <c r="C28" s="70"/>
      <c r="D28" s="230">
        <v>1330</v>
      </c>
      <c r="F28" s="230">
        <v>-285</v>
      </c>
      <c r="H28" s="230">
        <v>4164</v>
      </c>
      <c r="J28" s="230">
        <v>38431</v>
      </c>
    </row>
    <row r="29" spans="1:19" ht="23.25" customHeight="1" x14ac:dyDescent="0.7">
      <c r="A29" s="9" t="s">
        <v>73</v>
      </c>
      <c r="B29" s="70" t="s">
        <v>193</v>
      </c>
      <c r="C29" s="70"/>
      <c r="D29" s="230">
        <v>-316543</v>
      </c>
      <c r="E29" s="204"/>
      <c r="F29" s="230">
        <v>-352853</v>
      </c>
      <c r="H29" s="230">
        <v>-180434</v>
      </c>
      <c r="J29" s="230">
        <v>-195824</v>
      </c>
    </row>
    <row r="30" spans="1:19" s="204" customFormat="1" ht="23.15" customHeight="1" x14ac:dyDescent="0.7">
      <c r="A30" s="197" t="s">
        <v>151</v>
      </c>
      <c r="B30" s="70"/>
      <c r="C30" s="70"/>
      <c r="D30" s="74">
        <v>0</v>
      </c>
      <c r="E30" s="13"/>
      <c r="F30" s="275">
        <v>237545</v>
      </c>
      <c r="G30" s="13"/>
      <c r="H30" s="74">
        <v>0</v>
      </c>
      <c r="I30" s="81"/>
      <c r="J30" s="74">
        <v>0</v>
      </c>
      <c r="L30" s="13"/>
      <c r="M30" s="13"/>
      <c r="N30" s="13"/>
      <c r="O30" s="13"/>
      <c r="P30" s="13"/>
      <c r="Q30" s="13"/>
      <c r="R30" s="13"/>
      <c r="S30" s="13"/>
    </row>
    <row r="31" spans="1:19" ht="23.25" customHeight="1" x14ac:dyDescent="0.7">
      <c r="A31" s="204" t="s">
        <v>164</v>
      </c>
      <c r="B31" s="281"/>
      <c r="C31" s="281"/>
      <c r="D31" s="156">
        <f>SUM(D27:D30)</f>
        <v>455694</v>
      </c>
      <c r="E31" s="185"/>
      <c r="F31" s="284">
        <f>SUM(F27:F30)</f>
        <v>785263</v>
      </c>
      <c r="G31" s="185"/>
      <c r="H31" s="156">
        <f>SUM(H27:H30)</f>
        <v>247942</v>
      </c>
      <c r="I31" s="185"/>
      <c r="J31" s="284">
        <f>SUM(J27:J30)</f>
        <v>305725</v>
      </c>
    </row>
    <row r="32" spans="1:19" ht="23.25" customHeight="1" x14ac:dyDescent="0.7">
      <c r="A32" s="197" t="s">
        <v>201</v>
      </c>
      <c r="B32" s="70" t="s">
        <v>197</v>
      </c>
      <c r="C32" s="70"/>
      <c r="D32" s="275">
        <v>-23178</v>
      </c>
      <c r="E32" s="204"/>
      <c r="F32" s="21">
        <v>8647</v>
      </c>
      <c r="G32" s="204"/>
      <c r="H32" s="275">
        <v>3688</v>
      </c>
      <c r="I32" s="283"/>
      <c r="J32" s="21">
        <v>6006</v>
      </c>
    </row>
    <row r="33" spans="1:13" ht="23.25" customHeight="1" x14ac:dyDescent="0.7">
      <c r="A33" s="204" t="s">
        <v>163</v>
      </c>
      <c r="B33" s="281"/>
      <c r="C33" s="281"/>
      <c r="D33" s="215">
        <f>SUM(D31:D32)</f>
        <v>432516</v>
      </c>
      <c r="E33" s="283"/>
      <c r="F33" s="282">
        <f>SUM(F31:F32)</f>
        <v>793910</v>
      </c>
      <c r="G33" s="283"/>
      <c r="H33" s="215">
        <f>SUM(H31:H32)</f>
        <v>251630</v>
      </c>
      <c r="I33" s="283"/>
      <c r="J33" s="282">
        <f>SUM(J31:J32)</f>
        <v>311731</v>
      </c>
    </row>
    <row r="34" spans="1:13" ht="23.25" customHeight="1" x14ac:dyDescent="0.7">
      <c r="A34" s="204" t="s">
        <v>74</v>
      </c>
      <c r="B34" s="281"/>
      <c r="C34" s="281"/>
      <c r="D34" s="285"/>
      <c r="E34" s="283"/>
      <c r="F34" s="283"/>
      <c r="G34" s="283"/>
      <c r="H34" s="283"/>
      <c r="I34" s="283"/>
      <c r="J34" s="283"/>
    </row>
    <row r="35" spans="1:13" s="178" customFormat="1" ht="23.25" customHeight="1" x14ac:dyDescent="0.7">
      <c r="A35" s="176" t="s">
        <v>0</v>
      </c>
      <c r="B35" s="271"/>
      <c r="C35" s="271"/>
      <c r="D35" s="39"/>
      <c r="E35" s="39"/>
      <c r="F35" s="39"/>
      <c r="G35" s="177"/>
      <c r="H35" s="177"/>
      <c r="I35" s="177"/>
      <c r="J35" s="177"/>
    </row>
    <row r="36" spans="1:13" s="178" customFormat="1" ht="23.25" customHeight="1" x14ac:dyDescent="0.7">
      <c r="A36" s="180" t="s">
        <v>59</v>
      </c>
      <c r="B36" s="272"/>
      <c r="C36" s="272"/>
      <c r="D36" s="40"/>
      <c r="E36" s="40"/>
      <c r="F36" s="40"/>
    </row>
    <row r="37" spans="1:13" ht="15.9" customHeight="1" x14ac:dyDescent="0.7">
      <c r="A37" s="180"/>
      <c r="B37" s="272"/>
      <c r="C37" s="272"/>
      <c r="D37" s="40"/>
      <c r="E37" s="40"/>
      <c r="F37" s="40"/>
      <c r="G37" s="178"/>
      <c r="H37" s="178"/>
      <c r="I37" s="178"/>
      <c r="J37" s="178"/>
    </row>
    <row r="38" spans="1:13" ht="23.25" customHeight="1" x14ac:dyDescent="0.7">
      <c r="B38" s="273"/>
      <c r="C38" s="273"/>
      <c r="E38" s="185" t="s">
        <v>1</v>
      </c>
      <c r="G38" s="204"/>
      <c r="H38" s="317" t="s">
        <v>2</v>
      </c>
      <c r="I38" s="317"/>
      <c r="J38" s="317"/>
    </row>
    <row r="39" spans="1:13" ht="23.25" customHeight="1" x14ac:dyDescent="0.7">
      <c r="A39" s="72"/>
      <c r="C39" s="70"/>
      <c r="D39" s="316" t="s">
        <v>218</v>
      </c>
      <c r="E39" s="316"/>
      <c r="F39" s="316"/>
      <c r="H39" s="316" t="s">
        <v>218</v>
      </c>
      <c r="I39" s="316"/>
      <c r="J39" s="316"/>
    </row>
    <row r="40" spans="1:13" ht="23.25" customHeight="1" x14ac:dyDescent="0.7">
      <c r="A40" s="72"/>
      <c r="C40" s="70"/>
      <c r="D40" s="316" t="s">
        <v>214</v>
      </c>
      <c r="E40" s="316"/>
      <c r="F40" s="316"/>
      <c r="H40" s="316" t="s">
        <v>214</v>
      </c>
      <c r="I40" s="316"/>
      <c r="J40" s="316"/>
    </row>
    <row r="41" spans="1:13" ht="21" customHeight="1" x14ac:dyDescent="0.65">
      <c r="B41" s="70" t="s">
        <v>5</v>
      </c>
      <c r="C41" s="70"/>
      <c r="D41" s="187">
        <v>2568</v>
      </c>
      <c r="E41" s="188"/>
      <c r="F41" s="187">
        <v>2567</v>
      </c>
      <c r="G41" s="189"/>
      <c r="H41" s="187">
        <v>2568</v>
      </c>
      <c r="I41" s="188"/>
      <c r="J41" s="187">
        <v>2567</v>
      </c>
    </row>
    <row r="42" spans="1:13" ht="21" customHeight="1" x14ac:dyDescent="0.65">
      <c r="C42" s="70"/>
      <c r="D42" s="187"/>
      <c r="E42" s="188"/>
      <c r="F42" s="187"/>
      <c r="G42" s="190" t="s">
        <v>7</v>
      </c>
      <c r="H42" s="191"/>
      <c r="I42" s="189"/>
      <c r="J42" s="191"/>
    </row>
    <row r="43" spans="1:13" ht="23.25" customHeight="1" x14ac:dyDescent="0.7">
      <c r="A43" s="72" t="s">
        <v>75</v>
      </c>
      <c r="C43" s="70"/>
      <c r="D43" s="187"/>
      <c r="E43" s="188"/>
      <c r="F43" s="187"/>
      <c r="G43" s="190"/>
      <c r="H43" s="191"/>
      <c r="I43" s="189"/>
      <c r="J43" s="191"/>
    </row>
    <row r="44" spans="1:13" ht="23.25" customHeight="1" x14ac:dyDescent="0.7">
      <c r="A44" s="286" t="s">
        <v>76</v>
      </c>
      <c r="C44" s="70"/>
      <c r="D44" s="187"/>
      <c r="E44" s="188"/>
      <c r="F44" s="187"/>
      <c r="G44" s="190"/>
      <c r="H44" s="191"/>
      <c r="I44" s="189"/>
      <c r="J44" s="191"/>
    </row>
    <row r="45" spans="1:13" ht="23.25" customHeight="1" x14ac:dyDescent="0.7">
      <c r="A45" s="286" t="s">
        <v>77</v>
      </c>
      <c r="C45" s="70"/>
      <c r="D45" s="187"/>
      <c r="E45" s="188"/>
      <c r="F45" s="187"/>
      <c r="G45" s="190"/>
      <c r="H45" s="191"/>
      <c r="I45" s="189"/>
      <c r="J45" s="191"/>
      <c r="M45" s="303"/>
    </row>
    <row r="46" spans="1:13" ht="23.25" customHeight="1" x14ac:dyDescent="0.65">
      <c r="A46" s="9" t="s">
        <v>78</v>
      </c>
      <c r="C46" s="70"/>
      <c r="D46" s="82">
        <v>24685</v>
      </c>
      <c r="E46" s="188"/>
      <c r="F46" s="71">
        <v>-52133</v>
      </c>
      <c r="G46" s="190"/>
      <c r="H46" s="74">
        <v>0</v>
      </c>
      <c r="J46" s="74">
        <v>0</v>
      </c>
      <c r="K46" s="287"/>
    </row>
    <row r="47" spans="1:13" s="204" customFormat="1" ht="23.25" customHeight="1" x14ac:dyDescent="0.7">
      <c r="A47" s="204" t="s">
        <v>79</v>
      </c>
      <c r="B47" s="70"/>
      <c r="C47" s="70"/>
      <c r="D47" s="213"/>
      <c r="E47" s="188"/>
      <c r="F47" s="230"/>
      <c r="G47" s="190"/>
      <c r="H47" s="230"/>
      <c r="I47" s="22"/>
      <c r="J47" s="230"/>
    </row>
    <row r="48" spans="1:13" s="204" customFormat="1" ht="23.25" customHeight="1" x14ac:dyDescent="0.7">
      <c r="A48" s="204" t="s">
        <v>77</v>
      </c>
      <c r="B48" s="70"/>
      <c r="C48" s="70"/>
      <c r="D48" s="277">
        <f>SUM(D46:E46)</f>
        <v>24685</v>
      </c>
      <c r="E48" s="288"/>
      <c r="F48" s="278">
        <f>SUM(F46:G46)</f>
        <v>-52133</v>
      </c>
      <c r="G48" s="289"/>
      <c r="H48" s="277">
        <f>SUM(H46:I46)</f>
        <v>0</v>
      </c>
      <c r="I48" s="22"/>
      <c r="J48" s="290">
        <f>SUM(J46:K46)</f>
        <v>0</v>
      </c>
    </row>
    <row r="49" spans="1:10" s="204" customFormat="1" ht="8.4" customHeight="1" x14ac:dyDescent="0.7">
      <c r="A49" s="9"/>
      <c r="B49" s="70"/>
      <c r="C49" s="70"/>
      <c r="D49" s="230"/>
      <c r="E49" s="188"/>
      <c r="F49" s="230"/>
      <c r="G49" s="190"/>
      <c r="H49" s="230"/>
      <c r="I49" s="22"/>
      <c r="J49" s="230"/>
    </row>
    <row r="50" spans="1:10" s="204" customFormat="1" ht="23.25" customHeight="1" x14ac:dyDescent="0.7">
      <c r="A50" s="286" t="s">
        <v>80</v>
      </c>
      <c r="B50" s="70"/>
      <c r="C50" s="70"/>
      <c r="D50" s="230"/>
      <c r="E50" s="188"/>
      <c r="F50" s="230"/>
      <c r="G50" s="190"/>
      <c r="H50" s="230"/>
      <c r="I50" s="22"/>
      <c r="J50" s="230"/>
    </row>
    <row r="51" spans="1:10" s="204" customFormat="1" ht="23.25" customHeight="1" x14ac:dyDescent="0.7">
      <c r="A51" s="286" t="s">
        <v>77</v>
      </c>
      <c r="B51" s="70"/>
      <c r="C51" s="70"/>
      <c r="D51" s="230"/>
      <c r="E51" s="188"/>
      <c r="F51" s="230"/>
      <c r="G51" s="190"/>
      <c r="H51" s="230"/>
      <c r="I51" s="22"/>
      <c r="J51" s="230"/>
    </row>
    <row r="52" spans="1:10" s="204" customFormat="1" ht="23.25" customHeight="1" x14ac:dyDescent="0.7">
      <c r="A52" s="13" t="s">
        <v>190</v>
      </c>
      <c r="B52" s="70"/>
      <c r="C52" s="70"/>
      <c r="D52" s="230"/>
      <c r="E52" s="188"/>
      <c r="F52" s="230"/>
      <c r="G52" s="190"/>
      <c r="H52" s="230"/>
      <c r="I52" s="22"/>
      <c r="J52" s="230"/>
    </row>
    <row r="53" spans="1:10" s="204" customFormat="1" ht="22" x14ac:dyDescent="0.7">
      <c r="A53" s="13" t="s">
        <v>81</v>
      </c>
      <c r="B53" s="70"/>
      <c r="C53" s="70"/>
      <c r="D53" s="30">
        <v>-1</v>
      </c>
      <c r="E53" s="188"/>
      <c r="F53" s="30">
        <v>-1</v>
      </c>
      <c r="G53" s="190"/>
      <c r="H53" s="30">
        <v>-1</v>
      </c>
      <c r="I53" s="22"/>
      <c r="J53" s="30">
        <v>-1</v>
      </c>
    </row>
    <row r="54" spans="1:10" s="204" customFormat="1" ht="22" x14ac:dyDescent="0.7">
      <c r="A54" s="13" t="s">
        <v>208</v>
      </c>
      <c r="B54" s="70"/>
      <c r="C54" s="70"/>
    </row>
    <row r="55" spans="1:10" s="204" customFormat="1" ht="22" x14ac:dyDescent="0.7">
      <c r="A55" s="13" t="s">
        <v>157</v>
      </c>
      <c r="B55" s="70"/>
      <c r="C55" s="70"/>
      <c r="D55" s="83">
        <v>-616</v>
      </c>
      <c r="E55" s="188"/>
      <c r="F55" s="211">
        <v>0</v>
      </c>
      <c r="G55" s="190"/>
      <c r="H55" s="211">
        <v>0</v>
      </c>
      <c r="I55" s="22"/>
      <c r="J55" s="211">
        <v>0</v>
      </c>
    </row>
    <row r="56" spans="1:10" s="204" customFormat="1" ht="22" x14ac:dyDescent="0.7">
      <c r="A56" s="13" t="s">
        <v>82</v>
      </c>
      <c r="B56" s="70"/>
      <c r="C56" s="70"/>
      <c r="D56" s="83"/>
      <c r="E56" s="188"/>
      <c r="F56" s="211"/>
      <c r="G56" s="190"/>
      <c r="H56" s="211"/>
      <c r="I56" s="22"/>
      <c r="J56" s="211"/>
    </row>
    <row r="57" spans="1:10" s="204" customFormat="1" ht="22" x14ac:dyDescent="0.7">
      <c r="A57" s="13" t="s">
        <v>77</v>
      </c>
      <c r="B57" s="70"/>
      <c r="C57" s="70"/>
      <c r="D57" s="82">
        <v>123</v>
      </c>
      <c r="E57" s="188"/>
      <c r="F57" s="74">
        <v>0</v>
      </c>
      <c r="G57" s="190"/>
      <c r="H57" s="74">
        <v>0</v>
      </c>
      <c r="I57" s="22"/>
      <c r="J57" s="74">
        <v>0</v>
      </c>
    </row>
    <row r="58" spans="1:10" s="204" customFormat="1" ht="23.25" customHeight="1" x14ac:dyDescent="0.7">
      <c r="A58" s="204" t="s">
        <v>83</v>
      </c>
      <c r="B58" s="70"/>
      <c r="C58" s="70"/>
      <c r="D58" s="230"/>
      <c r="E58" s="188"/>
      <c r="F58" s="230"/>
      <c r="G58" s="190"/>
      <c r="H58" s="230"/>
      <c r="I58" s="22"/>
      <c r="J58" s="230"/>
    </row>
    <row r="59" spans="1:10" s="204" customFormat="1" ht="23.25" customHeight="1" x14ac:dyDescent="0.7">
      <c r="A59" s="204" t="s">
        <v>77</v>
      </c>
      <c r="B59" s="70"/>
      <c r="C59" s="70"/>
      <c r="D59" s="277">
        <f>SUM(D53:D57)</f>
        <v>-494</v>
      </c>
      <c r="E59" s="188"/>
      <c r="F59" s="277">
        <f>SUM(F53:F55)</f>
        <v>-1</v>
      </c>
      <c r="G59" s="190"/>
      <c r="H59" s="277">
        <f>SUM(H53:H55)</f>
        <v>-1</v>
      </c>
      <c r="I59" s="22"/>
      <c r="J59" s="277">
        <f>SUM(J53:J55)</f>
        <v>-1</v>
      </c>
    </row>
    <row r="60" spans="1:10" s="204" customFormat="1" ht="23.25" customHeight="1" x14ac:dyDescent="0.7">
      <c r="A60" s="72" t="s">
        <v>86</v>
      </c>
      <c r="B60" s="281"/>
      <c r="C60" s="281"/>
      <c r="D60" s="291">
        <f>SUM(D48,D59)</f>
        <v>24191</v>
      </c>
      <c r="E60" s="288"/>
      <c r="F60" s="292">
        <f>SUM(F48,F59)</f>
        <v>-52134</v>
      </c>
      <c r="G60" s="289"/>
      <c r="H60" s="277">
        <f>SUM(H48,H59)</f>
        <v>-1</v>
      </c>
      <c r="I60" s="293"/>
      <c r="J60" s="291">
        <f>SUM(J48,J59)</f>
        <v>-1</v>
      </c>
    </row>
    <row r="61" spans="1:10" ht="23.25" customHeight="1" thickBot="1" x14ac:dyDescent="0.75">
      <c r="A61" s="72" t="s">
        <v>202</v>
      </c>
      <c r="B61" s="281"/>
      <c r="C61" s="281"/>
      <c r="D61" s="294">
        <f>D33+D60</f>
        <v>456707</v>
      </c>
      <c r="E61" s="288"/>
      <c r="F61" s="295">
        <f>F33+F60</f>
        <v>741776</v>
      </c>
      <c r="G61" s="288"/>
      <c r="H61" s="294">
        <f>H33+H60</f>
        <v>251629</v>
      </c>
      <c r="I61" s="288"/>
      <c r="J61" s="295">
        <f>J33+J60</f>
        <v>311730</v>
      </c>
    </row>
    <row r="62" spans="1:10" s="296" customFormat="1" ht="13" customHeight="1" thickTop="1" x14ac:dyDescent="0.7">
      <c r="A62" s="72"/>
      <c r="B62" s="281"/>
      <c r="C62" s="281"/>
      <c r="D62" s="185"/>
      <c r="E62" s="288"/>
      <c r="F62" s="185"/>
      <c r="G62" s="288"/>
      <c r="H62" s="204"/>
      <c r="I62" s="288"/>
      <c r="J62" s="204"/>
    </row>
    <row r="63" spans="1:10" s="178" customFormat="1" ht="23.25" customHeight="1" x14ac:dyDescent="0.7">
      <c r="A63" s="204" t="s">
        <v>203</v>
      </c>
      <c r="B63" s="281"/>
      <c r="C63" s="281"/>
      <c r="D63" s="22"/>
      <c r="E63" s="35"/>
      <c r="F63" s="22"/>
      <c r="G63" s="37"/>
      <c r="H63" s="37"/>
      <c r="I63" s="37"/>
      <c r="J63" s="37"/>
    </row>
    <row r="64" spans="1:10" ht="23.25" customHeight="1" x14ac:dyDescent="0.65">
      <c r="A64" s="13" t="s">
        <v>84</v>
      </c>
      <c r="C64" s="70"/>
      <c r="D64" s="297">
        <f>D66-D65</f>
        <v>408391</v>
      </c>
      <c r="E64" s="22"/>
      <c r="F64" s="153">
        <f>F66-F65</f>
        <v>778387</v>
      </c>
      <c r="G64" s="22"/>
      <c r="H64" s="297">
        <f>H66-H65</f>
        <v>251630</v>
      </c>
      <c r="I64" s="22"/>
      <c r="J64" s="153">
        <f>J66-J65</f>
        <v>311731</v>
      </c>
    </row>
    <row r="65" spans="1:11" ht="23.25" customHeight="1" x14ac:dyDescent="0.65">
      <c r="A65" s="9" t="s">
        <v>85</v>
      </c>
      <c r="C65" s="70"/>
      <c r="D65" s="21">
        <v>24125</v>
      </c>
      <c r="E65" s="22"/>
      <c r="F65" s="22">
        <v>15523</v>
      </c>
      <c r="G65" s="22"/>
      <c r="H65" s="74">
        <v>0</v>
      </c>
      <c r="I65" s="81"/>
      <c r="J65" s="74">
        <v>0</v>
      </c>
    </row>
    <row r="66" spans="1:11" ht="23.25" customHeight="1" thickBot="1" x14ac:dyDescent="0.75">
      <c r="A66" s="204"/>
      <c r="C66" s="70"/>
      <c r="D66" s="298">
        <f>D33</f>
        <v>432516</v>
      </c>
      <c r="E66" s="37"/>
      <c r="F66" s="299">
        <f>F33</f>
        <v>793910</v>
      </c>
      <c r="G66" s="37"/>
      <c r="H66" s="298">
        <f>H33</f>
        <v>251630</v>
      </c>
      <c r="I66" s="37"/>
      <c r="J66" s="299">
        <f>J33</f>
        <v>311731</v>
      </c>
    </row>
    <row r="67" spans="1:11" s="296" customFormat="1" ht="10.5" hidden="1" customHeight="1" thickTop="1" x14ac:dyDescent="0.7">
      <c r="A67" s="204"/>
      <c r="B67" s="70"/>
      <c r="C67" s="70"/>
      <c r="D67" s="35"/>
      <c r="E67" s="37"/>
      <c r="F67" s="35"/>
      <c r="G67" s="37"/>
      <c r="H67" s="37"/>
      <c r="I67" s="37"/>
      <c r="J67" s="37"/>
    </row>
    <row r="68" spans="1:11" s="178" customFormat="1" ht="23.25" customHeight="1" thickTop="1" x14ac:dyDescent="0.7">
      <c r="A68" s="204" t="s">
        <v>204</v>
      </c>
      <c r="B68" s="281"/>
      <c r="C68" s="281"/>
      <c r="D68" s="37"/>
      <c r="E68" s="35"/>
      <c r="F68" s="37"/>
      <c r="G68" s="37"/>
      <c r="H68" s="37"/>
      <c r="I68" s="37"/>
      <c r="J68" s="37"/>
    </row>
    <row r="69" spans="1:11" ht="23.25" customHeight="1" x14ac:dyDescent="0.65">
      <c r="A69" s="13" t="s">
        <v>84</v>
      </c>
      <c r="C69" s="70"/>
      <c r="D69" s="297">
        <f>D71-D70</f>
        <v>428543</v>
      </c>
      <c r="E69" s="22"/>
      <c r="F69" s="153">
        <f>F71-F70</f>
        <v>726253</v>
      </c>
      <c r="G69" s="22"/>
      <c r="H69" s="297">
        <f>H71-H70</f>
        <v>251629</v>
      </c>
      <c r="I69" s="22"/>
      <c r="J69" s="153">
        <f>J71-J70</f>
        <v>311730</v>
      </c>
    </row>
    <row r="70" spans="1:11" ht="23.25" customHeight="1" x14ac:dyDescent="0.65">
      <c r="A70" s="9" t="s">
        <v>85</v>
      </c>
      <c r="C70" s="70"/>
      <c r="D70" s="21">
        <v>28164</v>
      </c>
      <c r="E70" s="22"/>
      <c r="F70" s="22">
        <v>15523</v>
      </c>
      <c r="G70" s="22"/>
      <c r="H70" s="74">
        <v>0</v>
      </c>
      <c r="I70" s="81"/>
      <c r="J70" s="74">
        <v>0</v>
      </c>
    </row>
    <row r="71" spans="1:11" ht="23.25" customHeight="1" thickBot="1" x14ac:dyDescent="0.75">
      <c r="A71" s="72"/>
      <c r="C71" s="70"/>
      <c r="D71" s="298">
        <f>D61</f>
        <v>456707</v>
      </c>
      <c r="E71" s="37"/>
      <c r="F71" s="299">
        <f>F61</f>
        <v>741776</v>
      </c>
      <c r="G71" s="37"/>
      <c r="H71" s="298">
        <f>H61</f>
        <v>251629</v>
      </c>
      <c r="I71" s="37"/>
      <c r="J71" s="299">
        <f>J61</f>
        <v>311730</v>
      </c>
      <c r="K71" s="22"/>
    </row>
    <row r="72" spans="1:11" ht="4.25" hidden="1" customHeight="1" thickTop="1" x14ac:dyDescent="0.7">
      <c r="A72" s="204"/>
      <c r="C72" s="70"/>
      <c r="D72" s="35"/>
      <c r="E72" s="37"/>
      <c r="F72" s="35"/>
      <c r="G72" s="37"/>
      <c r="H72" s="37"/>
      <c r="I72" s="37"/>
      <c r="J72" s="37"/>
    </row>
    <row r="73" spans="1:11" ht="23.25" customHeight="1" x14ac:dyDescent="0.7">
      <c r="A73" s="192" t="s">
        <v>212</v>
      </c>
      <c r="B73" s="70" t="s">
        <v>228</v>
      </c>
      <c r="C73" s="70"/>
      <c r="D73" s="35"/>
      <c r="E73" s="37"/>
      <c r="F73" s="35"/>
      <c r="G73" s="37"/>
      <c r="H73" s="37"/>
      <c r="I73" s="37"/>
      <c r="J73" s="37"/>
    </row>
    <row r="74" spans="1:11" ht="23.25" customHeight="1" thickBot="1" x14ac:dyDescent="0.75">
      <c r="A74" s="13" t="s">
        <v>161</v>
      </c>
      <c r="B74" s="13"/>
      <c r="D74" s="300">
        <v>8.3599999999999994E-2</v>
      </c>
      <c r="E74" s="301"/>
      <c r="F74" s="300">
        <v>0.17100000000000001</v>
      </c>
      <c r="G74" s="301"/>
      <c r="H74" s="300">
        <v>5.1499999999999997E-2</v>
      </c>
      <c r="I74" s="302"/>
      <c r="J74" s="300">
        <v>6.8500000000000005E-2</v>
      </c>
    </row>
    <row r="75" spans="1:11" ht="23.25" customHeight="1" thickTop="1" x14ac:dyDescent="0.7">
      <c r="A75" s="223"/>
      <c r="B75" s="13"/>
      <c r="D75" s="302"/>
      <c r="E75" s="301"/>
      <c r="F75" s="302"/>
      <c r="G75" s="301"/>
      <c r="H75" s="302"/>
      <c r="I75" s="302"/>
      <c r="J75" s="30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9:F39"/>
    <mergeCell ref="H39:J39"/>
    <mergeCell ref="D40:F40"/>
    <mergeCell ref="H40:J40"/>
    <mergeCell ref="H4:J4"/>
    <mergeCell ref="H38:J38"/>
    <mergeCell ref="D5:F5"/>
    <mergeCell ref="H5:J5"/>
    <mergeCell ref="D6:F6"/>
    <mergeCell ref="H6:J6"/>
  </mergeCells>
  <phoneticPr fontId="0" type="noConversion"/>
  <printOptions gridLinesSet="0"/>
  <pageMargins left="0.7" right="0.7" top="0.45" bottom="0.5" header="0.5" footer="0.5"/>
  <pageSetup paperSize="9" scale="85" firstPageNumber="8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4" max="16383" man="1"/>
    <brk id="79" max="16383" man="1"/>
    <brk id="117" max="16383" man="1"/>
    <brk id="15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4"/>
  <sheetViews>
    <sheetView showGridLines="0" view="pageBreakPreview" zoomScale="60" zoomScaleNormal="70" workbookViewId="0">
      <selection activeCell="AB20" sqref="AB20"/>
    </sheetView>
  </sheetViews>
  <sheetFormatPr defaultColWidth="10.6640625" defaultRowHeight="24" customHeight="1" x14ac:dyDescent="0.6"/>
  <cols>
    <col min="1" max="1" width="69.88671875" style="94" customWidth="1"/>
    <col min="2" max="2" width="22.21875" style="94" customWidth="1"/>
    <col min="3" max="3" width="15.6640625" style="94" customWidth="1"/>
    <col min="4" max="4" width="1.77734375" style="90" customWidth="1"/>
    <col min="5" max="5" width="15.6640625" style="94" customWidth="1"/>
    <col min="6" max="6" width="1.77734375" style="90" customWidth="1"/>
    <col min="7" max="7" width="15.44140625" style="94" customWidth="1"/>
    <col min="8" max="8" width="1.77734375" style="90" customWidth="1"/>
    <col min="9" max="9" width="15.44140625" style="90" customWidth="1"/>
    <col min="10" max="10" width="1.77734375" style="90" customWidth="1"/>
    <col min="11" max="11" width="15.44140625" style="90" customWidth="1"/>
    <col min="12" max="12" width="1.77734375" style="90" customWidth="1"/>
    <col min="13" max="13" width="16.109375" style="90" hidden="1" customWidth="1"/>
    <col min="14" max="14" width="1.77734375" style="90" hidden="1" customWidth="1"/>
    <col min="15" max="15" width="15.44140625" style="90" customWidth="1"/>
    <col min="16" max="16" width="1.77734375" style="90" customWidth="1"/>
    <col min="17" max="17" width="15.44140625" style="90" customWidth="1"/>
    <col min="18" max="18" width="16.44140625" style="90" hidden="1" customWidth="1"/>
    <col min="19" max="19" width="1.77734375" style="90" customWidth="1"/>
    <col min="20" max="20" width="15.44140625" style="90" customWidth="1"/>
    <col min="21" max="21" width="1.77734375" style="90" customWidth="1"/>
    <col min="22" max="22" width="16.44140625" style="94" customWidth="1"/>
    <col min="23" max="23" width="1.77734375" style="90" customWidth="1"/>
    <col min="24" max="24" width="16.44140625" style="90" customWidth="1"/>
    <col min="25" max="25" width="1.77734375" style="90" customWidth="1"/>
    <col min="26" max="26" width="16.44140625" style="94" customWidth="1"/>
    <col min="27" max="16384" width="10.6640625" style="94"/>
  </cols>
  <sheetData>
    <row r="1" spans="1:26" ht="24" customHeight="1" x14ac:dyDescent="0.7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1"/>
    </row>
    <row r="2" spans="1:26" ht="24" customHeight="1" x14ac:dyDescent="0.7">
      <c r="A2" s="250" t="s">
        <v>156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2"/>
    </row>
    <row r="3" spans="1:26" ht="24" customHeight="1" x14ac:dyDescent="0.7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2"/>
    </row>
    <row r="4" spans="1:26" ht="21" customHeight="1" x14ac:dyDescent="0.7">
      <c r="A4" s="84"/>
      <c r="B4" s="84"/>
      <c r="C4" s="318" t="s">
        <v>1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</row>
    <row r="5" spans="1:26" ht="22.5" customHeight="1" x14ac:dyDescent="0.7">
      <c r="A5" s="84"/>
      <c r="B5" s="84"/>
      <c r="C5" s="85"/>
      <c r="D5" s="85"/>
      <c r="E5" s="85"/>
      <c r="F5" s="85"/>
      <c r="G5" s="319" t="s">
        <v>87</v>
      </c>
      <c r="H5" s="319"/>
      <c r="I5" s="319"/>
      <c r="J5" s="85"/>
      <c r="K5" s="319" t="s">
        <v>54</v>
      </c>
      <c r="L5" s="319"/>
      <c r="M5" s="319"/>
      <c r="N5" s="319"/>
      <c r="O5" s="319"/>
      <c r="P5" s="319"/>
      <c r="Q5" s="319"/>
      <c r="R5" s="319"/>
      <c r="S5" s="319"/>
      <c r="T5" s="319"/>
      <c r="U5" s="84"/>
      <c r="V5" s="85"/>
      <c r="W5" s="85"/>
      <c r="X5" s="85"/>
      <c r="Y5" s="85"/>
      <c r="Z5" s="85"/>
    </row>
    <row r="6" spans="1:26" ht="22.5" customHeight="1" x14ac:dyDescent="0.7">
      <c r="A6" s="84"/>
      <c r="B6" s="84"/>
      <c r="C6" s="85"/>
      <c r="D6" s="85"/>
      <c r="E6" s="86"/>
      <c r="F6" s="86"/>
      <c r="G6" s="87"/>
      <c r="H6" s="88"/>
      <c r="I6" s="84"/>
      <c r="J6" s="88"/>
      <c r="K6" s="89"/>
      <c r="M6" s="91" t="s">
        <v>92</v>
      </c>
      <c r="O6" s="84"/>
      <c r="P6" s="84"/>
      <c r="Q6" s="84"/>
      <c r="R6" s="84"/>
      <c r="S6" s="84"/>
      <c r="T6" s="84" t="s">
        <v>89</v>
      </c>
      <c r="U6" s="84"/>
      <c r="V6" s="87"/>
      <c r="W6" s="85"/>
      <c r="X6" s="85"/>
      <c r="Y6" s="85"/>
      <c r="Z6" s="85"/>
    </row>
    <row r="7" spans="1:26" ht="22.5" customHeight="1" x14ac:dyDescent="0.65">
      <c r="A7" s="88"/>
      <c r="B7" s="88"/>
      <c r="C7" s="84" t="s">
        <v>159</v>
      </c>
      <c r="D7" s="84"/>
      <c r="E7" s="84" t="s">
        <v>90</v>
      </c>
      <c r="F7" s="87"/>
      <c r="G7" s="87"/>
      <c r="H7" s="87"/>
      <c r="I7" s="84" t="s">
        <v>209</v>
      </c>
      <c r="J7" s="253"/>
      <c r="K7" s="91" t="s">
        <v>92</v>
      </c>
      <c r="M7" s="91" t="s">
        <v>222</v>
      </c>
      <c r="O7" s="91" t="s">
        <v>92</v>
      </c>
      <c r="P7" s="91"/>
      <c r="Q7" s="91" t="s">
        <v>92</v>
      </c>
      <c r="R7" s="92" t="s">
        <v>100</v>
      </c>
      <c r="S7" s="91"/>
      <c r="T7" s="92" t="s">
        <v>93</v>
      </c>
      <c r="U7" s="92"/>
      <c r="V7" s="254" t="s">
        <v>89</v>
      </c>
      <c r="W7" s="253"/>
      <c r="X7" s="92" t="s">
        <v>94</v>
      </c>
      <c r="Y7" s="88"/>
      <c r="Z7" s="87"/>
    </row>
    <row r="8" spans="1:26" ht="22.5" customHeight="1" x14ac:dyDescent="0.65">
      <c r="A8" s="88"/>
      <c r="B8" s="88"/>
      <c r="C8" s="92" t="s">
        <v>95</v>
      </c>
      <c r="D8" s="84"/>
      <c r="E8" s="84" t="s">
        <v>96</v>
      </c>
      <c r="F8" s="84"/>
      <c r="G8" s="84" t="s">
        <v>97</v>
      </c>
      <c r="H8" s="93"/>
      <c r="I8" s="84" t="s">
        <v>210</v>
      </c>
      <c r="J8" s="84"/>
      <c r="K8" s="91" t="s">
        <v>98</v>
      </c>
      <c r="M8" s="91" t="s">
        <v>223</v>
      </c>
      <c r="O8" s="91" t="s">
        <v>136</v>
      </c>
      <c r="P8" s="91"/>
      <c r="Q8" s="91" t="s">
        <v>99</v>
      </c>
      <c r="R8" s="84" t="s">
        <v>146</v>
      </c>
      <c r="S8" s="91"/>
      <c r="T8" s="84" t="s">
        <v>100</v>
      </c>
      <c r="U8" s="84"/>
      <c r="V8" s="84" t="s">
        <v>94</v>
      </c>
      <c r="W8" s="84"/>
      <c r="X8" s="84" t="s">
        <v>101</v>
      </c>
      <c r="Y8" s="84"/>
      <c r="Z8" s="84" t="s">
        <v>89</v>
      </c>
    </row>
    <row r="9" spans="1:26" ht="22.5" customHeight="1" x14ac:dyDescent="0.65">
      <c r="A9" s="88"/>
      <c r="B9" s="311" t="s">
        <v>5</v>
      </c>
      <c r="C9" s="84" t="s">
        <v>102</v>
      </c>
      <c r="D9" s="84"/>
      <c r="E9" s="84" t="s">
        <v>103</v>
      </c>
      <c r="F9" s="84"/>
      <c r="G9" s="84" t="s">
        <v>104</v>
      </c>
      <c r="H9" s="84"/>
      <c r="I9" s="84" t="s">
        <v>152</v>
      </c>
      <c r="J9" s="84"/>
      <c r="K9" s="91" t="s">
        <v>105</v>
      </c>
      <c r="M9" s="91" t="s">
        <v>224</v>
      </c>
      <c r="O9" s="91" t="s">
        <v>106</v>
      </c>
      <c r="P9" s="91"/>
      <c r="Q9" s="91" t="s">
        <v>107</v>
      </c>
      <c r="R9" s="84" t="s">
        <v>147</v>
      </c>
      <c r="S9" s="91"/>
      <c r="T9" s="84" t="s">
        <v>45</v>
      </c>
      <c r="U9" s="84"/>
      <c r="V9" s="84" t="s">
        <v>160</v>
      </c>
      <c r="W9" s="84"/>
      <c r="X9" s="84" t="s">
        <v>108</v>
      </c>
      <c r="Y9" s="84"/>
      <c r="Z9" s="84" t="s">
        <v>45</v>
      </c>
    </row>
    <row r="10" spans="1:26" ht="21" customHeight="1" x14ac:dyDescent="0.65">
      <c r="C10" s="320" t="s">
        <v>7</v>
      </c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</row>
    <row r="11" spans="1:26" ht="23.4" customHeight="1" x14ac:dyDescent="0.7">
      <c r="A11" s="95" t="s">
        <v>219</v>
      </c>
      <c r="B11" s="95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23.4" customHeight="1" x14ac:dyDescent="0.7">
      <c r="A12" s="97" t="s">
        <v>158</v>
      </c>
      <c r="B12" s="97"/>
      <c r="C12" s="96">
        <v>4531560</v>
      </c>
      <c r="D12" s="96"/>
      <c r="E12" s="96">
        <v>909994</v>
      </c>
      <c r="F12" s="96"/>
      <c r="G12" s="96">
        <v>295260</v>
      </c>
      <c r="H12" s="96"/>
      <c r="I12" s="96">
        <v>-1124878</v>
      </c>
      <c r="K12" s="98">
        <v>-284133</v>
      </c>
      <c r="L12" s="98"/>
      <c r="M12" s="100"/>
      <c r="N12" s="98"/>
      <c r="O12" s="98">
        <v>-131</v>
      </c>
      <c r="P12" s="99"/>
      <c r="Q12" s="98">
        <v>2001903</v>
      </c>
      <c r="R12" s="100">
        <v>0</v>
      </c>
      <c r="S12" s="99"/>
      <c r="T12" s="255">
        <f>SUM(K12:Q12)</f>
        <v>1717639</v>
      </c>
      <c r="U12" s="96"/>
      <c r="V12" s="255">
        <f>SUM(C12:I12,T12)</f>
        <v>6329575</v>
      </c>
      <c r="W12" s="96"/>
      <c r="X12" s="98">
        <v>40370</v>
      </c>
      <c r="Y12" s="96"/>
      <c r="Z12" s="161">
        <f>SUM(V12:X12)</f>
        <v>6369945</v>
      </c>
    </row>
    <row r="13" spans="1:26" ht="21.65" customHeight="1" x14ac:dyDescent="0.7">
      <c r="A13" s="72"/>
      <c r="B13" s="7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3"/>
      <c r="P13" s="102"/>
      <c r="Q13" s="103"/>
      <c r="R13" s="102"/>
      <c r="S13" s="102"/>
      <c r="T13" s="103"/>
      <c r="U13" s="96"/>
      <c r="V13" s="103"/>
      <c r="W13" s="102"/>
      <c r="X13" s="102"/>
      <c r="Y13" s="102"/>
      <c r="Z13" s="102"/>
    </row>
    <row r="14" spans="1:26" ht="21.65" customHeight="1" x14ac:dyDescent="0.7">
      <c r="A14" s="97" t="s">
        <v>174</v>
      </c>
      <c r="B14" s="97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3"/>
      <c r="P14" s="102"/>
      <c r="Q14" s="103"/>
      <c r="R14" s="102"/>
      <c r="S14" s="102"/>
      <c r="T14" s="103"/>
      <c r="U14" s="96"/>
      <c r="V14" s="103"/>
      <c r="W14" s="102"/>
      <c r="X14" s="102"/>
      <c r="Y14" s="102"/>
      <c r="Z14" s="102"/>
    </row>
    <row r="15" spans="1:26" ht="21.65" customHeight="1" x14ac:dyDescent="0.7">
      <c r="A15" s="239" t="s">
        <v>175</v>
      </c>
      <c r="B15" s="239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3"/>
      <c r="P15" s="102"/>
      <c r="Q15" s="103"/>
      <c r="R15" s="102"/>
      <c r="S15" s="102"/>
      <c r="T15" s="103"/>
      <c r="U15" s="96"/>
      <c r="V15" s="103"/>
      <c r="W15" s="102"/>
      <c r="X15" s="102"/>
      <c r="Y15" s="102"/>
      <c r="Z15" s="102"/>
    </row>
    <row r="16" spans="1:26" ht="21.65" customHeight="1" x14ac:dyDescent="0.65">
      <c r="A16" s="240" t="s">
        <v>186</v>
      </c>
      <c r="B16" s="240"/>
      <c r="C16" s="117">
        <v>355369</v>
      </c>
      <c r="D16" s="117"/>
      <c r="E16" s="117">
        <v>710739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/>
      <c r="N16" s="117"/>
      <c r="O16" s="117">
        <v>0</v>
      </c>
      <c r="P16" s="118"/>
      <c r="Q16" s="117">
        <v>0</v>
      </c>
      <c r="R16" s="117"/>
      <c r="S16" s="118"/>
      <c r="T16" s="163">
        <f>SUM(K16:Q16)</f>
        <v>0</v>
      </c>
      <c r="U16" s="117"/>
      <c r="V16" s="256">
        <f>SUM(C16:I16)+T16</f>
        <v>1066108</v>
      </c>
      <c r="W16" s="117"/>
      <c r="X16" s="117">
        <v>0</v>
      </c>
      <c r="Y16" s="117"/>
      <c r="Z16" s="257">
        <f>SUM(V16:Y16)</f>
        <v>1066108</v>
      </c>
    </row>
    <row r="17" spans="1:26" ht="21.65" customHeight="1" x14ac:dyDescent="0.65">
      <c r="A17" s="240" t="s">
        <v>178</v>
      </c>
      <c r="B17" s="240"/>
      <c r="C17" s="119">
        <v>0</v>
      </c>
      <c r="D17" s="117"/>
      <c r="E17" s="119">
        <v>0</v>
      </c>
      <c r="F17" s="117"/>
      <c r="G17" s="119">
        <v>0</v>
      </c>
      <c r="H17" s="117"/>
      <c r="I17" s="119">
        <v>-317206</v>
      </c>
      <c r="J17" s="117"/>
      <c r="K17" s="119">
        <v>0</v>
      </c>
      <c r="L17" s="117"/>
      <c r="M17" s="119"/>
      <c r="N17" s="117"/>
      <c r="O17" s="119">
        <v>0</v>
      </c>
      <c r="P17" s="118"/>
      <c r="Q17" s="119">
        <v>0</v>
      </c>
      <c r="R17" s="117"/>
      <c r="S17" s="118"/>
      <c r="T17" s="258">
        <f>SUM(K17:Q17)</f>
        <v>0</v>
      </c>
      <c r="U17" s="117"/>
      <c r="V17" s="258">
        <f>SUM(C17:J17)+T17</f>
        <v>-317206</v>
      </c>
      <c r="W17" s="117"/>
      <c r="X17" s="119">
        <v>0</v>
      </c>
      <c r="Y17" s="117"/>
      <c r="Z17" s="258">
        <f>SUM(V17:Y17)</f>
        <v>-317206</v>
      </c>
    </row>
    <row r="18" spans="1:26" ht="21.65" customHeight="1" x14ac:dyDescent="0.7">
      <c r="A18" s="242" t="s">
        <v>176</v>
      </c>
      <c r="B18" s="242"/>
      <c r="C18" s="162">
        <f>SUM(C16:C17)</f>
        <v>355369</v>
      </c>
      <c r="D18" s="100"/>
      <c r="E18" s="162">
        <f>SUM(E16:E17)</f>
        <v>710739</v>
      </c>
      <c r="F18" s="100"/>
      <c r="G18" s="162">
        <f>SUM(G16:G17)</f>
        <v>0</v>
      </c>
      <c r="H18" s="100"/>
      <c r="I18" s="162">
        <f>SUM(I16:I17)</f>
        <v>-317206</v>
      </c>
      <c r="J18" s="100"/>
      <c r="K18" s="162">
        <f>SUM(K16:K17)</f>
        <v>0</v>
      </c>
      <c r="L18" s="100"/>
      <c r="M18" s="306">
        <f>SUM(M16:M17)</f>
        <v>0</v>
      </c>
      <c r="N18" s="100"/>
      <c r="O18" s="162">
        <f>SUM(O16:O17)</f>
        <v>0</v>
      </c>
      <c r="P18" s="120"/>
      <c r="Q18" s="162">
        <f>SUM(Q16:Q17)</f>
        <v>0</v>
      </c>
      <c r="R18" s="100"/>
      <c r="S18" s="120"/>
      <c r="T18" s="162">
        <f>SUM(T16:T17)</f>
        <v>0</v>
      </c>
      <c r="U18" s="100"/>
      <c r="V18" s="162">
        <f>SUM(V16:V17)</f>
        <v>748902</v>
      </c>
      <c r="W18" s="100"/>
      <c r="X18" s="162">
        <f>SUM(X16:X17)</f>
        <v>0</v>
      </c>
      <c r="Y18" s="100"/>
      <c r="Z18" s="162">
        <f>SUM(Z16:Z17)</f>
        <v>748902</v>
      </c>
    </row>
    <row r="19" spans="1:26" ht="21.65" customHeight="1" x14ac:dyDescent="0.7">
      <c r="A19" s="72"/>
      <c r="B19" s="7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3"/>
      <c r="P19" s="102"/>
      <c r="Q19" s="103"/>
      <c r="R19" s="102"/>
      <c r="S19" s="102"/>
      <c r="T19" s="103"/>
      <c r="U19" s="96"/>
      <c r="V19" s="103"/>
      <c r="W19" s="102"/>
      <c r="X19" s="102"/>
      <c r="Y19" s="102"/>
      <c r="Z19" s="102"/>
    </row>
    <row r="20" spans="1:26" ht="21.65" customHeight="1" x14ac:dyDescent="0.7">
      <c r="A20" s="72" t="s">
        <v>170</v>
      </c>
      <c r="B20" s="7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3"/>
      <c r="P20" s="102"/>
      <c r="Q20" s="103"/>
      <c r="R20" s="102"/>
      <c r="S20" s="102"/>
      <c r="T20" s="103"/>
      <c r="U20" s="96"/>
      <c r="V20" s="103"/>
      <c r="W20" s="102"/>
      <c r="X20" s="102"/>
      <c r="Y20" s="102"/>
      <c r="Z20" s="102"/>
    </row>
    <row r="21" spans="1:26" ht="21.65" customHeight="1" x14ac:dyDescent="0.7">
      <c r="A21" s="240" t="s">
        <v>173</v>
      </c>
      <c r="B21" s="240"/>
      <c r="C21" s="104">
        <v>0</v>
      </c>
      <c r="D21" s="105"/>
      <c r="E21" s="104">
        <v>0</v>
      </c>
      <c r="F21" s="105"/>
      <c r="G21" s="104">
        <v>0</v>
      </c>
      <c r="H21" s="106"/>
      <c r="I21" s="259">
        <f>'PL(6)8-9'!F64</f>
        <v>778387</v>
      </c>
      <c r="J21" s="106"/>
      <c r="K21" s="107">
        <v>0</v>
      </c>
      <c r="L21" s="108"/>
      <c r="M21" s="107"/>
      <c r="N21" s="108"/>
      <c r="O21" s="107">
        <v>0</v>
      </c>
      <c r="P21" s="103"/>
      <c r="Q21" s="104">
        <v>0</v>
      </c>
      <c r="R21" s="100">
        <v>0</v>
      </c>
      <c r="S21" s="103"/>
      <c r="T21" s="169">
        <f>SUM(K21:Q21)</f>
        <v>0</v>
      </c>
      <c r="U21" s="96"/>
      <c r="V21" s="256">
        <f>SUM(C21:I21)+T21</f>
        <v>778387</v>
      </c>
      <c r="W21" s="109"/>
      <c r="X21" s="259">
        <f>'PL(6)8-9'!F65</f>
        <v>15523</v>
      </c>
      <c r="Y21" s="109"/>
      <c r="Z21" s="257">
        <f>SUM(V21:Y21)</f>
        <v>793910</v>
      </c>
    </row>
    <row r="22" spans="1:26" ht="21.5" customHeight="1" x14ac:dyDescent="0.7">
      <c r="A22" s="240" t="s">
        <v>205</v>
      </c>
      <c r="B22" s="240"/>
      <c r="C22" s="104">
        <v>0</v>
      </c>
      <c r="D22" s="105"/>
      <c r="E22" s="104">
        <v>0</v>
      </c>
      <c r="F22" s="105"/>
      <c r="G22" s="104">
        <v>0</v>
      </c>
      <c r="H22" s="106"/>
      <c r="I22" s="110">
        <v>0</v>
      </c>
      <c r="J22" s="106"/>
      <c r="K22" s="259">
        <f>'PL(6)8-9'!F46</f>
        <v>-52133</v>
      </c>
      <c r="L22" s="106"/>
      <c r="M22" s="265"/>
      <c r="N22" s="106"/>
      <c r="O22" s="259">
        <f>'PL(6)8-9'!F53</f>
        <v>-1</v>
      </c>
      <c r="P22" s="108"/>
      <c r="Q22" s="104">
        <v>0</v>
      </c>
      <c r="R22" s="104">
        <v>0</v>
      </c>
      <c r="S22" s="108"/>
      <c r="T22" s="256">
        <f>SUM(K22:Q22)</f>
        <v>-52134</v>
      </c>
      <c r="U22" s="96"/>
      <c r="V22" s="256">
        <f>SUM(C22:J22)+T22</f>
        <v>-52134</v>
      </c>
      <c r="W22" s="109"/>
      <c r="X22" s="110">
        <v>0</v>
      </c>
      <c r="Y22" s="109"/>
      <c r="Z22" s="257">
        <f>SUM(V22:Y22)</f>
        <v>-52134</v>
      </c>
    </row>
    <row r="23" spans="1:26" ht="21.65" customHeight="1" x14ac:dyDescent="0.7">
      <c r="A23" s="95" t="s">
        <v>169</v>
      </c>
      <c r="B23" s="95"/>
      <c r="C23" s="260">
        <f>SUM(C21:C22)</f>
        <v>0</v>
      </c>
      <c r="D23" s="111"/>
      <c r="E23" s="260">
        <f>SUM(E21:E22)</f>
        <v>0</v>
      </c>
      <c r="F23" s="102"/>
      <c r="G23" s="260">
        <f>SUM(G21:G22)</f>
        <v>0</v>
      </c>
      <c r="H23" s="111"/>
      <c r="I23" s="261">
        <f>SUM(I21:I22)</f>
        <v>778387</v>
      </c>
      <c r="J23" s="111"/>
      <c r="K23" s="261">
        <f>SUM(K21:K22)</f>
        <v>-52133</v>
      </c>
      <c r="L23" s="99"/>
      <c r="M23" s="306">
        <f>SUM(M21:M22)</f>
        <v>0</v>
      </c>
      <c r="N23" s="99"/>
      <c r="O23" s="168">
        <f>SUM(O21:O22)</f>
        <v>-1</v>
      </c>
      <c r="P23" s="99"/>
      <c r="Q23" s="260">
        <f>SUM(Q21:Q22)</f>
        <v>0</v>
      </c>
      <c r="R23" s="262">
        <f>SUM(R21:R22)</f>
        <v>0</v>
      </c>
      <c r="S23" s="99"/>
      <c r="T23" s="261">
        <f>SUM(T21:T22)</f>
        <v>-52134</v>
      </c>
      <c r="U23" s="96"/>
      <c r="V23" s="261">
        <f>SUM(V21:V22)</f>
        <v>726253</v>
      </c>
      <c r="W23" s="263"/>
      <c r="X23" s="261">
        <f>SUM(X21:X22)</f>
        <v>15523</v>
      </c>
      <c r="Y23" s="263"/>
      <c r="Z23" s="264">
        <f>SUM(Z21:Z22)</f>
        <v>741776</v>
      </c>
    </row>
    <row r="24" spans="1:26" s="90" customFormat="1" ht="5" customHeight="1" x14ac:dyDescent="0.7">
      <c r="A24" s="9" t="s">
        <v>149</v>
      </c>
      <c r="B24" s="9"/>
      <c r="C24" s="112">
        <v>0</v>
      </c>
      <c r="D24" s="111"/>
      <c r="E24" s="112">
        <v>0</v>
      </c>
      <c r="F24" s="102"/>
      <c r="G24" s="112">
        <v>0</v>
      </c>
      <c r="H24" s="111"/>
      <c r="I24" s="265">
        <v>0</v>
      </c>
      <c r="J24" s="111"/>
      <c r="K24" s="265">
        <v>0</v>
      </c>
      <c r="L24" s="99"/>
      <c r="M24" s="265">
        <v>0</v>
      </c>
      <c r="N24" s="99"/>
      <c r="O24" s="265">
        <v>0</v>
      </c>
      <c r="P24" s="99"/>
      <c r="Q24" s="265">
        <v>0</v>
      </c>
      <c r="R24" s="99"/>
      <c r="S24" s="99"/>
      <c r="T24" s="265">
        <v>0</v>
      </c>
      <c r="U24" s="96"/>
      <c r="V24" s="265">
        <v>0</v>
      </c>
      <c r="W24" s="263"/>
      <c r="X24" s="265">
        <v>0</v>
      </c>
      <c r="Y24" s="263"/>
      <c r="Z24" s="259">
        <f>SUM(V24:Y24)</f>
        <v>0</v>
      </c>
    </row>
    <row r="25" spans="1:26" ht="23.4" customHeight="1" thickBot="1" x14ac:dyDescent="0.75">
      <c r="A25" s="113" t="s">
        <v>215</v>
      </c>
      <c r="B25" s="113"/>
      <c r="C25" s="266">
        <f>SUM(C12,C23,C24,C18)</f>
        <v>4886929</v>
      </c>
      <c r="D25" s="114"/>
      <c r="E25" s="266">
        <f>SUM(E12,E23,E24,E18)</f>
        <v>1620733</v>
      </c>
      <c r="F25" s="88"/>
      <c r="G25" s="266">
        <f>SUM(G12,G23,G24,G18)</f>
        <v>295260</v>
      </c>
      <c r="H25" s="88"/>
      <c r="I25" s="266">
        <f>SUM(I12,I23,I24,I18)</f>
        <v>-663697</v>
      </c>
      <c r="J25" s="88"/>
      <c r="K25" s="266">
        <f>SUM(K12,K23,K24,K18)</f>
        <v>-336266</v>
      </c>
      <c r="L25" s="96"/>
      <c r="M25" s="307">
        <f>SUM(M12,M23,M24,M18)</f>
        <v>0</v>
      </c>
      <c r="N25" s="96"/>
      <c r="O25" s="266">
        <f>SUM(O12,O23,O24,O18)</f>
        <v>-132</v>
      </c>
      <c r="P25" s="115"/>
      <c r="Q25" s="266">
        <f>SUM(Q12,Q23,Q24,Q18)</f>
        <v>2001903</v>
      </c>
      <c r="R25" s="267">
        <f>SUM(R12,R23)</f>
        <v>0</v>
      </c>
      <c r="S25" s="115"/>
      <c r="T25" s="266">
        <f>SUM(T12,T23,T24,T18)</f>
        <v>1665505</v>
      </c>
      <c r="U25" s="100"/>
      <c r="V25" s="266">
        <f>SUM(V12,V23,V24,V18)</f>
        <v>7804730</v>
      </c>
      <c r="W25" s="116"/>
      <c r="X25" s="266">
        <f>SUM(X12,X23,X24,X18)</f>
        <v>55893</v>
      </c>
      <c r="Y25" s="116"/>
      <c r="Z25" s="266">
        <f>SUM(Z12,Z23,Z24,Z18)</f>
        <v>7860623</v>
      </c>
    </row>
    <row r="26" spans="1:26" ht="24" customHeight="1" thickTop="1" x14ac:dyDescent="0.6">
      <c r="C26" s="90"/>
      <c r="E26" s="90"/>
      <c r="G26" s="90"/>
      <c r="T26" s="94"/>
      <c r="V26" s="90"/>
    </row>
    <row r="27" spans="1:26" ht="23.4" customHeight="1" x14ac:dyDescent="0.7">
      <c r="A27" s="95" t="s">
        <v>220</v>
      </c>
      <c r="B27" s="95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23.4" customHeight="1" x14ac:dyDescent="0.7">
      <c r="A28" s="97" t="s">
        <v>191</v>
      </c>
      <c r="B28" s="97"/>
      <c r="C28" s="96">
        <v>4886929</v>
      </c>
      <c r="D28" s="96"/>
      <c r="E28" s="96">
        <v>1620733</v>
      </c>
      <c r="F28" s="96"/>
      <c r="G28" s="96">
        <v>333790</v>
      </c>
      <c r="H28" s="96"/>
      <c r="I28" s="96">
        <v>-221877</v>
      </c>
      <c r="J28" s="96"/>
      <c r="K28" s="96">
        <v>-488793</v>
      </c>
      <c r="L28" s="96"/>
      <c r="M28" s="310"/>
      <c r="N28" s="96"/>
      <c r="O28" s="96">
        <v>-132</v>
      </c>
      <c r="P28" s="99"/>
      <c r="Q28" s="96">
        <v>2581139</v>
      </c>
      <c r="R28" s="100">
        <v>2092214.1629999999</v>
      </c>
      <c r="S28" s="99"/>
      <c r="T28" s="255">
        <f>SUM(K28:Q28)</f>
        <v>2092214</v>
      </c>
      <c r="U28" s="96"/>
      <c r="V28" s="255">
        <f>SUM(C28:I28,T28)</f>
        <v>8711789</v>
      </c>
      <c r="W28" s="96"/>
      <c r="X28" s="96">
        <v>780024</v>
      </c>
      <c r="Y28" s="96"/>
      <c r="Z28" s="161">
        <f>SUM(V28:X28)</f>
        <v>9491813</v>
      </c>
    </row>
    <row r="29" spans="1:26" ht="23.4" customHeight="1" x14ac:dyDescent="0.7">
      <c r="A29" s="97"/>
      <c r="B29" s="97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9"/>
      <c r="Q29" s="96"/>
      <c r="R29" s="100"/>
      <c r="S29" s="99"/>
      <c r="T29" s="101"/>
      <c r="U29" s="96"/>
      <c r="V29" s="101"/>
      <c r="W29" s="96"/>
      <c r="X29" s="96"/>
      <c r="Y29" s="96"/>
      <c r="Z29" s="96"/>
    </row>
    <row r="30" spans="1:26" ht="21.65" customHeight="1" x14ac:dyDescent="0.7">
      <c r="A30" s="97" t="s">
        <v>174</v>
      </c>
      <c r="B30" s="97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3"/>
      <c r="P30" s="102"/>
      <c r="Q30" s="103"/>
      <c r="R30" s="102"/>
      <c r="S30" s="102"/>
      <c r="T30" s="103"/>
      <c r="U30" s="96"/>
      <c r="V30" s="103"/>
      <c r="W30" s="102"/>
      <c r="X30" s="102"/>
      <c r="Y30" s="102"/>
      <c r="Z30" s="102"/>
    </row>
    <row r="31" spans="1:26" ht="21.65" customHeight="1" x14ac:dyDescent="0.7">
      <c r="A31" s="239" t="s">
        <v>231</v>
      </c>
      <c r="B31" s="239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  <c r="P31" s="102"/>
      <c r="Q31" s="103"/>
      <c r="R31" s="102"/>
      <c r="S31" s="102"/>
      <c r="T31" s="103"/>
      <c r="U31" s="96"/>
      <c r="V31" s="103"/>
      <c r="W31" s="102"/>
      <c r="X31" s="102"/>
      <c r="Y31" s="102"/>
      <c r="Z31" s="102"/>
    </row>
    <row r="32" spans="1:26" ht="21.65" customHeight="1" x14ac:dyDescent="0.65">
      <c r="A32" s="240" t="s">
        <v>178</v>
      </c>
      <c r="B32" s="312">
        <v>13</v>
      </c>
      <c r="C32" s="119">
        <v>0</v>
      </c>
      <c r="D32" s="117"/>
      <c r="E32" s="119">
        <v>0</v>
      </c>
      <c r="F32" s="117"/>
      <c r="G32" s="119">
        <v>0</v>
      </c>
      <c r="H32" s="117"/>
      <c r="I32" s="119">
        <v>-439820</v>
      </c>
      <c r="J32" s="117"/>
      <c r="K32" s="119">
        <v>0</v>
      </c>
      <c r="L32" s="117"/>
      <c r="M32" s="119"/>
      <c r="N32" s="117"/>
      <c r="O32" s="119">
        <v>0</v>
      </c>
      <c r="P32" s="118"/>
      <c r="Q32" s="119">
        <v>0</v>
      </c>
      <c r="R32" s="117"/>
      <c r="S32" s="118"/>
      <c r="T32" s="258">
        <f>SUM(K32:Q32)</f>
        <v>0</v>
      </c>
      <c r="U32" s="117"/>
      <c r="V32" s="258">
        <f>SUM(C32:J32)+T32</f>
        <v>-439820</v>
      </c>
      <c r="W32" s="117"/>
      <c r="X32" s="119">
        <v>0</v>
      </c>
      <c r="Y32" s="117"/>
      <c r="Z32" s="258">
        <f>SUM(V32:Y32)</f>
        <v>-439820</v>
      </c>
    </row>
    <row r="33" spans="1:26" ht="21.65" customHeight="1" x14ac:dyDescent="0.7">
      <c r="A33" s="242" t="s">
        <v>232</v>
      </c>
      <c r="B33" s="242"/>
      <c r="C33" s="162">
        <f>SUM(C32:C32)</f>
        <v>0</v>
      </c>
      <c r="D33" s="100"/>
      <c r="E33" s="162">
        <f>SUM(E32:E32)</f>
        <v>0</v>
      </c>
      <c r="F33" s="100"/>
      <c r="G33" s="162">
        <f>SUM(G32:G32)</f>
        <v>0</v>
      </c>
      <c r="H33" s="100"/>
      <c r="I33" s="162">
        <f>SUM(I32:I32)</f>
        <v>-439820</v>
      </c>
      <c r="J33" s="100"/>
      <c r="K33" s="162">
        <f>SUM(K32:K32)</f>
        <v>0</v>
      </c>
      <c r="L33" s="100"/>
      <c r="M33" s="306">
        <f>SUM(M32:M32)</f>
        <v>0</v>
      </c>
      <c r="N33" s="100"/>
      <c r="O33" s="162">
        <f>SUM(O32:O32)</f>
        <v>0</v>
      </c>
      <c r="P33" s="120"/>
      <c r="Q33" s="162">
        <f>SUM(Q32:Q32)</f>
        <v>0</v>
      </c>
      <c r="R33" s="100"/>
      <c r="S33" s="120"/>
      <c r="T33" s="162">
        <f>SUM(T32:T32)</f>
        <v>0</v>
      </c>
      <c r="U33" s="100"/>
      <c r="V33" s="162">
        <f>SUM(V32:V32)</f>
        <v>-439820</v>
      </c>
      <c r="W33" s="100"/>
      <c r="X33" s="162">
        <f>SUM(X32:X32)</f>
        <v>0</v>
      </c>
      <c r="Y33" s="100"/>
      <c r="Z33" s="162">
        <f>SUM(Z32:Z32)</f>
        <v>-439820</v>
      </c>
    </row>
    <row r="34" spans="1:26" ht="21.65" customHeight="1" x14ac:dyDescent="0.7">
      <c r="A34" s="72"/>
      <c r="B34" s="7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3"/>
      <c r="P34" s="102"/>
      <c r="Q34" s="103"/>
      <c r="R34" s="102"/>
      <c r="S34" s="102"/>
      <c r="T34" s="103"/>
      <c r="U34" s="96"/>
      <c r="V34" s="103"/>
      <c r="W34" s="102"/>
      <c r="X34" s="102"/>
      <c r="Y34" s="102"/>
      <c r="Z34" s="102"/>
    </row>
    <row r="35" spans="1:26" ht="21.65" customHeight="1" x14ac:dyDescent="0.7">
      <c r="A35" s="72" t="s">
        <v>170</v>
      </c>
      <c r="B35" s="72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18"/>
      <c r="P35" s="121"/>
      <c r="Q35" s="118"/>
      <c r="R35" s="121"/>
      <c r="S35" s="121"/>
      <c r="T35" s="118"/>
      <c r="U35" s="100"/>
      <c r="V35" s="118"/>
      <c r="W35" s="121"/>
      <c r="X35" s="121"/>
      <c r="Y35" s="121"/>
      <c r="Z35" s="121"/>
    </row>
    <row r="36" spans="1:26" ht="21.65" customHeight="1" x14ac:dyDescent="0.7">
      <c r="A36" s="240" t="s">
        <v>142</v>
      </c>
      <c r="B36" s="240"/>
      <c r="C36" s="104">
        <v>0</v>
      </c>
      <c r="D36" s="105"/>
      <c r="E36" s="104">
        <v>0</v>
      </c>
      <c r="F36" s="105"/>
      <c r="G36" s="104">
        <v>0</v>
      </c>
      <c r="H36" s="122"/>
      <c r="I36" s="166">
        <f>'PL(6)8-9'!D64</f>
        <v>408391</v>
      </c>
      <c r="J36" s="122"/>
      <c r="K36" s="166">
        <v>0</v>
      </c>
      <c r="L36" s="108"/>
      <c r="M36" s="107"/>
      <c r="N36" s="108"/>
      <c r="O36" s="166">
        <v>0</v>
      </c>
      <c r="P36" s="103"/>
      <c r="Q36" s="166">
        <v>0</v>
      </c>
      <c r="R36" s="100">
        <v>0</v>
      </c>
      <c r="S36" s="118"/>
      <c r="T36" s="169">
        <f>SUM(K36:Q36)</f>
        <v>0</v>
      </c>
      <c r="U36" s="100"/>
      <c r="V36" s="169">
        <f>SUM(C36:I36,T36)</f>
        <v>408391</v>
      </c>
      <c r="W36" s="116"/>
      <c r="X36" s="164">
        <f>'PL(6)8-9'!D65</f>
        <v>24125</v>
      </c>
      <c r="Y36" s="116"/>
      <c r="Z36" s="164">
        <f>SUM(V36:Y36)</f>
        <v>432516</v>
      </c>
    </row>
    <row r="37" spans="1:26" ht="21.65" customHeight="1" x14ac:dyDescent="0.7">
      <c r="A37" s="240" t="s">
        <v>205</v>
      </c>
      <c r="B37" s="240"/>
      <c r="C37" s="104">
        <v>0</v>
      </c>
      <c r="D37" s="105"/>
      <c r="E37" s="104">
        <v>0</v>
      </c>
      <c r="F37" s="105"/>
      <c r="G37" s="104">
        <v>0</v>
      </c>
      <c r="H37" s="122"/>
      <c r="I37" s="167">
        <f>'PL(6)8-9'!D55+'PL(6)8-9'!D57</f>
        <v>-493</v>
      </c>
      <c r="J37" s="122"/>
      <c r="K37" s="123">
        <v>20646</v>
      </c>
      <c r="L37" s="122"/>
      <c r="M37" s="123"/>
      <c r="N37" s="122"/>
      <c r="O37" s="166">
        <f>'PL(6)8-9'!D53</f>
        <v>-1</v>
      </c>
      <c r="P37" s="117"/>
      <c r="Q37" s="117">
        <v>0</v>
      </c>
      <c r="R37" s="123"/>
      <c r="S37" s="117"/>
      <c r="T37" s="169">
        <f>SUM(K37:S37)</f>
        <v>20645</v>
      </c>
      <c r="U37" s="100"/>
      <c r="V37" s="169">
        <f>SUM(C37:I37,T37)</f>
        <v>20152</v>
      </c>
      <c r="W37" s="116"/>
      <c r="X37" s="117">
        <v>4039</v>
      </c>
      <c r="Y37" s="116"/>
      <c r="Z37" s="164">
        <f>SUM(V37:Y37)</f>
        <v>24191</v>
      </c>
    </row>
    <row r="38" spans="1:26" ht="21.65" customHeight="1" x14ac:dyDescent="0.7">
      <c r="A38" s="95" t="s">
        <v>169</v>
      </c>
      <c r="B38" s="95"/>
      <c r="C38" s="165">
        <f>SUM(C36:C37)</f>
        <v>0</v>
      </c>
      <c r="D38" s="124"/>
      <c r="E38" s="165">
        <f>SUM(E36:E37)</f>
        <v>0</v>
      </c>
      <c r="F38" s="121"/>
      <c r="G38" s="165">
        <f>SUM(G36:G37)</f>
        <v>0</v>
      </c>
      <c r="H38" s="124"/>
      <c r="I38" s="165">
        <f>SUM(I36:I37)</f>
        <v>407898</v>
      </c>
      <c r="J38" s="124"/>
      <c r="K38" s="165">
        <f>SUM(K36:K37)</f>
        <v>20646</v>
      </c>
      <c r="L38" s="120"/>
      <c r="M38" s="308">
        <f>SUM(M36:M37)</f>
        <v>0</v>
      </c>
      <c r="N38" s="120"/>
      <c r="O38" s="165">
        <f>SUM(O36:O37)</f>
        <v>-1</v>
      </c>
      <c r="P38" s="120"/>
      <c r="Q38" s="165">
        <f>SUM(Q36:Q37)</f>
        <v>0</v>
      </c>
      <c r="R38" s="168">
        <f>SUM(R36:R37)</f>
        <v>0</v>
      </c>
      <c r="S38" s="120"/>
      <c r="T38" s="165">
        <f>SUM(T36:T37)</f>
        <v>20645</v>
      </c>
      <c r="U38" s="100"/>
      <c r="V38" s="165">
        <f>SUM(V36:V37)</f>
        <v>428543</v>
      </c>
      <c r="W38" s="268"/>
      <c r="X38" s="165">
        <f>SUM(X36:X37)</f>
        <v>28164</v>
      </c>
      <c r="Y38" s="268"/>
      <c r="Z38" s="162">
        <f>SUM(Z36:Z37)</f>
        <v>456707</v>
      </c>
    </row>
    <row r="39" spans="1:26" ht="21.65" hidden="1" customHeight="1" x14ac:dyDescent="0.65">
      <c r="A39" s="88" t="s">
        <v>149</v>
      </c>
      <c r="B39" s="88"/>
      <c r="C39" s="125"/>
      <c r="D39" s="126"/>
      <c r="E39" s="125"/>
      <c r="F39" s="127"/>
      <c r="G39" s="125"/>
      <c r="H39" s="126"/>
      <c r="I39" s="125"/>
      <c r="J39" s="126"/>
      <c r="K39" s="125"/>
      <c r="L39" s="118"/>
      <c r="M39" s="125"/>
      <c r="N39" s="118"/>
      <c r="O39" s="125"/>
      <c r="P39" s="118"/>
      <c r="Q39" s="125"/>
      <c r="R39" s="125"/>
      <c r="S39" s="118"/>
      <c r="T39" s="125"/>
      <c r="U39" s="117"/>
      <c r="V39" s="125"/>
      <c r="W39" s="269"/>
      <c r="X39" s="125"/>
      <c r="Y39" s="269"/>
      <c r="Z39" s="170">
        <f>SUM(V39:Y39)</f>
        <v>0</v>
      </c>
    </row>
    <row r="40" spans="1:26" ht="23" customHeight="1" x14ac:dyDescent="0.7">
      <c r="A40" s="239"/>
      <c r="B40" s="239"/>
      <c r="C40" s="128"/>
      <c r="D40" s="124"/>
      <c r="E40" s="129">
        <f>SUM(E27,E37,E38)</f>
        <v>0</v>
      </c>
      <c r="F40" s="121"/>
      <c r="G40" s="124"/>
      <c r="H40" s="124"/>
      <c r="I40" s="128"/>
      <c r="J40" s="124"/>
      <c r="K40" s="120"/>
      <c r="L40" s="120"/>
      <c r="M40" s="120"/>
      <c r="N40" s="120"/>
      <c r="O40" s="120"/>
      <c r="P40" s="120"/>
      <c r="Q40" s="120"/>
      <c r="R40" s="120"/>
      <c r="S40" s="120"/>
      <c r="T40" s="128"/>
      <c r="U40" s="100"/>
      <c r="V40" s="128"/>
      <c r="W40" s="268"/>
      <c r="X40" s="120"/>
      <c r="Y40" s="268"/>
      <c r="Z40" s="128"/>
    </row>
    <row r="41" spans="1:26" ht="23" customHeight="1" thickBot="1" x14ac:dyDescent="0.75">
      <c r="A41" s="113" t="s">
        <v>216</v>
      </c>
      <c r="B41" s="113"/>
      <c r="C41" s="171">
        <f>SUM(C28,C33,C38)</f>
        <v>4886929</v>
      </c>
      <c r="D41" s="116"/>
      <c r="E41" s="171">
        <f>SUM(E28,E33,E38)</f>
        <v>1620733</v>
      </c>
      <c r="F41" s="116"/>
      <c r="G41" s="171">
        <f>SUM(G28,G33,G38)</f>
        <v>333790</v>
      </c>
      <c r="H41" s="116"/>
      <c r="I41" s="171">
        <f>SUM(I28,I33,I38)</f>
        <v>-253799</v>
      </c>
      <c r="J41" s="116"/>
      <c r="K41" s="171">
        <f>SUM(K28,K33,K38)</f>
        <v>-468147</v>
      </c>
      <c r="L41" s="100"/>
      <c r="M41" s="309" t="e">
        <f>SUM(M28,#REF!,M38)</f>
        <v>#REF!</v>
      </c>
      <c r="N41" s="100"/>
      <c r="O41" s="171">
        <f>SUM(O28,O33,O38)</f>
        <v>-133</v>
      </c>
      <c r="P41" s="128"/>
      <c r="Q41" s="171">
        <f>SUM(Q28,Q33,Q38)</f>
        <v>2581139</v>
      </c>
      <c r="R41" s="172">
        <f>SUM(R28,R38)</f>
        <v>2092214.1629999999</v>
      </c>
      <c r="S41" s="128"/>
      <c r="T41" s="171">
        <f>SUM(T28,T33,T38)</f>
        <v>2112859</v>
      </c>
      <c r="U41" s="100"/>
      <c r="V41" s="171">
        <f>SUM(V28,V33,V38)</f>
        <v>8700512</v>
      </c>
      <c r="W41" s="116"/>
      <c r="X41" s="171">
        <f>SUM(X28,X33,X38)</f>
        <v>808188</v>
      </c>
      <c r="Y41" s="116"/>
      <c r="Z41" s="171">
        <f>SUM(Z28,Z33,Z38)</f>
        <v>9508700</v>
      </c>
    </row>
    <row r="42" spans="1:26" ht="24" customHeight="1" thickTop="1" x14ac:dyDescent="0.6">
      <c r="T42" s="94"/>
    </row>
    <row r="81" spans="1:2" ht="24" customHeight="1" x14ac:dyDescent="0.65">
      <c r="A81" s="270"/>
      <c r="B81" s="270"/>
    </row>
    <row r="84" spans="1:2" ht="24" customHeight="1" x14ac:dyDescent="0.65">
      <c r="A84" s="270"/>
      <c r="B84" s="270"/>
    </row>
  </sheetData>
  <sheetProtection formatCells="0" formatColumns="0" formatRows="0" insertColumns="0" insertRows="0" insertHyperlinks="0" deleteColumns="0" deleteRows="0" sort="0" autoFilter="0" pivotTables="0"/>
  <mergeCells count="4">
    <mergeCell ref="C4:Z4"/>
    <mergeCell ref="G5:I5"/>
    <mergeCell ref="K5:T5"/>
    <mergeCell ref="C10:Z10"/>
  </mergeCells>
  <phoneticPr fontId="8" type="noConversion"/>
  <conditionalFormatting sqref="C36:C37 E36:E37 G36:G37">
    <cfRule type="uniqueValues" dxfId="5" priority="8" stopIfTrue="1"/>
  </conditionalFormatting>
  <conditionalFormatting sqref="G21:G22 E21:E22 C21:C22">
    <cfRule type="uniqueValues" dxfId="4" priority="52" stopIfTrue="1"/>
  </conditionalFormatting>
  <conditionalFormatting sqref="M36">
    <cfRule type="uniqueValues" dxfId="3" priority="1" stopIfTrue="1"/>
  </conditionalFormatting>
  <conditionalFormatting sqref="O21 K21">
    <cfRule type="uniqueValues" dxfId="2" priority="51" stopIfTrue="1"/>
  </conditionalFormatting>
  <conditionalFormatting sqref="Q21:Q22 R22">
    <cfRule type="uniqueValues" dxfId="1" priority="53" stopIfTrue="1"/>
  </conditionalFormatting>
  <conditionalFormatting sqref="R37">
    <cfRule type="uniqueValues" dxfId="0" priority="37" stopIfTrue="1"/>
  </conditionalFormatting>
  <pageMargins left="0.8" right="0.7" top="0.48" bottom="0.5" header="0.5" footer="0.5"/>
  <pageSetup paperSize="9" scale="55" firstPageNumber="10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ignoredErrors>
    <ignoredError sqref="T28" formulaRange="1"/>
    <ignoredError sqref="Z38 Z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3"/>
  <sheetViews>
    <sheetView showGridLines="0" view="pageBreakPreview" zoomScale="60" zoomScaleNormal="70" workbookViewId="0">
      <selection activeCell="V10" sqref="V10"/>
    </sheetView>
  </sheetViews>
  <sheetFormatPr defaultColWidth="9.33203125" defaultRowHeight="20" x14ac:dyDescent="0.6"/>
  <cols>
    <col min="1" max="1" width="62.44140625" style="235" customWidth="1"/>
    <col min="2" max="2" width="22.21875" style="235" customWidth="1"/>
    <col min="3" max="3" width="19.21875" style="235" customWidth="1"/>
    <col min="4" max="4" width="3.109375" style="235" customWidth="1"/>
    <col min="5" max="5" width="19.21875" style="235" customWidth="1"/>
    <col min="6" max="6" width="3.109375" style="235" customWidth="1"/>
    <col min="7" max="7" width="19.21875" style="235" customWidth="1"/>
    <col min="8" max="8" width="3.109375" style="235" customWidth="1"/>
    <col min="9" max="9" width="19.21875" style="235" customWidth="1"/>
    <col min="10" max="10" width="3.109375" style="235" customWidth="1"/>
    <col min="11" max="11" width="19.21875" style="235" customWidth="1"/>
    <col min="12" max="12" width="3.109375" style="235" customWidth="1"/>
    <col min="13" max="13" width="19.21875" style="235" customWidth="1"/>
    <col min="14" max="14" width="3.109375" style="235" customWidth="1"/>
    <col min="15" max="15" width="19.21875" style="235" customWidth="1"/>
    <col min="16" max="16" width="3.109375" style="235" customWidth="1"/>
    <col min="17" max="17" width="19.21875" style="235" customWidth="1"/>
    <col min="18" max="16384" width="9.33203125" style="235"/>
  </cols>
  <sheetData>
    <row r="1" spans="1:17" ht="23" x14ac:dyDescent="0.7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4"/>
    </row>
    <row r="2" spans="1:17" ht="23" x14ac:dyDescent="0.7">
      <c r="A2" s="236" t="s">
        <v>156</v>
      </c>
      <c r="B2" s="236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spans="1:17" ht="23" x14ac:dyDescent="0.7">
      <c r="A3" s="236"/>
      <c r="B3" s="236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7" ht="20.399999999999999" customHeight="1" x14ac:dyDescent="0.7">
      <c r="A4" s="130"/>
      <c r="B4" s="130"/>
      <c r="C4" s="322" t="s">
        <v>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</row>
    <row r="5" spans="1:17" ht="21" customHeight="1" x14ac:dyDescent="0.7">
      <c r="A5" s="130"/>
      <c r="B5" s="130"/>
      <c r="C5" s="131"/>
      <c r="D5" s="131"/>
      <c r="E5" s="131"/>
      <c r="F5" s="131"/>
      <c r="G5" s="323" t="s">
        <v>50</v>
      </c>
      <c r="H5" s="323"/>
      <c r="I5" s="323"/>
      <c r="J5" s="131"/>
      <c r="K5" s="323" t="s">
        <v>54</v>
      </c>
      <c r="L5" s="323"/>
      <c r="M5" s="323"/>
      <c r="N5" s="323"/>
      <c r="O5" s="323"/>
      <c r="P5" s="131"/>
      <c r="Q5" s="131"/>
    </row>
    <row r="6" spans="1:17" ht="20.399999999999999" customHeight="1" x14ac:dyDescent="0.7">
      <c r="A6" s="130"/>
      <c r="B6" s="130"/>
      <c r="C6" s="131"/>
      <c r="D6" s="131"/>
      <c r="E6" s="131"/>
      <c r="F6" s="131"/>
      <c r="G6" s="89"/>
      <c r="H6" s="89"/>
      <c r="I6" s="89"/>
      <c r="J6" s="131"/>
      <c r="K6" s="89"/>
      <c r="L6" s="131"/>
      <c r="M6" s="84"/>
      <c r="N6" s="131"/>
      <c r="O6" s="84" t="s">
        <v>89</v>
      </c>
      <c r="P6" s="131"/>
      <c r="Q6" s="131"/>
    </row>
    <row r="7" spans="1:17" ht="21" customHeight="1" x14ac:dyDescent="0.65">
      <c r="A7" s="132"/>
      <c r="B7" s="132"/>
      <c r="C7" s="84" t="s">
        <v>159</v>
      </c>
      <c r="D7" s="89"/>
      <c r="E7" s="89" t="s">
        <v>90</v>
      </c>
      <c r="F7" s="89"/>
      <c r="G7" s="132"/>
      <c r="H7" s="132"/>
      <c r="I7" s="130"/>
      <c r="J7" s="133"/>
      <c r="K7" s="89" t="s">
        <v>92</v>
      </c>
      <c r="L7" s="89"/>
      <c r="M7" s="91" t="s">
        <v>92</v>
      </c>
      <c r="N7" s="89"/>
      <c r="O7" s="92" t="s">
        <v>93</v>
      </c>
      <c r="P7" s="89"/>
    </row>
    <row r="8" spans="1:17" ht="21" customHeight="1" x14ac:dyDescent="0.65">
      <c r="A8" s="132"/>
      <c r="B8" s="132"/>
      <c r="C8" s="130" t="s">
        <v>95</v>
      </c>
      <c r="D8" s="89"/>
      <c r="E8" s="89" t="s">
        <v>96</v>
      </c>
      <c r="F8" s="89"/>
      <c r="G8" s="130" t="s">
        <v>97</v>
      </c>
      <c r="H8" s="130"/>
      <c r="I8" s="89" t="s">
        <v>88</v>
      </c>
      <c r="J8" s="130"/>
      <c r="K8" s="91" t="s">
        <v>136</v>
      </c>
      <c r="L8" s="89"/>
      <c r="M8" s="91" t="s">
        <v>99</v>
      </c>
      <c r="N8" s="89"/>
      <c r="O8" s="84" t="s">
        <v>100</v>
      </c>
      <c r="P8" s="89"/>
      <c r="Q8" s="89" t="s">
        <v>89</v>
      </c>
    </row>
    <row r="9" spans="1:17" ht="21" customHeight="1" x14ac:dyDescent="0.65">
      <c r="A9" s="132"/>
      <c r="B9" s="311" t="s">
        <v>5</v>
      </c>
      <c r="C9" s="89" t="s">
        <v>102</v>
      </c>
      <c r="D9" s="89"/>
      <c r="E9" s="44" t="s">
        <v>103</v>
      </c>
      <c r="F9" s="89"/>
      <c r="G9" s="130" t="s">
        <v>104</v>
      </c>
      <c r="H9" s="130"/>
      <c r="I9" s="130" t="s">
        <v>91</v>
      </c>
      <c r="J9" s="130"/>
      <c r="K9" s="91" t="s">
        <v>106</v>
      </c>
      <c r="L9" s="89"/>
      <c r="M9" s="91" t="s">
        <v>107</v>
      </c>
      <c r="N9" s="89"/>
      <c r="O9" s="84" t="s">
        <v>45</v>
      </c>
      <c r="P9" s="89"/>
      <c r="Q9" s="89" t="s">
        <v>45</v>
      </c>
    </row>
    <row r="10" spans="1:17" ht="18" customHeight="1" x14ac:dyDescent="0.7">
      <c r="A10" s="134"/>
      <c r="B10" s="134"/>
      <c r="C10" s="321" t="s">
        <v>7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</row>
    <row r="11" spans="1:17" ht="21.65" customHeight="1" x14ac:dyDescent="0.7">
      <c r="A11" s="95" t="s">
        <v>219</v>
      </c>
      <c r="B11" s="9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</row>
    <row r="12" spans="1:17" ht="22" x14ac:dyDescent="0.7">
      <c r="A12" s="134" t="s">
        <v>158</v>
      </c>
      <c r="B12" s="134"/>
      <c r="C12" s="237">
        <v>4531560</v>
      </c>
      <c r="D12" s="135"/>
      <c r="E12" s="135">
        <v>909994</v>
      </c>
      <c r="F12" s="135"/>
      <c r="G12" s="135">
        <v>295260</v>
      </c>
      <c r="H12" s="135"/>
      <c r="I12" s="135">
        <v>522085</v>
      </c>
      <c r="J12" s="135"/>
      <c r="K12" s="135">
        <v>-151</v>
      </c>
      <c r="L12" s="135"/>
      <c r="M12" s="135">
        <v>1285600</v>
      </c>
      <c r="N12" s="135"/>
      <c r="O12" s="173">
        <f>SUM(K12:M12)</f>
        <v>1285449</v>
      </c>
      <c r="P12" s="135"/>
      <c r="Q12" s="173">
        <f>SUM(C12:I12)+O12</f>
        <v>7544348</v>
      </c>
    </row>
    <row r="13" spans="1:17" ht="20.149999999999999" customHeight="1" x14ac:dyDescent="0.7">
      <c r="A13" s="72"/>
      <c r="B13" s="72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</row>
    <row r="14" spans="1:17" ht="20.149999999999999" customHeight="1" x14ac:dyDescent="0.7">
      <c r="A14" s="97" t="s">
        <v>174</v>
      </c>
      <c r="B14" s="9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</row>
    <row r="15" spans="1:17" ht="20.149999999999999" customHeight="1" x14ac:dyDescent="0.7">
      <c r="A15" s="239" t="s">
        <v>180</v>
      </c>
      <c r="B15" s="239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</row>
    <row r="16" spans="1:17" ht="20.149999999999999" customHeight="1" x14ac:dyDescent="0.65">
      <c r="A16" s="240" t="s">
        <v>186</v>
      </c>
      <c r="B16" s="240"/>
      <c r="C16" s="117">
        <v>355369</v>
      </c>
      <c r="D16" s="117"/>
      <c r="E16" s="117">
        <v>710739</v>
      </c>
      <c r="F16" s="117"/>
      <c r="G16" s="117">
        <v>0</v>
      </c>
      <c r="H16" s="137"/>
      <c r="I16" s="117">
        <v>0</v>
      </c>
      <c r="J16" s="137"/>
      <c r="K16" s="117">
        <v>0</v>
      </c>
      <c r="L16" s="137"/>
      <c r="M16" s="117">
        <v>0</v>
      </c>
      <c r="N16" s="137"/>
      <c r="O16" s="169">
        <f>SUM(K16:N16)</f>
        <v>0</v>
      </c>
      <c r="P16" s="137"/>
      <c r="Q16" s="241">
        <f>SUM(C16:I16,O16)</f>
        <v>1066108</v>
      </c>
    </row>
    <row r="17" spans="1:24" ht="20.149999999999999" customHeight="1" x14ac:dyDescent="0.65">
      <c r="A17" s="240" t="s">
        <v>178</v>
      </c>
      <c r="B17" s="240"/>
      <c r="C17" s="119">
        <v>0</v>
      </c>
      <c r="D17" s="117"/>
      <c r="E17" s="119">
        <v>0</v>
      </c>
      <c r="F17" s="117"/>
      <c r="G17" s="119">
        <v>0</v>
      </c>
      <c r="H17" s="137"/>
      <c r="I17" s="119">
        <v>-317206</v>
      </c>
      <c r="J17" s="137"/>
      <c r="K17" s="119">
        <v>0</v>
      </c>
      <c r="L17" s="137"/>
      <c r="M17" s="119">
        <v>0</v>
      </c>
      <c r="N17" s="137"/>
      <c r="O17" s="167">
        <f>SUM(K17:N17)</f>
        <v>0</v>
      </c>
      <c r="P17" s="137"/>
      <c r="Q17" s="241">
        <f>SUM(C17:I17,O17)</f>
        <v>-317206</v>
      </c>
    </row>
    <row r="18" spans="1:24" ht="20.149999999999999" customHeight="1" x14ac:dyDescent="0.7">
      <c r="A18" s="242" t="s">
        <v>181</v>
      </c>
      <c r="B18" s="242"/>
      <c r="C18" s="162">
        <f>SUM(C16:C17)</f>
        <v>355369</v>
      </c>
      <c r="D18" s="100"/>
      <c r="E18" s="162">
        <f>SUM(E16:E17)</f>
        <v>710739</v>
      </c>
      <c r="F18" s="100"/>
      <c r="G18" s="162">
        <f>SUM(G16:G17)</f>
        <v>0</v>
      </c>
      <c r="H18" s="135"/>
      <c r="I18" s="162">
        <f>SUM(I16:I17)</f>
        <v>-317206</v>
      </c>
      <c r="J18" s="135"/>
      <c r="K18" s="162">
        <f>SUM(K16:K17)</f>
        <v>0</v>
      </c>
      <c r="L18" s="135"/>
      <c r="M18" s="162">
        <f>SUM(M16:M17)</f>
        <v>0</v>
      </c>
      <c r="N18" s="135"/>
      <c r="O18" s="162">
        <f>SUM(O16:O17)</f>
        <v>0</v>
      </c>
      <c r="P18" s="135"/>
      <c r="Q18" s="162">
        <f>SUM(Q16:Q17)</f>
        <v>748902</v>
      </c>
    </row>
    <row r="19" spans="1:24" ht="20.149999999999999" customHeight="1" x14ac:dyDescent="0.7">
      <c r="A19" s="72"/>
      <c r="B19" s="72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</row>
    <row r="20" spans="1:24" ht="20.149999999999999" customHeight="1" x14ac:dyDescent="0.7">
      <c r="A20" s="72" t="s">
        <v>170</v>
      </c>
      <c r="B20" s="72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X20" s="104"/>
    </row>
    <row r="21" spans="1:24" ht="20.149999999999999" customHeight="1" x14ac:dyDescent="0.65">
      <c r="A21" s="243" t="s">
        <v>142</v>
      </c>
      <c r="B21" s="243"/>
      <c r="C21" s="104">
        <v>0</v>
      </c>
      <c r="D21" s="136"/>
      <c r="E21" s="104">
        <v>0</v>
      </c>
      <c r="F21" s="136"/>
      <c r="G21" s="104">
        <v>0</v>
      </c>
      <c r="H21" s="136"/>
      <c r="I21" s="174">
        <f>'PL(6)8-9'!J64</f>
        <v>311731</v>
      </c>
      <c r="J21" s="137"/>
      <c r="K21" s="104">
        <v>0</v>
      </c>
      <c r="L21" s="136"/>
      <c r="M21" s="104">
        <v>0</v>
      </c>
      <c r="N21" s="136"/>
      <c r="O21" s="244">
        <f>SUM(K21:M21)</f>
        <v>0</v>
      </c>
      <c r="P21" s="136"/>
      <c r="Q21" s="241">
        <f>SUM(C21:I21,O21)</f>
        <v>311731</v>
      </c>
    </row>
    <row r="22" spans="1:24" ht="21.5" x14ac:dyDescent="0.65">
      <c r="A22" s="243" t="s">
        <v>205</v>
      </c>
      <c r="B22" s="243"/>
      <c r="C22" s="104">
        <v>0</v>
      </c>
      <c r="D22" s="136"/>
      <c r="E22" s="104">
        <v>0</v>
      </c>
      <c r="F22" s="138"/>
      <c r="G22" s="104">
        <v>0</v>
      </c>
      <c r="H22" s="136"/>
      <c r="I22" s="244">
        <f>'PL(6)8-9'!J46</f>
        <v>0</v>
      </c>
      <c r="J22" s="137"/>
      <c r="K22" s="174">
        <f>'PL(6)8-9'!J53</f>
        <v>-1</v>
      </c>
      <c r="L22" s="136"/>
      <c r="M22" s="104">
        <v>0</v>
      </c>
      <c r="N22" s="136"/>
      <c r="O22" s="166">
        <f>SUM(K22:M22)</f>
        <v>-1</v>
      </c>
      <c r="P22" s="136"/>
      <c r="Q22" s="241">
        <f>SUM(C22:I22,O22)</f>
        <v>-1</v>
      </c>
    </row>
    <row r="23" spans="1:24" ht="20.149999999999999" customHeight="1" x14ac:dyDescent="0.7">
      <c r="A23" s="95" t="s">
        <v>179</v>
      </c>
      <c r="B23" s="95"/>
      <c r="C23" s="245">
        <f>SUM(C21:C22)</f>
        <v>0</v>
      </c>
      <c r="D23" s="136"/>
      <c r="E23" s="245">
        <f>SUM(E21:E22)</f>
        <v>0</v>
      </c>
      <c r="F23" s="138"/>
      <c r="G23" s="245">
        <f>SUM(G21:G22)</f>
        <v>0</v>
      </c>
      <c r="H23" s="136"/>
      <c r="I23" s="246">
        <f>SUM(I21:I22)</f>
        <v>311731</v>
      </c>
      <c r="J23" s="247"/>
      <c r="K23" s="175">
        <f>SUM(K21:K22)</f>
        <v>-1</v>
      </c>
      <c r="L23" s="136"/>
      <c r="M23" s="175">
        <f>SUM(M21:M22)</f>
        <v>0</v>
      </c>
      <c r="N23" s="136"/>
      <c r="O23" s="175">
        <f>SUM(O21:O22)</f>
        <v>-1</v>
      </c>
      <c r="P23" s="136"/>
      <c r="Q23" s="246">
        <f>SUM(Q21:Q22)</f>
        <v>311730</v>
      </c>
    </row>
    <row r="24" spans="1:24" ht="20.149999999999999" customHeight="1" x14ac:dyDescent="0.7">
      <c r="A24" s="72"/>
      <c r="B24" s="72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</row>
    <row r="25" spans="1:24" ht="22.5" thickBot="1" x14ac:dyDescent="0.75">
      <c r="A25" s="248" t="s">
        <v>215</v>
      </c>
      <c r="B25" s="248"/>
      <c r="C25" s="249">
        <f>SUM(C12,C23,C18)</f>
        <v>4886929</v>
      </c>
      <c r="D25" s="135"/>
      <c r="E25" s="249">
        <f>SUM(E12,E23,E18)</f>
        <v>1620733</v>
      </c>
      <c r="F25" s="135"/>
      <c r="G25" s="249">
        <f>SUM(G12,G23,G18)</f>
        <v>295260</v>
      </c>
      <c r="H25" s="135"/>
      <c r="I25" s="249">
        <f>SUM(I12,I23,I18)</f>
        <v>516610</v>
      </c>
      <c r="J25" s="135"/>
      <c r="K25" s="249">
        <f>SUM(K12,K23,K18)</f>
        <v>-152</v>
      </c>
      <c r="L25" s="135"/>
      <c r="M25" s="249">
        <f>SUM(M12,M23,M18)</f>
        <v>1285600</v>
      </c>
      <c r="N25" s="135"/>
      <c r="O25" s="249">
        <f>SUM(O12,O23,O18)</f>
        <v>1285448</v>
      </c>
      <c r="P25" s="135"/>
      <c r="Q25" s="249">
        <f>SUM(Q12,Q23,Q18)</f>
        <v>8604980</v>
      </c>
    </row>
    <row r="26" spans="1:24" ht="20.5" thickTop="1" x14ac:dyDescent="0.6"/>
    <row r="27" spans="1:24" ht="21.65" customHeight="1" x14ac:dyDescent="0.7">
      <c r="A27" s="95" t="s">
        <v>220</v>
      </c>
      <c r="B27" s="9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</row>
    <row r="28" spans="1:24" ht="22" x14ac:dyDescent="0.7">
      <c r="A28" s="134" t="s">
        <v>191</v>
      </c>
      <c r="B28" s="134"/>
      <c r="C28" s="135">
        <v>4886929</v>
      </c>
      <c r="D28" s="135"/>
      <c r="E28" s="135">
        <v>1620733</v>
      </c>
      <c r="F28" s="135"/>
      <c r="G28" s="135">
        <v>333790</v>
      </c>
      <c r="H28" s="135"/>
      <c r="I28" s="135">
        <v>916945</v>
      </c>
      <c r="J28" s="135"/>
      <c r="K28" s="135">
        <v>-152</v>
      </c>
      <c r="L28" s="135"/>
      <c r="M28" s="135">
        <v>1796528</v>
      </c>
      <c r="N28" s="135"/>
      <c r="O28" s="173">
        <f>SUM(K28:M28)</f>
        <v>1796376</v>
      </c>
      <c r="P28" s="135"/>
      <c r="Q28" s="173">
        <f>SUM(C28:I28)+O28</f>
        <v>9554773</v>
      </c>
    </row>
    <row r="29" spans="1:24" ht="22" x14ac:dyDescent="0.7">
      <c r="A29" s="134"/>
      <c r="B29" s="134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</row>
    <row r="30" spans="1:24" ht="20.149999999999999" customHeight="1" x14ac:dyDescent="0.7">
      <c r="A30" s="97" t="s">
        <v>174</v>
      </c>
      <c r="B30" s="9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</row>
    <row r="31" spans="1:24" ht="20.149999999999999" customHeight="1" x14ac:dyDescent="0.7">
      <c r="A31" s="239" t="s">
        <v>233</v>
      </c>
      <c r="B31" s="239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</row>
    <row r="32" spans="1:24" ht="20.149999999999999" customHeight="1" x14ac:dyDescent="0.65">
      <c r="A32" s="240" t="s">
        <v>178</v>
      </c>
      <c r="B32" s="312">
        <v>13</v>
      </c>
      <c r="C32" s="119">
        <v>0</v>
      </c>
      <c r="D32" s="117"/>
      <c r="E32" s="119">
        <v>0</v>
      </c>
      <c r="F32" s="117"/>
      <c r="G32" s="119">
        <v>0</v>
      </c>
      <c r="H32" s="137"/>
      <c r="I32" s="119">
        <v>-439820</v>
      </c>
      <c r="J32" s="137"/>
      <c r="K32" s="119">
        <v>0</v>
      </c>
      <c r="L32" s="137"/>
      <c r="M32" s="119">
        <v>0</v>
      </c>
      <c r="N32" s="137"/>
      <c r="O32" s="167">
        <f>SUM(K32:N32)</f>
        <v>0</v>
      </c>
      <c r="P32" s="137"/>
      <c r="Q32" s="241">
        <f>SUM(C32:I32,O32)</f>
        <v>-439820</v>
      </c>
    </row>
    <row r="33" spans="1:17" ht="20.149999999999999" customHeight="1" x14ac:dyDescent="0.7">
      <c r="A33" s="242" t="s">
        <v>234</v>
      </c>
      <c r="B33" s="242"/>
      <c r="C33" s="162">
        <f>SUM(C32:C32)</f>
        <v>0</v>
      </c>
      <c r="D33" s="100"/>
      <c r="E33" s="162">
        <f>SUM(E32:E32)</f>
        <v>0</v>
      </c>
      <c r="F33" s="100"/>
      <c r="G33" s="162">
        <f>SUM(G32:G32)</f>
        <v>0</v>
      </c>
      <c r="H33" s="135"/>
      <c r="I33" s="162">
        <f>SUM(I32:I32)</f>
        <v>-439820</v>
      </c>
      <c r="J33" s="135"/>
      <c r="K33" s="162">
        <f>SUM(K32:K32)</f>
        <v>0</v>
      </c>
      <c r="L33" s="135"/>
      <c r="M33" s="162">
        <f>SUM(M32:M32)</f>
        <v>0</v>
      </c>
      <c r="N33" s="135"/>
      <c r="O33" s="162">
        <f>SUM(O32:O32)</f>
        <v>0</v>
      </c>
      <c r="P33" s="135"/>
      <c r="Q33" s="162">
        <f>SUM(Q32:Q32)</f>
        <v>-439820</v>
      </c>
    </row>
    <row r="34" spans="1:17" ht="20.149999999999999" customHeight="1" x14ac:dyDescent="0.7">
      <c r="A34" s="72"/>
      <c r="B34" s="72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</row>
    <row r="35" spans="1:17" ht="20.149999999999999" customHeight="1" x14ac:dyDescent="0.7">
      <c r="A35" s="72" t="s">
        <v>170</v>
      </c>
      <c r="B35" s="72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</row>
    <row r="36" spans="1:17" ht="20.149999999999999" customHeight="1" x14ac:dyDescent="0.65">
      <c r="A36" s="243" t="s">
        <v>142</v>
      </c>
      <c r="B36" s="243"/>
      <c r="C36" s="117">
        <v>0</v>
      </c>
      <c r="D36" s="117"/>
      <c r="E36" s="117">
        <v>0</v>
      </c>
      <c r="F36" s="117"/>
      <c r="G36" s="117">
        <v>0</v>
      </c>
      <c r="H36" s="136"/>
      <c r="I36" s="174">
        <f>'PL(6)8-9'!H64</f>
        <v>251630</v>
      </c>
      <c r="J36" s="137"/>
      <c r="K36" s="123">
        <v>0</v>
      </c>
      <c r="L36" s="136"/>
      <c r="M36" s="104">
        <v>0</v>
      </c>
      <c r="N36" s="136"/>
      <c r="O36" s="166">
        <f>SUM(K36:N36)</f>
        <v>0</v>
      </c>
      <c r="P36" s="136"/>
      <c r="Q36" s="174">
        <f>SUM(C36:I36,O36)</f>
        <v>251630</v>
      </c>
    </row>
    <row r="37" spans="1:17" ht="21.5" x14ac:dyDescent="0.65">
      <c r="A37" s="243" t="s">
        <v>205</v>
      </c>
      <c r="B37" s="243"/>
      <c r="C37" s="104">
        <v>0</v>
      </c>
      <c r="D37" s="136"/>
      <c r="E37" s="104">
        <v>0</v>
      </c>
      <c r="F37" s="138"/>
      <c r="G37" s="104">
        <v>0</v>
      </c>
      <c r="H37" s="136"/>
      <c r="I37" s="244">
        <f>'PL(6)8-9'!H46</f>
        <v>0</v>
      </c>
      <c r="J37" s="137"/>
      <c r="K37" s="174">
        <f>'PL(6)8-9'!H53</f>
        <v>-1</v>
      </c>
      <c r="L37" s="136"/>
      <c r="M37" s="104">
        <v>0</v>
      </c>
      <c r="N37" s="136"/>
      <c r="O37" s="166">
        <f>SUM(K37:M37)</f>
        <v>-1</v>
      </c>
      <c r="P37" s="136"/>
      <c r="Q37" s="241">
        <f>SUM(C37:I37,O37)</f>
        <v>-1</v>
      </c>
    </row>
    <row r="38" spans="1:17" ht="20.149999999999999" customHeight="1" x14ac:dyDescent="0.7">
      <c r="A38" s="95" t="s">
        <v>179</v>
      </c>
      <c r="B38" s="95"/>
      <c r="C38" s="175">
        <f>SUM(C36:C37)</f>
        <v>0</v>
      </c>
      <c r="D38" s="136"/>
      <c r="E38" s="175">
        <f>SUM(E36:E37)</f>
        <v>0</v>
      </c>
      <c r="F38" s="138"/>
      <c r="G38" s="175">
        <f>SUM(G36:G37)</f>
        <v>0</v>
      </c>
      <c r="H38" s="136"/>
      <c r="I38" s="175">
        <f>SUM(I36:I37)</f>
        <v>251630</v>
      </c>
      <c r="J38" s="247"/>
      <c r="K38" s="175">
        <f>SUM(K36:K37)</f>
        <v>-1</v>
      </c>
      <c r="L38" s="136"/>
      <c r="M38" s="175">
        <f>SUM(M36:M37)</f>
        <v>0</v>
      </c>
      <c r="N38" s="136"/>
      <c r="O38" s="175">
        <f>SUM(O36:O37)</f>
        <v>-1</v>
      </c>
      <c r="P38" s="136"/>
      <c r="Q38" s="175">
        <f>SUM(Q36:Q37)</f>
        <v>251629</v>
      </c>
    </row>
    <row r="39" spans="1:17" ht="20.149999999999999" customHeight="1" x14ac:dyDescent="0.7">
      <c r="A39" s="72"/>
      <c r="B39" s="72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</row>
    <row r="40" spans="1:17" ht="22.5" thickBot="1" x14ac:dyDescent="0.75">
      <c r="A40" s="248" t="s">
        <v>216</v>
      </c>
      <c r="B40" s="248"/>
      <c r="C40" s="249">
        <f>SUM(C28,C33,C38)</f>
        <v>4886929</v>
      </c>
      <c r="D40" s="135"/>
      <c r="E40" s="249">
        <f>SUM(E28,E33,E38)</f>
        <v>1620733</v>
      </c>
      <c r="F40" s="135"/>
      <c r="G40" s="249">
        <f>SUM(G28,G33,G38)</f>
        <v>333790</v>
      </c>
      <c r="H40" s="135"/>
      <c r="I40" s="249">
        <f>SUM(I28,I33,I38)</f>
        <v>728755</v>
      </c>
      <c r="J40" s="135"/>
      <c r="K40" s="249">
        <f>SUM(K28,K33,K38)</f>
        <v>-153</v>
      </c>
      <c r="L40" s="135"/>
      <c r="M40" s="249">
        <f>SUM(M28,M33,M38)</f>
        <v>1796528</v>
      </c>
      <c r="N40" s="135"/>
      <c r="O40" s="249">
        <f>SUM(O28,O33,O38)</f>
        <v>1796375</v>
      </c>
      <c r="P40" s="135"/>
      <c r="Q40" s="249">
        <f>SUM(Q28,Q33,Q38)</f>
        <v>9366582</v>
      </c>
    </row>
    <row r="41" spans="1:17" ht="20.5" thickTop="1" x14ac:dyDescent="0.6"/>
    <row r="80" spans="1:2" ht="21.5" x14ac:dyDescent="0.65">
      <c r="A80" s="223"/>
      <c r="B80" s="223"/>
    </row>
    <row r="83" spans="1:2" ht="21.5" x14ac:dyDescent="0.65">
      <c r="A83" s="223"/>
      <c r="B83" s="223"/>
    </row>
  </sheetData>
  <sheetProtection formatCells="0" formatColumns="0" formatRows="0" insertColumns="0" insertRows="0" insertHyperlinks="0" deleteColumns="0" deleteRows="0" sort="0" autoFilter="0" pivotTables="0"/>
  <mergeCells count="4">
    <mergeCell ref="C10:Q10"/>
    <mergeCell ref="C4:Q4"/>
    <mergeCell ref="G5:I5"/>
    <mergeCell ref="K5:O5"/>
  </mergeCells>
  <pageMargins left="0.8" right="0.7" top="0.48" bottom="0.5" header="0.5" footer="0.5"/>
  <pageSetup paperSize="9" scale="60" firstPageNumber="11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9"/>
  <sheetViews>
    <sheetView showGridLines="0" tabSelected="1" view="pageBreakPreview" zoomScale="70" zoomScaleNormal="85" zoomScaleSheetLayoutView="70" workbookViewId="0">
      <selection activeCell="N95" sqref="N95"/>
    </sheetView>
  </sheetViews>
  <sheetFormatPr defaultColWidth="10" defaultRowHeight="22.5" customHeight="1" x14ac:dyDescent="0.65"/>
  <cols>
    <col min="1" max="1" width="59.6640625" style="13" customWidth="1"/>
    <col min="2" max="2" width="10.109375" style="13" customWidth="1"/>
    <col min="3" max="3" width="12.77734375" style="44" bestFit="1" customWidth="1"/>
    <col min="4" max="4" width="1.33203125" style="13" customWidth="1"/>
    <col min="5" max="5" width="13.44140625" style="44" customWidth="1"/>
    <col min="6" max="6" width="1.33203125" style="13" customWidth="1"/>
    <col min="7" max="7" width="14.109375" style="13" bestFit="1" customWidth="1"/>
    <col min="8" max="8" width="1.33203125" style="13" customWidth="1"/>
    <col min="9" max="9" width="13.44140625" style="13" bestFit="1" customWidth="1"/>
    <col min="10" max="10" width="12" style="13" customWidth="1"/>
    <col min="11" max="12" width="10" style="186"/>
    <col min="13" max="16384" width="10" style="13"/>
  </cols>
  <sheetData>
    <row r="1" spans="1:12" s="178" customFormat="1" ht="22.5" customHeight="1" x14ac:dyDescent="0.7">
      <c r="A1" s="176" t="s">
        <v>0</v>
      </c>
      <c r="B1" s="176"/>
      <c r="C1" s="39"/>
      <c r="D1" s="39"/>
      <c r="E1" s="39"/>
      <c r="F1" s="177"/>
      <c r="G1" s="177"/>
      <c r="H1" s="177"/>
      <c r="I1" s="177"/>
      <c r="K1" s="179"/>
      <c r="L1" s="179"/>
    </row>
    <row r="2" spans="1:12" s="178" customFormat="1" ht="22.5" customHeight="1" x14ac:dyDescent="0.7">
      <c r="A2" s="180" t="s">
        <v>109</v>
      </c>
      <c r="B2" s="180"/>
      <c r="C2" s="40"/>
      <c r="D2" s="40"/>
      <c r="E2" s="40"/>
      <c r="K2" s="179"/>
      <c r="L2" s="179"/>
    </row>
    <row r="3" spans="1:12" s="183" customFormat="1" ht="22.5" customHeight="1" x14ac:dyDescent="0.5">
      <c r="A3" s="181"/>
      <c r="B3" s="181"/>
      <c r="C3" s="182"/>
      <c r="D3" s="182"/>
      <c r="E3" s="182"/>
      <c r="K3" s="184"/>
      <c r="L3" s="184"/>
    </row>
    <row r="4" spans="1:12" ht="21" customHeight="1" x14ac:dyDescent="0.7">
      <c r="D4" s="185" t="s">
        <v>1</v>
      </c>
      <c r="G4" s="317" t="s">
        <v>2</v>
      </c>
      <c r="H4" s="317"/>
      <c r="I4" s="317"/>
    </row>
    <row r="5" spans="1:12" ht="21.75" customHeight="1" x14ac:dyDescent="0.65">
      <c r="C5" s="316" t="s">
        <v>218</v>
      </c>
      <c r="D5" s="316"/>
      <c r="E5" s="316"/>
      <c r="G5" s="316" t="s">
        <v>218</v>
      </c>
      <c r="H5" s="316"/>
      <c r="I5" s="316"/>
    </row>
    <row r="6" spans="1:12" ht="21" customHeight="1" x14ac:dyDescent="0.65">
      <c r="C6" s="316" t="s">
        <v>214</v>
      </c>
      <c r="D6" s="316"/>
      <c r="E6" s="316"/>
      <c r="G6" s="316" t="s">
        <v>214</v>
      </c>
      <c r="H6" s="316"/>
      <c r="I6" s="316"/>
    </row>
    <row r="7" spans="1:12" ht="21" customHeight="1" x14ac:dyDescent="0.65">
      <c r="B7" s="70"/>
      <c r="C7" s="187">
        <v>2568</v>
      </c>
      <c r="D7" s="188"/>
      <c r="E7" s="187">
        <v>2567</v>
      </c>
      <c r="F7" s="189"/>
      <c r="G7" s="187">
        <v>2568</v>
      </c>
      <c r="H7" s="188"/>
      <c r="I7" s="187">
        <v>2567</v>
      </c>
    </row>
    <row r="8" spans="1:12" ht="21" customHeight="1" x14ac:dyDescent="0.65">
      <c r="C8" s="187"/>
      <c r="D8" s="188"/>
      <c r="E8" s="187"/>
      <c r="F8" s="190" t="s">
        <v>7</v>
      </c>
      <c r="G8" s="191"/>
      <c r="H8" s="189"/>
      <c r="I8" s="191"/>
    </row>
    <row r="9" spans="1:12" ht="21" customHeight="1" x14ac:dyDescent="0.7">
      <c r="A9" s="192" t="s">
        <v>110</v>
      </c>
      <c r="B9" s="192"/>
    </row>
    <row r="10" spans="1:12" ht="21" customHeight="1" x14ac:dyDescent="0.65">
      <c r="A10" s="13" t="s">
        <v>163</v>
      </c>
      <c r="C10" s="193">
        <f>'PL(6)8-9'!D33</f>
        <v>432516</v>
      </c>
      <c r="D10" s="22"/>
      <c r="E10" s="154">
        <f>'PL(6)8-9'!F33</f>
        <v>793910</v>
      </c>
      <c r="F10" s="22"/>
      <c r="G10" s="193">
        <f>'PL(6)8-9'!H33</f>
        <v>251630</v>
      </c>
      <c r="H10" s="22"/>
      <c r="I10" s="154">
        <f>'PL(6)8-9'!J33</f>
        <v>311731</v>
      </c>
    </row>
    <row r="11" spans="1:12" ht="21.75" customHeight="1" x14ac:dyDescent="0.65">
      <c r="A11" s="194" t="s">
        <v>165</v>
      </c>
      <c r="B11" s="194"/>
      <c r="C11" s="195"/>
      <c r="D11" s="22"/>
      <c r="E11" s="21"/>
      <c r="F11" s="22"/>
      <c r="G11" s="196"/>
      <c r="H11" s="22"/>
      <c r="I11" s="22"/>
    </row>
    <row r="12" spans="1:12" ht="21" customHeight="1" x14ac:dyDescent="0.65">
      <c r="A12" s="197" t="s">
        <v>200</v>
      </c>
      <c r="B12" s="197"/>
      <c r="C12" s="193">
        <f>-'PL(6)8-9'!D32</f>
        <v>23178</v>
      </c>
      <c r="D12" s="21"/>
      <c r="E12" s="154">
        <f>-'PL(6)8-9'!F32</f>
        <v>-8647</v>
      </c>
      <c r="F12" s="21"/>
      <c r="G12" s="193">
        <f>-'PL(6)8-9'!H32</f>
        <v>-3688</v>
      </c>
      <c r="H12" s="198"/>
      <c r="I12" s="154">
        <f>-'PL(6)8-9'!J32</f>
        <v>-6006</v>
      </c>
    </row>
    <row r="13" spans="1:12" ht="21" customHeight="1" x14ac:dyDescent="0.65">
      <c r="A13" s="9" t="s">
        <v>73</v>
      </c>
      <c r="B13" s="9"/>
      <c r="C13" s="193">
        <f>-'PL(6)8-9'!D29</f>
        <v>316543</v>
      </c>
      <c r="D13" s="22"/>
      <c r="E13" s="154">
        <f>-'PL(6)8-9'!F29</f>
        <v>352853</v>
      </c>
      <c r="F13" s="22"/>
      <c r="G13" s="193">
        <f>-'PL(6)8-9'!H29</f>
        <v>180434</v>
      </c>
      <c r="H13" s="22"/>
      <c r="I13" s="154">
        <f>-'PL(6)8-9'!J29</f>
        <v>195824</v>
      </c>
    </row>
    <row r="14" spans="1:12" ht="21" customHeight="1" x14ac:dyDescent="0.65">
      <c r="A14" s="9" t="s">
        <v>68</v>
      </c>
      <c r="B14" s="9"/>
      <c r="C14" s="199">
        <f>'PL(6)8-9'!D22</f>
        <v>507781</v>
      </c>
      <c r="D14" s="22"/>
      <c r="E14" s="154">
        <f>'PL(6)8-9'!F22</f>
        <v>477575</v>
      </c>
      <c r="F14" s="22"/>
      <c r="G14" s="200">
        <f>'PL(6)8-9'!H22</f>
        <v>221278</v>
      </c>
      <c r="H14" s="22"/>
      <c r="I14" s="154">
        <f>'PL(6)8-9'!J22</f>
        <v>203316</v>
      </c>
    </row>
    <row r="15" spans="1:12" ht="21.75" customHeight="1" x14ac:dyDescent="0.65">
      <c r="A15" s="9" t="s">
        <v>111</v>
      </c>
      <c r="B15" s="9"/>
      <c r="C15" s="195">
        <v>12018</v>
      </c>
      <c r="D15" s="22"/>
      <c r="E15" s="21">
        <v>8808</v>
      </c>
      <c r="F15" s="22"/>
      <c r="G15" s="196">
        <v>6483</v>
      </c>
      <c r="H15" s="22"/>
      <c r="I15" s="22">
        <v>4195</v>
      </c>
    </row>
    <row r="16" spans="1:12" ht="21" customHeight="1" x14ac:dyDescent="0.65">
      <c r="A16" s="9" t="s">
        <v>137</v>
      </c>
      <c r="B16" s="9"/>
      <c r="C16" s="199">
        <f>-'PL(6)8-9'!D30</f>
        <v>0</v>
      </c>
      <c r="D16" s="22"/>
      <c r="E16" s="154">
        <f>-'PL(6)8-9'!F30</f>
        <v>-237545</v>
      </c>
      <c r="G16" s="193">
        <f>-'PL(6)8-9'!H30</f>
        <v>0</v>
      </c>
      <c r="H16" s="22" t="s">
        <v>112</v>
      </c>
      <c r="I16" s="201">
        <f>-'PL(6)8-9'!J30</f>
        <v>0</v>
      </c>
    </row>
    <row r="17" spans="1:12" ht="21" customHeight="1" x14ac:dyDescent="0.65">
      <c r="A17" s="9" t="s">
        <v>138</v>
      </c>
      <c r="B17" s="9"/>
      <c r="C17" s="196">
        <v>-1330</v>
      </c>
      <c r="E17" s="13">
        <v>285</v>
      </c>
      <c r="G17" s="196">
        <v>-4164</v>
      </c>
      <c r="I17" s="13">
        <v>-38431</v>
      </c>
    </row>
    <row r="18" spans="1:12" ht="21" customHeight="1" x14ac:dyDescent="0.65">
      <c r="A18" s="197" t="s">
        <v>225</v>
      </c>
      <c r="B18" s="197"/>
      <c r="C18" s="195">
        <v>-288</v>
      </c>
      <c r="D18" s="22"/>
      <c r="E18" s="21">
        <v>21714</v>
      </c>
      <c r="F18" s="22"/>
      <c r="G18" s="195">
        <v>-269</v>
      </c>
      <c r="H18" s="202"/>
      <c r="I18" s="21">
        <v>-16008</v>
      </c>
    </row>
    <row r="19" spans="1:12" ht="21" customHeight="1" x14ac:dyDescent="0.65">
      <c r="A19" s="9" t="s">
        <v>113</v>
      </c>
      <c r="B19" s="9"/>
      <c r="C19" s="195">
        <v>-177</v>
      </c>
      <c r="D19" s="22"/>
      <c r="E19" s="21">
        <v>-4136</v>
      </c>
      <c r="F19" s="22"/>
      <c r="G19" s="195">
        <v>-169</v>
      </c>
      <c r="H19" s="22"/>
      <c r="I19" s="21">
        <v>-1012</v>
      </c>
    </row>
    <row r="20" spans="1:12" ht="21" customHeight="1" x14ac:dyDescent="0.65">
      <c r="A20" s="197" t="s">
        <v>167</v>
      </c>
      <c r="B20" s="9"/>
      <c r="C20" s="195"/>
      <c r="D20" s="22"/>
      <c r="E20" s="21"/>
      <c r="F20" s="22"/>
      <c r="G20" s="195"/>
      <c r="H20" s="22"/>
      <c r="I20" s="21"/>
    </row>
    <row r="21" spans="1:12" ht="21" customHeight="1" x14ac:dyDescent="0.65">
      <c r="A21" s="197" t="s">
        <v>168</v>
      </c>
      <c r="B21" s="9"/>
      <c r="C21" s="193">
        <f>-'PL(6)8-9'!D13</f>
        <v>0</v>
      </c>
      <c r="D21" s="22"/>
      <c r="E21" s="193">
        <f>-'PL(6)8-9'!F13</f>
        <v>-129351</v>
      </c>
      <c r="F21" s="22"/>
      <c r="G21" s="193">
        <f>-'PL(6)8-9'!H13</f>
        <v>0</v>
      </c>
      <c r="H21" s="22"/>
      <c r="I21" s="201">
        <f>-'PL(6)8-9'!J13</f>
        <v>0</v>
      </c>
    </row>
    <row r="22" spans="1:12" s="178" customFormat="1" ht="21.75" customHeight="1" x14ac:dyDescent="0.7">
      <c r="A22" s="9" t="s">
        <v>153</v>
      </c>
      <c r="B22" s="9"/>
      <c r="C22" s="193">
        <f>-'PL(6)8-9'!D14</f>
        <v>0</v>
      </c>
      <c r="D22" s="22"/>
      <c r="E22" s="201">
        <f>-'PL(6)8-9'!F14</f>
        <v>0</v>
      </c>
      <c r="F22" s="22"/>
      <c r="G22" s="199">
        <f>-'PL(6)8-9'!H14</f>
        <v>0</v>
      </c>
      <c r="H22" s="22"/>
      <c r="I22" s="154">
        <f>-'PL(6)8-9'!J14</f>
        <v>-46635</v>
      </c>
      <c r="K22" s="179"/>
      <c r="L22" s="179"/>
    </row>
    <row r="23" spans="1:12" s="204" customFormat="1" ht="21" customHeight="1" x14ac:dyDescent="0.7">
      <c r="A23" s="9" t="s">
        <v>114</v>
      </c>
      <c r="B23" s="9"/>
      <c r="C23" s="203">
        <f>-'PL(6)8-9'!D15</f>
        <v>-4023</v>
      </c>
      <c r="D23" s="22"/>
      <c r="E23" s="157">
        <f>-'PL(6)8-9'!F15</f>
        <v>-2688</v>
      </c>
      <c r="F23" s="22"/>
      <c r="G23" s="203">
        <f>-'PL(6)8-9'!H15</f>
        <v>-44909</v>
      </c>
      <c r="H23" s="202"/>
      <c r="I23" s="157">
        <f>-'PL(6)8-9'!J15</f>
        <v>-42085</v>
      </c>
      <c r="K23" s="205"/>
      <c r="L23" s="205"/>
    </row>
    <row r="24" spans="1:12" ht="21.75" customHeight="1" x14ac:dyDescent="0.7">
      <c r="A24" s="72"/>
      <c r="B24" s="72"/>
      <c r="C24" s="206">
        <f>SUM(C10:C23)</f>
        <v>1286218</v>
      </c>
      <c r="D24" s="207"/>
      <c r="E24" s="208">
        <f>SUM(E10:E23)</f>
        <v>1272778</v>
      </c>
      <c r="F24" s="207"/>
      <c r="G24" s="206">
        <f>SUM(G10:G23)</f>
        <v>606626</v>
      </c>
      <c r="H24" s="209"/>
      <c r="I24" s="208">
        <f>SUM(I10:I23)</f>
        <v>564889</v>
      </c>
    </row>
    <row r="25" spans="1:12" ht="21.75" customHeight="1" x14ac:dyDescent="0.65">
      <c r="C25" s="21"/>
      <c r="D25" s="22"/>
      <c r="E25" s="21"/>
      <c r="F25" s="22"/>
      <c r="G25" s="22"/>
      <c r="H25" s="22"/>
      <c r="I25" s="21"/>
    </row>
    <row r="26" spans="1:12" ht="15" customHeight="1" x14ac:dyDescent="0.7">
      <c r="A26" s="204"/>
      <c r="B26" s="204"/>
      <c r="C26" s="35"/>
      <c r="D26" s="37"/>
      <c r="E26" s="35"/>
      <c r="F26" s="37"/>
      <c r="G26" s="37"/>
      <c r="H26" s="37"/>
      <c r="I26" s="37"/>
    </row>
    <row r="27" spans="1:12" ht="22.5" customHeight="1" x14ac:dyDescent="0.7">
      <c r="A27" s="176" t="s">
        <v>0</v>
      </c>
      <c r="B27" s="176"/>
      <c r="C27" s="39"/>
      <c r="D27" s="39"/>
      <c r="E27" s="39"/>
      <c r="F27" s="177"/>
      <c r="G27" s="177"/>
      <c r="H27" s="177"/>
      <c r="I27" s="177"/>
    </row>
    <row r="28" spans="1:12" ht="22.5" customHeight="1" x14ac:dyDescent="0.7">
      <c r="A28" s="180" t="s">
        <v>109</v>
      </c>
      <c r="B28" s="180"/>
      <c r="C28" s="40"/>
      <c r="D28" s="40"/>
      <c r="E28" s="40"/>
      <c r="F28" s="178"/>
      <c r="G28" s="178"/>
      <c r="H28" s="178"/>
      <c r="I28" s="178"/>
    </row>
    <row r="29" spans="1:12" ht="22.5" customHeight="1" x14ac:dyDescent="0.7">
      <c r="A29" s="180"/>
      <c r="B29" s="180"/>
      <c r="C29" s="40"/>
      <c r="D29" s="40"/>
      <c r="E29" s="40"/>
      <c r="F29" s="178"/>
      <c r="G29" s="178"/>
      <c r="H29" s="178"/>
      <c r="I29" s="178"/>
    </row>
    <row r="30" spans="1:12" ht="21.65" customHeight="1" x14ac:dyDescent="0.7">
      <c r="D30" s="185" t="s">
        <v>1</v>
      </c>
      <c r="G30" s="317" t="s">
        <v>2</v>
      </c>
      <c r="H30" s="317"/>
      <c r="I30" s="317"/>
    </row>
    <row r="31" spans="1:12" ht="21.65" customHeight="1" x14ac:dyDescent="0.65">
      <c r="C31" s="316" t="s">
        <v>218</v>
      </c>
      <c r="D31" s="316"/>
      <c r="E31" s="316"/>
      <c r="G31" s="316" t="s">
        <v>218</v>
      </c>
      <c r="H31" s="316"/>
      <c r="I31" s="316"/>
      <c r="L31" s="186" t="s">
        <v>206</v>
      </c>
    </row>
    <row r="32" spans="1:12" ht="21.65" customHeight="1" x14ac:dyDescent="0.65">
      <c r="C32" s="316" t="s">
        <v>214</v>
      </c>
      <c r="D32" s="316"/>
      <c r="E32" s="316"/>
      <c r="G32" s="316" t="s">
        <v>214</v>
      </c>
      <c r="H32" s="316"/>
      <c r="I32" s="316"/>
    </row>
    <row r="33" spans="1:12" ht="21.65" customHeight="1" x14ac:dyDescent="0.65">
      <c r="B33" s="210"/>
      <c r="C33" s="187">
        <v>2568</v>
      </c>
      <c r="D33" s="188"/>
      <c r="E33" s="187">
        <v>2567</v>
      </c>
      <c r="F33" s="189"/>
      <c r="G33" s="187">
        <v>2568</v>
      </c>
      <c r="H33" s="188"/>
      <c r="I33" s="187">
        <v>2567</v>
      </c>
    </row>
    <row r="34" spans="1:12" ht="21" customHeight="1" x14ac:dyDescent="0.65">
      <c r="C34" s="187"/>
      <c r="D34" s="188"/>
      <c r="E34" s="187"/>
      <c r="F34" s="190" t="s">
        <v>7</v>
      </c>
      <c r="G34" s="191"/>
      <c r="H34" s="189"/>
      <c r="I34" s="191"/>
    </row>
    <row r="35" spans="1:12" ht="21.75" customHeight="1" x14ac:dyDescent="0.65">
      <c r="A35" s="194" t="s">
        <v>115</v>
      </c>
      <c r="B35" s="194"/>
      <c r="C35" s="21"/>
      <c r="D35" s="22"/>
      <c r="E35" s="21"/>
      <c r="F35" s="202"/>
      <c r="G35" s="202"/>
      <c r="H35" s="202"/>
      <c r="I35" s="202"/>
    </row>
    <row r="36" spans="1:12" ht="21.75" customHeight="1" x14ac:dyDescent="0.65">
      <c r="A36" s="13" t="s">
        <v>10</v>
      </c>
      <c r="C36" s="21">
        <v>104326</v>
      </c>
      <c r="D36" s="22"/>
      <c r="E36" s="21">
        <v>24518</v>
      </c>
      <c r="F36" s="22"/>
      <c r="G36" s="22">
        <v>58682</v>
      </c>
      <c r="H36" s="22"/>
      <c r="I36" s="21">
        <v>24700</v>
      </c>
    </row>
    <row r="37" spans="1:12" ht="21" customHeight="1" x14ac:dyDescent="0.65">
      <c r="A37" s="13" t="s">
        <v>11</v>
      </c>
      <c r="C37" s="21">
        <v>2971</v>
      </c>
      <c r="D37" s="22"/>
      <c r="E37" s="21">
        <v>8160</v>
      </c>
      <c r="F37" s="22"/>
      <c r="G37" s="22">
        <v>775</v>
      </c>
      <c r="H37" s="22"/>
      <c r="I37" s="21">
        <v>1258</v>
      </c>
    </row>
    <row r="38" spans="1:12" ht="21.75" customHeight="1" x14ac:dyDescent="0.65">
      <c r="A38" s="13" t="s">
        <v>12</v>
      </c>
      <c r="C38" s="21">
        <v>23317</v>
      </c>
      <c r="D38" s="22"/>
      <c r="E38" s="21">
        <v>-13040</v>
      </c>
      <c r="F38" s="22"/>
      <c r="G38" s="211">
        <v>0</v>
      </c>
      <c r="H38" s="22"/>
      <c r="I38" s="211">
        <v>0</v>
      </c>
    </row>
    <row r="39" spans="1:12" ht="21" customHeight="1" x14ac:dyDescent="0.65">
      <c r="A39" s="13" t="s">
        <v>13</v>
      </c>
      <c r="C39" s="21">
        <v>-11275</v>
      </c>
      <c r="D39" s="22"/>
      <c r="E39" s="21">
        <v>61736</v>
      </c>
      <c r="F39" s="22"/>
      <c r="G39" s="22">
        <v>-37278</v>
      </c>
      <c r="H39" s="22"/>
      <c r="I39" s="21">
        <v>43934</v>
      </c>
    </row>
    <row r="40" spans="1:12" ht="21" customHeight="1" x14ac:dyDescent="0.65">
      <c r="A40" s="13" t="s">
        <v>116</v>
      </c>
      <c r="C40" s="21">
        <v>1244</v>
      </c>
      <c r="D40" s="21"/>
      <c r="E40" s="21">
        <v>49789</v>
      </c>
      <c r="F40" s="22"/>
      <c r="G40" s="22">
        <v>636</v>
      </c>
      <c r="H40" s="22"/>
      <c r="I40" s="22">
        <v>68332</v>
      </c>
    </row>
    <row r="41" spans="1:12" ht="21" customHeight="1" x14ac:dyDescent="0.65">
      <c r="A41" s="13" t="s">
        <v>23</v>
      </c>
      <c r="C41" s="21">
        <v>-4648</v>
      </c>
      <c r="D41" s="21"/>
      <c r="E41" s="21">
        <v>23738</v>
      </c>
      <c r="F41" s="22"/>
      <c r="G41" s="212">
        <v>0</v>
      </c>
      <c r="H41" s="22"/>
      <c r="I41" s="213">
        <v>3981</v>
      </c>
    </row>
    <row r="42" spans="1:12" s="178" customFormat="1" ht="21.75" customHeight="1" x14ac:dyDescent="0.7">
      <c r="A42" s="13" t="s">
        <v>29</v>
      </c>
      <c r="B42" s="13"/>
      <c r="C42" s="21">
        <v>-112216</v>
      </c>
      <c r="D42" s="21"/>
      <c r="E42" s="21">
        <v>-34136</v>
      </c>
      <c r="F42" s="22"/>
      <c r="G42" s="22">
        <v>-40313</v>
      </c>
      <c r="H42" s="22"/>
      <c r="I42" s="22">
        <v>-23989</v>
      </c>
      <c r="K42" s="179"/>
      <c r="L42" s="186"/>
    </row>
    <row r="43" spans="1:12" s="178" customFormat="1" ht="21" customHeight="1" x14ac:dyDescent="0.7">
      <c r="A43" s="13" t="s">
        <v>117</v>
      </c>
      <c r="B43" s="13"/>
      <c r="C43" s="21">
        <v>-4363</v>
      </c>
      <c r="D43" s="21"/>
      <c r="E43" s="21">
        <v>-5762</v>
      </c>
      <c r="F43" s="22"/>
      <c r="G43" s="22">
        <v>-1900</v>
      </c>
      <c r="H43" s="22"/>
      <c r="I43" s="22">
        <v>-4867</v>
      </c>
      <c r="K43" s="179"/>
      <c r="L43" s="179"/>
    </row>
    <row r="44" spans="1:12" ht="21.75" customHeight="1" x14ac:dyDescent="0.7">
      <c r="A44" s="13" t="s">
        <v>34</v>
      </c>
      <c r="C44" s="21">
        <v>-215090</v>
      </c>
      <c r="D44" s="22"/>
      <c r="E44" s="21">
        <v>-19155</v>
      </c>
      <c r="F44" s="22"/>
      <c r="G44" s="22">
        <v>-90934</v>
      </c>
      <c r="H44" s="22"/>
      <c r="I44" s="22">
        <v>-39535</v>
      </c>
      <c r="J44" s="178"/>
    </row>
    <row r="45" spans="1:12" ht="21" customHeight="1" x14ac:dyDescent="0.65">
      <c r="A45" s="13" t="s">
        <v>38</v>
      </c>
      <c r="C45" s="21">
        <v>673</v>
      </c>
      <c r="D45" s="22"/>
      <c r="E45" s="21">
        <v>2014</v>
      </c>
      <c r="F45" s="22"/>
      <c r="G45" s="21">
        <v>322</v>
      </c>
      <c r="H45" s="22"/>
      <c r="I45" s="213">
        <v>843</v>
      </c>
    </row>
    <row r="46" spans="1:12" ht="21" customHeight="1" x14ac:dyDescent="0.65">
      <c r="A46" s="13" t="s">
        <v>139</v>
      </c>
      <c r="C46" s="214">
        <f>SUM(C24,C36:C45)</f>
        <v>1071157</v>
      </c>
      <c r="D46" s="21"/>
      <c r="E46" s="214">
        <f>SUM(E24,E36:E45)</f>
        <v>1370640</v>
      </c>
      <c r="F46" s="22"/>
      <c r="G46" s="214">
        <f>SUM(G24,G36:G45)</f>
        <v>496616</v>
      </c>
      <c r="H46" s="22"/>
      <c r="I46" s="214">
        <f>SUM(I24,I36:I45)</f>
        <v>639546</v>
      </c>
    </row>
    <row r="47" spans="1:12" ht="21" customHeight="1" x14ac:dyDescent="0.65">
      <c r="A47" s="9" t="s">
        <v>143</v>
      </c>
      <c r="B47" s="9"/>
      <c r="C47" s="21">
        <v>-50769</v>
      </c>
      <c r="D47" s="22"/>
      <c r="E47" s="21">
        <v>-8364</v>
      </c>
      <c r="F47" s="22"/>
      <c r="G47" s="22">
        <v>-3868</v>
      </c>
      <c r="H47" s="22"/>
      <c r="I47" s="22">
        <v>6426</v>
      </c>
    </row>
    <row r="48" spans="1:12" ht="21" customHeight="1" x14ac:dyDescent="0.7">
      <c r="A48" s="204" t="s">
        <v>140</v>
      </c>
      <c r="B48" s="204"/>
      <c r="C48" s="215">
        <f>SUM(C46:C47)</f>
        <v>1020388</v>
      </c>
      <c r="D48" s="37"/>
      <c r="E48" s="143">
        <f>SUM(E46:E47)</f>
        <v>1362276</v>
      </c>
      <c r="F48" s="37"/>
      <c r="G48" s="216">
        <f>SUM(G46:G47)</f>
        <v>492748</v>
      </c>
      <c r="H48" s="37"/>
      <c r="I48" s="217">
        <f>SUM(I46:I47)</f>
        <v>645972</v>
      </c>
    </row>
    <row r="49" spans="1:9" ht="21" customHeight="1" x14ac:dyDescent="0.7">
      <c r="A49" s="204"/>
      <c r="B49" s="204"/>
      <c r="C49" s="35"/>
      <c r="D49" s="37"/>
      <c r="E49" s="35"/>
      <c r="F49" s="37"/>
      <c r="G49" s="37"/>
      <c r="H49" s="37"/>
      <c r="I49" s="37"/>
    </row>
    <row r="50" spans="1:9" ht="21.65" customHeight="1" x14ac:dyDescent="0.7">
      <c r="A50" s="192" t="s">
        <v>118</v>
      </c>
      <c r="B50" s="192"/>
      <c r="C50" s="218"/>
      <c r="D50" s="22"/>
      <c r="E50" s="218"/>
      <c r="F50" s="22"/>
      <c r="G50" s="22"/>
      <c r="H50" s="22"/>
      <c r="I50" s="22"/>
    </row>
    <row r="51" spans="1:9" ht="21.65" customHeight="1" x14ac:dyDescent="0.65">
      <c r="A51" s="13" t="s">
        <v>235</v>
      </c>
      <c r="B51" s="210"/>
      <c r="C51" s="212">
        <v>0</v>
      </c>
      <c r="D51" s="22"/>
      <c r="E51" s="212">
        <v>273976</v>
      </c>
      <c r="F51" s="22"/>
      <c r="G51" s="212">
        <v>0</v>
      </c>
      <c r="H51" s="22"/>
      <c r="I51" s="212">
        <v>273976</v>
      </c>
    </row>
    <row r="52" spans="1:9" ht="21.65" customHeight="1" x14ac:dyDescent="0.65">
      <c r="A52" s="13" t="s">
        <v>162</v>
      </c>
      <c r="B52" s="210"/>
      <c r="C52" s="212">
        <v>0</v>
      </c>
      <c r="D52" s="22"/>
      <c r="E52" s="212">
        <v>0</v>
      </c>
      <c r="F52" s="22"/>
      <c r="G52" s="212">
        <v>0</v>
      </c>
      <c r="H52" s="22"/>
      <c r="I52" s="212">
        <v>-64296</v>
      </c>
    </row>
    <row r="53" spans="1:9" ht="21.65" customHeight="1" x14ac:dyDescent="0.65">
      <c r="A53" s="13" t="s">
        <v>119</v>
      </c>
      <c r="C53" s="212">
        <v>0</v>
      </c>
      <c r="D53" s="22"/>
      <c r="E53" s="212">
        <v>0</v>
      </c>
      <c r="F53" s="22"/>
      <c r="G53" s="212">
        <v>-38252</v>
      </c>
      <c r="H53" s="22"/>
      <c r="I53" s="212">
        <v>-279782</v>
      </c>
    </row>
    <row r="54" spans="1:9" ht="21.5" customHeight="1" x14ac:dyDescent="0.65">
      <c r="A54" s="13" t="s">
        <v>120</v>
      </c>
      <c r="C54" s="212">
        <v>0</v>
      </c>
      <c r="D54" s="22"/>
      <c r="E54" s="212">
        <v>0</v>
      </c>
      <c r="F54" s="22"/>
      <c r="G54" s="22">
        <v>43454</v>
      </c>
      <c r="H54" s="22"/>
      <c r="I54" s="212">
        <v>42605</v>
      </c>
    </row>
    <row r="55" spans="1:9" ht="21.5" customHeight="1" x14ac:dyDescent="0.65">
      <c r="A55" s="13" t="s">
        <v>185</v>
      </c>
      <c r="B55" s="210"/>
      <c r="C55" s="212">
        <v>0</v>
      </c>
      <c r="D55" s="22"/>
      <c r="E55" s="212">
        <v>0</v>
      </c>
      <c r="F55" s="22"/>
      <c r="G55" s="212">
        <v>0</v>
      </c>
      <c r="H55" s="22"/>
      <c r="I55" s="212">
        <v>-1580016</v>
      </c>
    </row>
    <row r="56" spans="1:9" ht="21.65" customHeight="1" x14ac:dyDescent="0.65">
      <c r="A56" s="13" t="s">
        <v>121</v>
      </c>
      <c r="C56" s="22">
        <v>-474273</v>
      </c>
      <c r="D56" s="22"/>
      <c r="E56" s="212">
        <v>-2464759</v>
      </c>
      <c r="F56" s="22"/>
      <c r="G56" s="22">
        <v>-59104</v>
      </c>
      <c r="H56" s="22"/>
      <c r="I56" s="212">
        <v>-190447</v>
      </c>
    </row>
    <row r="57" spans="1:9" ht="21.65" customHeight="1" x14ac:dyDescent="0.65">
      <c r="A57" s="13" t="s">
        <v>122</v>
      </c>
      <c r="C57" s="22">
        <v>-3392</v>
      </c>
      <c r="D57" s="22"/>
      <c r="E57" s="212">
        <v>-7537</v>
      </c>
      <c r="F57" s="22"/>
      <c r="G57" s="22">
        <v>-320</v>
      </c>
      <c r="H57" s="22"/>
      <c r="I57" s="212">
        <v>-113</v>
      </c>
    </row>
    <row r="58" spans="1:9" ht="21.65" customHeight="1" x14ac:dyDescent="0.65">
      <c r="A58" s="13" t="s">
        <v>141</v>
      </c>
      <c r="C58" s="22">
        <v>1483</v>
      </c>
      <c r="D58" s="22"/>
      <c r="E58" s="212">
        <v>18624</v>
      </c>
      <c r="F58" s="22"/>
      <c r="G58" s="22">
        <v>1202</v>
      </c>
      <c r="H58" s="22"/>
      <c r="I58" s="212">
        <v>1213</v>
      </c>
    </row>
    <row r="59" spans="1:9" ht="21.5" x14ac:dyDescent="0.65">
      <c r="A59" s="13" t="s">
        <v>153</v>
      </c>
      <c r="B59" s="210"/>
      <c r="C59" s="211">
        <v>0</v>
      </c>
      <c r="D59" s="22"/>
      <c r="E59" s="212">
        <v>46635</v>
      </c>
      <c r="F59" s="22"/>
      <c r="G59" s="211">
        <v>0</v>
      </c>
      <c r="H59" s="22"/>
      <c r="I59" s="212">
        <v>46635</v>
      </c>
    </row>
    <row r="60" spans="1:9" ht="21.65" customHeight="1" x14ac:dyDescent="0.65">
      <c r="A60" s="13" t="s">
        <v>114</v>
      </c>
      <c r="C60" s="22">
        <v>3283</v>
      </c>
      <c r="D60" s="22"/>
      <c r="E60" s="219">
        <v>1978</v>
      </c>
      <c r="F60" s="22"/>
      <c r="G60" s="198">
        <v>46651</v>
      </c>
      <c r="H60" s="22"/>
      <c r="I60" s="219">
        <v>38777</v>
      </c>
    </row>
    <row r="61" spans="1:9" ht="21.65" customHeight="1" x14ac:dyDescent="0.7">
      <c r="A61" s="72" t="s">
        <v>229</v>
      </c>
      <c r="B61" s="72"/>
      <c r="C61" s="216">
        <f>SUM(C51:C60)</f>
        <v>-472899</v>
      </c>
      <c r="D61" s="37"/>
      <c r="E61" s="217">
        <f>SUM(E51:E60)</f>
        <v>-2131083</v>
      </c>
      <c r="F61" s="37"/>
      <c r="G61" s="216">
        <f>SUM(G51:G60)</f>
        <v>-6369</v>
      </c>
      <c r="H61" s="37"/>
      <c r="I61" s="217">
        <f>SUM(I51:I60)</f>
        <v>-1711448</v>
      </c>
    </row>
    <row r="62" spans="1:9" ht="14.25" customHeight="1" x14ac:dyDescent="0.7">
      <c r="A62" s="72"/>
      <c r="B62" s="72"/>
      <c r="C62" s="37"/>
      <c r="D62" s="37"/>
      <c r="E62" s="37"/>
      <c r="F62" s="37"/>
      <c r="G62" s="37"/>
      <c r="H62" s="37"/>
      <c r="I62" s="37"/>
    </row>
    <row r="63" spans="1:9" ht="22.5" customHeight="1" x14ac:dyDescent="0.7">
      <c r="A63" s="176" t="s">
        <v>0</v>
      </c>
      <c r="B63" s="176"/>
      <c r="C63" s="39"/>
      <c r="D63" s="39"/>
      <c r="E63" s="39"/>
      <c r="F63" s="177"/>
      <c r="G63" s="177"/>
      <c r="H63" s="177"/>
      <c r="I63" s="177"/>
    </row>
    <row r="64" spans="1:9" ht="22.5" customHeight="1" x14ac:dyDescent="0.7">
      <c r="A64" s="180" t="s">
        <v>109</v>
      </c>
      <c r="B64" s="180"/>
      <c r="C64" s="40"/>
      <c r="D64" s="40"/>
      <c r="E64" s="40"/>
      <c r="F64" s="178"/>
      <c r="G64" s="178"/>
      <c r="H64" s="178"/>
      <c r="I64" s="178"/>
    </row>
    <row r="65" spans="1:9" ht="22.5" customHeight="1" x14ac:dyDescent="0.7">
      <c r="A65" s="180"/>
      <c r="B65" s="180"/>
      <c r="C65" s="40"/>
      <c r="D65" s="40"/>
      <c r="E65" s="40"/>
      <c r="F65" s="178"/>
      <c r="G65" s="178"/>
      <c r="H65" s="178"/>
      <c r="I65" s="178"/>
    </row>
    <row r="66" spans="1:9" ht="22.5" customHeight="1" x14ac:dyDescent="0.7">
      <c r="D66" s="185" t="s">
        <v>1</v>
      </c>
      <c r="G66" s="317" t="s">
        <v>2</v>
      </c>
      <c r="H66" s="317"/>
      <c r="I66" s="317"/>
    </row>
    <row r="67" spans="1:9" ht="22.5" customHeight="1" x14ac:dyDescent="0.65">
      <c r="C67" s="316" t="s">
        <v>218</v>
      </c>
      <c r="D67" s="316"/>
      <c r="E67" s="316"/>
      <c r="G67" s="316" t="s">
        <v>218</v>
      </c>
      <c r="H67" s="316"/>
      <c r="I67" s="316"/>
    </row>
    <row r="68" spans="1:9" ht="22.5" customHeight="1" x14ac:dyDescent="0.65">
      <c r="C68" s="316" t="s">
        <v>214</v>
      </c>
      <c r="D68" s="316"/>
      <c r="E68" s="316"/>
      <c r="G68" s="316" t="s">
        <v>214</v>
      </c>
      <c r="H68" s="316"/>
      <c r="I68" s="316"/>
    </row>
    <row r="69" spans="1:9" ht="22.5" customHeight="1" x14ac:dyDescent="0.65">
      <c r="B69" s="210"/>
      <c r="C69" s="187">
        <v>2568</v>
      </c>
      <c r="D69" s="188"/>
      <c r="E69" s="187">
        <v>2567</v>
      </c>
      <c r="F69" s="189"/>
      <c r="G69" s="187">
        <v>2568</v>
      </c>
      <c r="H69" s="188"/>
      <c r="I69" s="187">
        <v>2567</v>
      </c>
    </row>
    <row r="70" spans="1:9" ht="22.5" customHeight="1" x14ac:dyDescent="0.65">
      <c r="C70" s="187"/>
      <c r="D70" s="188"/>
      <c r="E70" s="187"/>
      <c r="F70" s="190" t="s">
        <v>7</v>
      </c>
      <c r="G70" s="191"/>
      <c r="H70" s="189"/>
      <c r="I70" s="191"/>
    </row>
    <row r="71" spans="1:9" ht="22" x14ac:dyDescent="0.7">
      <c r="A71" s="192" t="s">
        <v>123</v>
      </c>
      <c r="B71" s="192"/>
      <c r="C71" s="21"/>
      <c r="D71" s="22"/>
      <c r="E71" s="21"/>
      <c r="F71" s="22"/>
      <c r="G71" s="22"/>
      <c r="H71" s="22"/>
      <c r="I71" s="22"/>
    </row>
    <row r="72" spans="1:9" ht="21.5" x14ac:dyDescent="0.65">
      <c r="A72" s="13" t="s">
        <v>187</v>
      </c>
      <c r="C72" s="222">
        <v>550000</v>
      </c>
      <c r="D72" s="220"/>
      <c r="E72" s="221">
        <v>1750000</v>
      </c>
      <c r="F72" s="220"/>
      <c r="G72" s="222">
        <v>450000</v>
      </c>
      <c r="H72" s="220"/>
      <c r="I72" s="221">
        <v>1750000</v>
      </c>
    </row>
    <row r="73" spans="1:9" ht="21.5" x14ac:dyDescent="0.65">
      <c r="A73" s="13" t="s">
        <v>124</v>
      </c>
      <c r="C73" s="222">
        <v>-515000</v>
      </c>
      <c r="D73" s="220"/>
      <c r="E73" s="221">
        <v>-1620000</v>
      </c>
      <c r="F73" s="220"/>
      <c r="G73" s="222">
        <v>-450000</v>
      </c>
      <c r="H73" s="220"/>
      <c r="I73" s="221">
        <v>-1520000</v>
      </c>
    </row>
    <row r="74" spans="1:9" ht="21.65" customHeight="1" x14ac:dyDescent="0.65">
      <c r="A74" s="13" t="s">
        <v>182</v>
      </c>
      <c r="C74" s="212">
        <v>0</v>
      </c>
      <c r="D74" s="220"/>
      <c r="E74" s="212">
        <v>0</v>
      </c>
      <c r="F74" s="220"/>
      <c r="G74" s="212">
        <v>0</v>
      </c>
      <c r="H74" s="220"/>
      <c r="I74" s="221">
        <v>40048431</v>
      </c>
    </row>
    <row r="75" spans="1:9" ht="21.5" x14ac:dyDescent="0.65">
      <c r="A75" s="13" t="s">
        <v>183</v>
      </c>
      <c r="C75" s="212">
        <v>0</v>
      </c>
      <c r="D75" s="220"/>
      <c r="E75" s="212">
        <v>0</v>
      </c>
      <c r="F75" s="220"/>
      <c r="G75" s="212">
        <v>0</v>
      </c>
      <c r="H75" s="220"/>
      <c r="I75" s="221">
        <v>-40048431</v>
      </c>
    </row>
    <row r="76" spans="1:9" ht="21.65" customHeight="1" x14ac:dyDescent="0.65">
      <c r="A76" s="13" t="s">
        <v>125</v>
      </c>
      <c r="C76" s="212">
        <v>0</v>
      </c>
      <c r="D76" s="220"/>
      <c r="E76" s="212">
        <v>0</v>
      </c>
      <c r="F76" s="220"/>
      <c r="G76" s="222">
        <v>80293</v>
      </c>
      <c r="H76" s="220"/>
      <c r="I76" s="221">
        <v>96265</v>
      </c>
    </row>
    <row r="77" spans="1:9" ht="21.5" x14ac:dyDescent="0.65">
      <c r="A77" s="13" t="s">
        <v>126</v>
      </c>
      <c r="C77" s="212">
        <v>0</v>
      </c>
      <c r="D77" s="220"/>
      <c r="E77" s="212">
        <v>0</v>
      </c>
      <c r="F77" s="220"/>
      <c r="G77" s="222">
        <v>-2000</v>
      </c>
      <c r="H77" s="220"/>
      <c r="I77" s="221">
        <v>-9826</v>
      </c>
    </row>
    <row r="78" spans="1:9" ht="21.5" x14ac:dyDescent="0.65">
      <c r="A78" s="13" t="s">
        <v>127</v>
      </c>
      <c r="C78" s="221">
        <v>188408</v>
      </c>
      <c r="D78" s="220"/>
      <c r="E78" s="221">
        <v>1720258</v>
      </c>
      <c r="F78" s="220"/>
      <c r="G78" s="221">
        <v>85719</v>
      </c>
      <c r="H78" s="220"/>
      <c r="I78" s="221">
        <v>1447157</v>
      </c>
    </row>
    <row r="79" spans="1:9" ht="21.65" customHeight="1" x14ac:dyDescent="0.65">
      <c r="A79" s="13" t="s">
        <v>128</v>
      </c>
      <c r="C79" s="221">
        <v>-434238</v>
      </c>
      <c r="D79" s="220"/>
      <c r="E79" s="221">
        <v>-652101</v>
      </c>
      <c r="F79" s="220"/>
      <c r="G79" s="222">
        <v>-193521</v>
      </c>
      <c r="H79" s="220"/>
      <c r="I79" s="221">
        <v>-379760</v>
      </c>
    </row>
    <row r="80" spans="1:9" ht="21.65" customHeight="1" x14ac:dyDescent="0.65">
      <c r="A80" s="13" t="s">
        <v>129</v>
      </c>
      <c r="C80" s="221">
        <v>-99597</v>
      </c>
      <c r="D80" s="222"/>
      <c r="E80" s="221">
        <v>-340823</v>
      </c>
      <c r="F80" s="220"/>
      <c r="G80" s="222">
        <v>-51645</v>
      </c>
      <c r="H80" s="220"/>
      <c r="I80" s="221">
        <v>-256991</v>
      </c>
    </row>
    <row r="81" spans="1:9" ht="21.65" customHeight="1" x14ac:dyDescent="0.65">
      <c r="A81" s="13" t="s">
        <v>188</v>
      </c>
      <c r="B81" s="210"/>
      <c r="C81" s="212">
        <v>0</v>
      </c>
      <c r="D81" s="222"/>
      <c r="E81" s="221">
        <v>1066108</v>
      </c>
      <c r="F81" s="220"/>
      <c r="G81" s="212">
        <v>0</v>
      </c>
      <c r="H81" s="220"/>
      <c r="I81" s="221">
        <v>1066108</v>
      </c>
    </row>
    <row r="82" spans="1:9" ht="21.65" customHeight="1" x14ac:dyDescent="0.65">
      <c r="A82" s="13" t="s">
        <v>177</v>
      </c>
      <c r="B82" s="210"/>
      <c r="C82" s="221">
        <v>-439820</v>
      </c>
      <c r="D82" s="222"/>
      <c r="E82" s="221">
        <v>-317206</v>
      </c>
      <c r="F82" s="220"/>
      <c r="G82" s="222">
        <v>-439820</v>
      </c>
      <c r="H82" s="220"/>
      <c r="I82" s="221">
        <v>-317206</v>
      </c>
    </row>
    <row r="83" spans="1:9" ht="21.65" customHeight="1" x14ac:dyDescent="0.65">
      <c r="A83" s="13" t="s">
        <v>130</v>
      </c>
      <c r="C83" s="221">
        <v>-208186</v>
      </c>
      <c r="D83" s="220"/>
      <c r="E83" s="221">
        <v>-425654</v>
      </c>
      <c r="F83" s="220"/>
      <c r="G83" s="222">
        <v>-144244</v>
      </c>
      <c r="H83" s="220"/>
      <c r="I83" s="221">
        <v>-327808</v>
      </c>
    </row>
    <row r="84" spans="1:9" ht="21.65" customHeight="1" x14ac:dyDescent="0.7">
      <c r="A84" s="204" t="s">
        <v>230</v>
      </c>
      <c r="B84" s="204"/>
      <c r="C84" s="215">
        <f>SUM(C72:C83)</f>
        <v>-958433</v>
      </c>
      <c r="D84" s="224"/>
      <c r="E84" s="225">
        <f>SUM(E72:E83)</f>
        <v>1180582</v>
      </c>
      <c r="F84" s="224"/>
      <c r="G84" s="215">
        <f>SUM(G72:G83)</f>
        <v>-665218</v>
      </c>
      <c r="H84" s="224"/>
      <c r="I84" s="225">
        <f>SUM(I72:I83)</f>
        <v>1547939</v>
      </c>
    </row>
    <row r="85" spans="1:9" ht="21.65" customHeight="1" x14ac:dyDescent="0.7">
      <c r="A85" s="204"/>
      <c r="B85" s="204"/>
      <c r="C85" s="35"/>
      <c r="D85" s="37"/>
      <c r="E85" s="35"/>
      <c r="F85" s="37"/>
      <c r="G85" s="35"/>
      <c r="H85" s="37"/>
      <c r="I85" s="35"/>
    </row>
    <row r="86" spans="1:9" ht="22.5" customHeight="1" x14ac:dyDescent="0.7">
      <c r="A86" s="204" t="s">
        <v>166</v>
      </c>
      <c r="B86" s="204"/>
      <c r="C86" s="13"/>
      <c r="E86" s="13"/>
    </row>
    <row r="87" spans="1:9" ht="22.5" customHeight="1" x14ac:dyDescent="0.7">
      <c r="A87" s="226" t="s">
        <v>131</v>
      </c>
      <c r="B87" s="226"/>
      <c r="C87" s="156">
        <f>SUM(C84,C61,C48)</f>
        <v>-410944</v>
      </c>
      <c r="D87" s="37"/>
      <c r="E87" s="148">
        <f>SUM(E84,E61,E48)</f>
        <v>411775</v>
      </c>
      <c r="F87" s="37"/>
      <c r="G87" s="156">
        <f>SUM(G84,G61,G48)</f>
        <v>-178839</v>
      </c>
      <c r="H87" s="37"/>
      <c r="I87" s="148">
        <f>SUM(I84,I61,I48)</f>
        <v>482463</v>
      </c>
    </row>
    <row r="88" spans="1:9" ht="22.5" customHeight="1" x14ac:dyDescent="0.7">
      <c r="A88" s="197" t="s">
        <v>132</v>
      </c>
      <c r="B88" s="197"/>
      <c r="C88" s="35"/>
      <c r="D88" s="37"/>
      <c r="E88" s="35"/>
      <c r="F88" s="37"/>
      <c r="G88" s="37"/>
      <c r="H88" s="37"/>
      <c r="I88" s="37"/>
    </row>
    <row r="89" spans="1:9" ht="22.5" customHeight="1" x14ac:dyDescent="0.65">
      <c r="A89" s="197" t="s">
        <v>133</v>
      </c>
      <c r="B89" s="197"/>
      <c r="C89" s="71">
        <v>4715</v>
      </c>
      <c r="D89" s="22"/>
      <c r="E89" s="71">
        <v>-8348</v>
      </c>
      <c r="F89" s="22"/>
      <c r="G89" s="74">
        <v>0</v>
      </c>
      <c r="H89" s="22"/>
      <c r="I89" s="74">
        <v>0</v>
      </c>
    </row>
    <row r="90" spans="1:9" ht="22.5" customHeight="1" x14ac:dyDescent="0.7">
      <c r="A90" s="227" t="s">
        <v>166</v>
      </c>
      <c r="B90" s="227"/>
      <c r="C90" s="208">
        <f>SUM(C87:C89)</f>
        <v>-406229</v>
      </c>
      <c r="D90" s="37"/>
      <c r="E90" s="228">
        <f>SUM(E87:E89)</f>
        <v>403427</v>
      </c>
      <c r="F90" s="204"/>
      <c r="G90" s="208">
        <f>SUM(G87:G89)</f>
        <v>-178839</v>
      </c>
      <c r="H90" s="204"/>
      <c r="I90" s="228">
        <f>SUM(I87:I89)</f>
        <v>482463</v>
      </c>
    </row>
    <row r="91" spans="1:9" ht="22.5" customHeight="1" x14ac:dyDescent="0.7">
      <c r="A91" s="197" t="s">
        <v>144</v>
      </c>
      <c r="B91" s="197"/>
      <c r="C91" s="157">
        <f>'BS3-5'!F10</f>
        <v>1612351</v>
      </c>
      <c r="D91" s="22"/>
      <c r="E91" s="71">
        <v>1216704</v>
      </c>
      <c r="F91" s="37"/>
      <c r="G91" s="155">
        <f>'BS3-5'!J10</f>
        <v>539817</v>
      </c>
      <c r="H91" s="37"/>
      <c r="I91" s="51">
        <v>344760</v>
      </c>
    </row>
    <row r="92" spans="1:9" ht="22.5" customHeight="1" thickBot="1" x14ac:dyDescent="0.75">
      <c r="A92" s="204" t="s">
        <v>217</v>
      </c>
      <c r="B92" s="204"/>
      <c r="C92" s="229">
        <f>SUM(C90:C91)</f>
        <v>1206122</v>
      </c>
      <c r="D92" s="37"/>
      <c r="E92" s="146">
        <f>SUM(E90:E91)</f>
        <v>1620131</v>
      </c>
      <c r="F92" s="37"/>
      <c r="G92" s="229">
        <f>SUM(G90:G91)</f>
        <v>360978</v>
      </c>
      <c r="H92" s="37"/>
      <c r="I92" s="146">
        <f>SUM(I90:I91)</f>
        <v>827223</v>
      </c>
    </row>
    <row r="93" spans="1:9" s="186" customFormat="1" ht="22.5" customHeight="1" thickTop="1" x14ac:dyDescent="0.7">
      <c r="A93" s="205" t="s">
        <v>148</v>
      </c>
      <c r="B93" s="205"/>
      <c r="C93" s="139"/>
      <c r="D93" s="140"/>
      <c r="E93" s="139"/>
      <c r="F93" s="141"/>
      <c r="G93" s="139"/>
      <c r="H93" s="141"/>
      <c r="I93" s="139"/>
    </row>
    <row r="94" spans="1:9" ht="22.5" customHeight="1" x14ac:dyDescent="0.7">
      <c r="A94" s="192" t="s">
        <v>145</v>
      </c>
      <c r="B94" s="192"/>
    </row>
    <row r="95" spans="1:9" ht="22.5" customHeight="1" x14ac:dyDescent="0.65">
      <c r="A95" s="13" t="s">
        <v>189</v>
      </c>
      <c r="C95" s="212">
        <v>1700</v>
      </c>
      <c r="E95" s="230">
        <v>3499</v>
      </c>
      <c r="G95" s="211">
        <v>0</v>
      </c>
      <c r="I95" s="230">
        <v>3499</v>
      </c>
    </row>
    <row r="96" spans="1:9" ht="22.5" customHeight="1" x14ac:dyDescent="0.65">
      <c r="A96" s="13" t="s">
        <v>134</v>
      </c>
      <c r="C96" s="230"/>
      <c r="G96" s="230"/>
      <c r="I96" s="230"/>
    </row>
    <row r="97" spans="1:9" ht="22.5" customHeight="1" x14ac:dyDescent="0.65">
      <c r="A97" s="13" t="s">
        <v>135</v>
      </c>
      <c r="C97" s="230">
        <v>44015</v>
      </c>
      <c r="E97" s="230">
        <v>42516</v>
      </c>
      <c r="G97" s="230">
        <v>10738</v>
      </c>
      <c r="I97" s="230">
        <v>11952</v>
      </c>
    </row>
    <row r="98" spans="1:9" ht="22.5" customHeight="1" x14ac:dyDescent="0.65">
      <c r="A98" s="13" t="s">
        <v>172</v>
      </c>
      <c r="C98" s="211">
        <v>0</v>
      </c>
      <c r="E98" s="212">
        <v>-154607</v>
      </c>
      <c r="G98" s="211">
        <v>0</v>
      </c>
      <c r="I98" s="212">
        <v>-11726</v>
      </c>
    </row>
    <row r="99" spans="1:9" ht="22.5" customHeight="1" x14ac:dyDescent="0.65">
      <c r="D99" s="231"/>
      <c r="E99" s="232"/>
      <c r="F99" s="23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G30:I30"/>
    <mergeCell ref="G66:I66"/>
    <mergeCell ref="C67:E67"/>
    <mergeCell ref="G67:I67"/>
    <mergeCell ref="C68:E68"/>
    <mergeCell ref="G68:I68"/>
    <mergeCell ref="C31:E31"/>
    <mergeCell ref="G31:I31"/>
    <mergeCell ref="C32:E32"/>
    <mergeCell ref="G32:I32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12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6" max="16383" man="1"/>
    <brk id="6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F2658-CBA2-4AC1-9C01-9C59F8529062}">
  <ds:schemaRefs>
    <ds:schemaRef ds:uri="http://schemas.microsoft.com/office/infopath/2007/PartnerControls"/>
    <ds:schemaRef ds:uri="http://purl.org/dc/elements/1.1/"/>
    <ds:schemaRef ds:uri="http://purl.org/dc/dcmitype/"/>
    <ds:schemaRef ds:uri="04621896-506f-4c3c-9bdc-dcfb5227db9f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64C19-3E71-47F3-B1D9-ADC0BF96E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PL(3)6-7</vt:lpstr>
      <vt:lpstr>PL(6)8-9</vt:lpstr>
      <vt:lpstr>Shareholder-10</vt:lpstr>
      <vt:lpstr>Shareholder-11</vt:lpstr>
      <vt:lpstr>Cashflow-12-14</vt:lpstr>
      <vt:lpstr>'BS3-5'!Print_Area</vt:lpstr>
      <vt:lpstr>'Cashflow-12-14'!Print_Area</vt:lpstr>
      <vt:lpstr>'PL(3)6-7'!Print_Area</vt:lpstr>
      <vt:lpstr>'PL(6)8-9'!Print_Area</vt:lpstr>
      <vt:lpstr>'Shareholder-10'!Print_Area</vt:lpstr>
      <vt:lpstr>'Shareholder-11'!Print_Area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2025-08-06T08:20:06Z</cp:lastPrinted>
  <dcterms:created xsi:type="dcterms:W3CDTF">1999-04-21T14:26:53Z</dcterms:created>
  <dcterms:modified xsi:type="dcterms:W3CDTF">2025-08-12T07:01:58Z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