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" yWindow="-10" windowWidth="9680" windowHeight="7410" tabRatio="872" firstSheet="3" activeTab="5"/>
  </bookViews>
  <sheets>
    <sheet name="งบฐานะการเงิน" sheetId="1" r:id="rId1"/>
    <sheet name="งบกำไรขาดทุน(3M)" sheetId="17" r:id="rId2"/>
    <sheet name="งบกำไรขาดทุน(6M)" sheetId="18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definedNames>
    <definedName name="_xlnm.Print_Area" localSheetId="5">งบกระแสเงินสด!$A$1:$N$68</definedName>
    <definedName name="_xlnm.Print_Area" localSheetId="1">'งบกำไรขาดทุน(3M)'!$A$1:$M$37</definedName>
    <definedName name="_xlnm.Print_Area" localSheetId="2">'งบกำไรขาดทุน(6M)'!$A$1:$M$37</definedName>
    <definedName name="_xlnm.Print_Area" localSheetId="0">งบฐานะการเงิน!$A$1:$N$72</definedName>
    <definedName name="_xlnm.Print_Area" localSheetId="4">งบแสดงการเปลี่ยนแปลง!$A$1:$S$23</definedName>
    <definedName name="_xlnm.Print_Area" localSheetId="3">งบแสดงการเปลี่ยนแปลงรวม!$A$1:$U$29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1" i="14" l="1"/>
  <c r="L61" i="14"/>
  <c r="J61" i="14"/>
  <c r="H61" i="14"/>
  <c r="N58" i="14"/>
  <c r="L58" i="14"/>
  <c r="J58" i="14"/>
  <c r="H58" i="14"/>
  <c r="N57" i="14"/>
  <c r="L57" i="14"/>
  <c r="J57" i="14"/>
  <c r="H57" i="14"/>
  <c r="N50" i="14"/>
  <c r="L50" i="14"/>
  <c r="J50" i="14"/>
  <c r="H50" i="14"/>
  <c r="N38" i="14"/>
  <c r="L38" i="14"/>
  <c r="J38" i="14"/>
  <c r="H38" i="14"/>
  <c r="N32" i="14"/>
  <c r="L32" i="14"/>
  <c r="J32" i="14"/>
  <c r="H32" i="14"/>
  <c r="S22" i="10"/>
  <c r="S21" i="10"/>
  <c r="S19" i="10"/>
  <c r="S23" i="10" s="1"/>
  <c r="Q22" i="10"/>
  <c r="Q21" i="10"/>
  <c r="Q23" i="10" s="1"/>
  <c r="Q19" i="10"/>
  <c r="O23" i="10"/>
  <c r="M23" i="10"/>
  <c r="K23" i="10"/>
  <c r="I23" i="10"/>
  <c r="G23" i="10"/>
  <c r="S17" i="10"/>
  <c r="Q17" i="10"/>
  <c r="O17" i="10"/>
  <c r="M17" i="10"/>
  <c r="K17" i="10"/>
  <c r="I17" i="10"/>
  <c r="G17" i="10"/>
  <c r="U28" i="9"/>
  <c r="U27" i="9"/>
  <c r="U25" i="9"/>
  <c r="U29" i="9" s="1"/>
  <c r="Q28" i="9"/>
  <c r="Q27" i="9"/>
  <c r="Q25" i="9"/>
  <c r="Q29" i="9" s="1"/>
  <c r="S29" i="9"/>
  <c r="O29" i="9"/>
  <c r="M29" i="9"/>
  <c r="K29" i="9"/>
  <c r="I29" i="9"/>
  <c r="G29" i="9"/>
  <c r="S25" i="9"/>
  <c r="O25" i="9"/>
  <c r="M25" i="9"/>
  <c r="K25" i="9"/>
  <c r="I25" i="9"/>
  <c r="G25" i="9"/>
  <c r="U17" i="9"/>
  <c r="U18" i="9" s="1"/>
  <c r="U16" i="9"/>
  <c r="U14" i="9"/>
  <c r="Q18" i="9"/>
  <c r="Q17" i="9"/>
  <c r="Q16" i="9"/>
  <c r="Q14" i="9"/>
  <c r="S18" i="9"/>
  <c r="O18" i="9"/>
  <c r="M18" i="9"/>
  <c r="K18" i="9"/>
  <c r="I18" i="9"/>
  <c r="G18" i="9"/>
  <c r="M34" i="18"/>
  <c r="K34" i="18"/>
  <c r="I34" i="18"/>
  <c r="G34" i="18"/>
  <c r="M30" i="18"/>
  <c r="K30" i="18"/>
  <c r="I30" i="18"/>
  <c r="G30" i="18"/>
  <c r="M25" i="18"/>
  <c r="M26" i="18" s="1"/>
  <c r="K25" i="18"/>
  <c r="K26" i="18" s="1"/>
  <c r="I25" i="18"/>
  <c r="I26" i="18" s="1"/>
  <c r="G25" i="18"/>
  <c r="G26" i="18" s="1"/>
  <c r="M20" i="18"/>
  <c r="K20" i="18"/>
  <c r="I20" i="18"/>
  <c r="G20" i="18"/>
  <c r="M18" i="18"/>
  <c r="K18" i="18"/>
  <c r="I18" i="18"/>
  <c r="G18" i="18"/>
  <c r="M15" i="18"/>
  <c r="M16" i="18" s="1"/>
  <c r="K15" i="18"/>
  <c r="K16" i="18" s="1"/>
  <c r="I15" i="18"/>
  <c r="I16" i="18" s="1"/>
  <c r="G15" i="18"/>
  <c r="G16" i="18" s="1"/>
  <c r="M12" i="18"/>
  <c r="K12" i="18"/>
  <c r="I12" i="18"/>
  <c r="G12" i="18"/>
  <c r="M10" i="18"/>
  <c r="K10" i="18"/>
  <c r="I10" i="18"/>
  <c r="G10" i="18"/>
  <c r="M34" i="17"/>
  <c r="K34" i="17"/>
  <c r="I34" i="17"/>
  <c r="G34" i="17"/>
  <c r="M30" i="17"/>
  <c r="K30" i="17"/>
  <c r="I30" i="17"/>
  <c r="G30" i="17"/>
  <c r="M25" i="17"/>
  <c r="M26" i="17" s="1"/>
  <c r="K25" i="17"/>
  <c r="K26" i="17" s="1"/>
  <c r="I25" i="17"/>
  <c r="I26" i="17" s="1"/>
  <c r="G25" i="17"/>
  <c r="G26" i="17" s="1"/>
  <c r="M20" i="17"/>
  <c r="K20" i="17"/>
  <c r="I20" i="17"/>
  <c r="G20" i="17"/>
  <c r="M18" i="17"/>
  <c r="K18" i="17"/>
  <c r="I18" i="17"/>
  <c r="G18" i="17"/>
  <c r="M15" i="17"/>
  <c r="M16" i="17" s="1"/>
  <c r="K16" i="17"/>
  <c r="K15" i="17"/>
  <c r="I15" i="17"/>
  <c r="I16" i="17" s="1"/>
  <c r="G15" i="17"/>
  <c r="G16" i="17" s="1"/>
  <c r="M12" i="17"/>
  <c r="K12" i="17"/>
  <c r="I12" i="17"/>
  <c r="G12" i="17"/>
  <c r="M10" i="17"/>
  <c r="K10" i="17"/>
  <c r="I10" i="17"/>
  <c r="G10" i="17"/>
  <c r="N70" i="1"/>
  <c r="N71" i="1" s="1"/>
  <c r="L70" i="1"/>
  <c r="L71" i="1" s="1"/>
  <c r="J70" i="1"/>
  <c r="J71" i="1" s="1"/>
  <c r="H70" i="1"/>
  <c r="H71" i="1" s="1"/>
  <c r="N68" i="1"/>
  <c r="L68" i="1"/>
  <c r="J68" i="1"/>
  <c r="H68" i="1"/>
  <c r="N56" i="1"/>
  <c r="N57" i="1" s="1"/>
  <c r="L56" i="1"/>
  <c r="L57" i="1" s="1"/>
  <c r="J56" i="1"/>
  <c r="J57" i="1" s="1"/>
  <c r="H56" i="1"/>
  <c r="H57" i="1" s="1"/>
  <c r="N51" i="1"/>
  <c r="L51" i="1"/>
  <c r="J51" i="1"/>
  <c r="H51" i="1"/>
  <c r="N29" i="1"/>
  <c r="N30" i="1" s="1"/>
  <c r="L29" i="1"/>
  <c r="L30" i="1" s="1"/>
  <c r="J29" i="1"/>
  <c r="J30" i="1" s="1"/>
  <c r="H29" i="1"/>
  <c r="H30" i="1" s="1"/>
  <c r="N17" i="1"/>
  <c r="L17" i="1"/>
  <c r="J17" i="1"/>
  <c r="H17" i="1"/>
  <c r="T17" i="10" l="1"/>
  <c r="V18" i="9" l="1"/>
</calcChain>
</file>

<file path=xl/sharedStrings.xml><?xml version="1.0" encoding="utf-8"?>
<sst xmlns="http://schemas.openxmlformats.org/spreadsheetml/2006/main" count="360" uniqueCount="186">
  <si>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</si>
  <si>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</si>
  <si>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</si>
  <si>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</si>
  <si>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</si>
  <si>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</si>
  <si>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</si>
  <si>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รวมสินทรัพย์หมุนเวียน</t>
  </si>
  <si>
    <t xml:space="preserve">สินทรัพย์ไม่หมุนเวียน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</si>
  <si>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</si>
  <si>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</si>
  <si>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</si>
  <si>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</si>
  <si>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</si>
  <si>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</si>
  <si>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</si>
  <si>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</si>
  <si>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</si>
  <si>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</si>
  <si>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</si>
  <si>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</si>
  <si>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</si>
  <si>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</si>
  <si>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</si>
  <si>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</si>
  <si>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</si>
  <si>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</si>
  <si>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</si>
  <si>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</si>
  <si>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</si>
  <si>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</si>
  <si>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</si>
  <si>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</si>
  <si>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</si>
  <si>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</si>
  <si>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</si>
  <si>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</si>
  <si>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</si>
  <si>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</si>
  <si>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</si>
  <si>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</si>
  <si>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</si>
  <si>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จัดสรร</t>
  </si>
  <si>
    <t>ส่วนเกินทุน</t>
  </si>
  <si>
    <t>รวม</t>
  </si>
  <si>
    <t>สำรองตาม</t>
  </si>
  <si>
    <t>จากการตีราคา</t>
  </si>
  <si>
    <t>องค์ประกอบอื่น</t>
  </si>
  <si>
    <t>กฎหมาย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</si>
  <si>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</si>
  <si>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</si>
  <si>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</si>
  <si>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</si>
  <si>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</si>
  <si>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</si>
  <si>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</si>
  <si>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</si>
  <si>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รวมส่วนของ
ผู้ถือหุ้น</t>
  </si>
  <si>
    <t xml:space="preserve">ต้นทุนในการจัดจำหน่าย                        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</si>
  <si>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</si>
  <si>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</si>
  <si>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</si>
  <si>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ส่วนได้เสียที่
ไม่มีอำนาจ
ควบคุม</t>
  </si>
  <si>
    <t>กำไร(ขาดทุน)เบ็ดเสร็จอื่น</t>
  </si>
  <si>
    <t>เงินสดจ่ายดอกเบี้ย</t>
  </si>
  <si>
    <t>เงินสดจ่ายภาษีเงินได้</t>
  </si>
  <si>
    <t>ข้อมูลเพิ่มเติมเกี่ยวกับงบกระแสเงินสด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</si>
  <si>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</si>
  <si>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</si>
  <si>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</si>
  <si>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</si>
  <si>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กำไร(ขาดทุน)ก่อนภาษีเงินได้</t>
  </si>
  <si>
    <t>กำไร(ขาดทุน)ต่อหุ้นพื้นฐาน</t>
  </si>
  <si>
    <t>กำไร(ขาดทุน)สำหรับงวด</t>
  </si>
  <si>
    <t>รายได้(ค่าใช้จ่าย)ภาษีเงินได้</t>
  </si>
  <si>
    <t>สินค้าคงเหลือ - สุทธิ</t>
  </si>
  <si>
    <t>สินทรัพย์สิทธิการใช้ - สุทธิ</t>
  </si>
  <si>
    <t>รายได้จากการขายและบริการ</t>
  </si>
  <si>
    <t>ปรับรายการที่กระทบกำไร(ขาดทุน)เป็นเงินสดรับ(จ่าย)</t>
  </si>
  <si>
    <t>เงินสดจ่ายเพื่อชำระหนี้สินภายใต้สัญญาเช่า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</si>
  <si>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</si>
  <si>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</si>
  <si>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</si>
  <si>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</si>
  <si>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เงินสดและรายการเทียบเท่าเงินสดเพิ่มขึ้น(ลดลง)สุทธิ</t>
  </si>
  <si>
    <t>บริษัท นิวพลัสนิตติ้ง จำกัด (มหาชน) และบริษัทย่อย</t>
  </si>
  <si>
    <t>สินทรัพย์ทางการเงินหมุนเวียนอื่น</t>
  </si>
  <si>
    <t>บาท</t>
  </si>
  <si>
    <t>สินทรัพย์ทางการเงินไม่หมุนเวียนอื่น</t>
  </si>
  <si>
    <t>หุ้นสามัญ 10,000,000 หุ้น มูลค่าหุ้นละ 10 บาท</t>
  </si>
  <si>
    <t>2567</t>
  </si>
  <si>
    <t>ผลกระทบที่เกี่ยวกับภาษีเงินได้</t>
  </si>
  <si>
    <t>กำไร(ขาดทุน)จากการวัดมูลค่าสินทรัพย์ทางการเงิน</t>
  </si>
  <si>
    <t>จำนวนหุ้นสามัญถัวเฉลี่ยถ่วงน้ำหนัก (หุ้น)</t>
  </si>
  <si>
    <t>ยอดคงเหลือ ณ วันที่ 1 มกราคม 2567</t>
  </si>
  <si>
    <t>จากการวัดมูลค่า</t>
  </si>
  <si>
    <t>สินทรัพย์ทางการเงิน</t>
  </si>
  <si>
    <t>ส่วนของผู้ถือหุ้นบริษัทใหญ่</t>
  </si>
  <si>
    <t xml:space="preserve"> </t>
  </si>
  <si>
    <t xml:space="preserve">รวม
องค์ประกอบอื่น
</t>
  </si>
  <si>
    <t>ของส่วนของ</t>
  </si>
  <si>
    <t>ผู้ถือหุ้น</t>
  </si>
  <si>
    <t>การปรับปรุงด้วยค่าใช้จ่ายผลประโยชน์พนักงาน</t>
  </si>
  <si>
    <t>รายการที่มิใช่เงินสด</t>
  </si>
  <si>
    <t>ณ วันที่ 31</t>
  </si>
  <si>
    <t>กำไร(ขาดทุน)สุทธิ (บาทต่อหุ้น)</t>
  </si>
  <si>
    <t>กำไร(ขาดทุน)</t>
  </si>
  <si>
    <t>ของส่วนของผู้ถือหุ้น</t>
  </si>
  <si>
    <t xml:space="preserve">ที่ดิน อาคารและอุปกรณ์ - สุทธิ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</si>
  <si>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 </t>
    </r>
  </si>
  <si>
    <t>การปรับปรุงด้วย(กำไร)ที่ยังไม่เกิดขึ้นจริงจากเงินลงทุน</t>
  </si>
  <si>
    <t>ในหน่วยลงทุน</t>
  </si>
  <si>
    <t>ที่ดิน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</si>
  <si>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</si>
  <si>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</si>
  <si>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</si>
  <si>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หนี้สินที่เกิดจากสัญญา - หมุนเวียน</t>
  </si>
  <si>
    <t>รายการปรับปรุง</t>
  </si>
  <si>
    <t xml:space="preserve">สินทรัพย์ทางการเงินไม่หมุนเวียน </t>
  </si>
  <si>
    <t>ภาษีเงินได้นิติบุคคลค้างจ่าย</t>
  </si>
  <si>
    <t>หนี้สินหมุนเวียนอื่น</t>
  </si>
  <si>
    <t xml:space="preserve"> (ก่อนจัดประเภทใหม่)</t>
  </si>
  <si>
    <t>(หลังจัดประเภทใหม่)</t>
  </si>
  <si>
    <t>- เงินฝากธนาคารที่มีข้อจำกัดในการใช้</t>
  </si>
  <si>
    <t xml:space="preserve">สินทรัพย์ไม่มีตัวตนอื่น - สุทธิ </t>
  </si>
  <si>
    <t>การปรับปรุงด้วยภาษีเงินได้ถูกหัก ณ ที่จ่ายไม่ขอคืนตัดบัญชี</t>
  </si>
  <si>
    <t>การได้มาซึ่งสิทธิการใช้สินทรัพย์ภายใต้สัญญาเช่า</t>
  </si>
  <si>
    <t>กำไร(ขาดทุน)จากสินทรัพย์ทางการเงินไม่หมุนเวียนอื่น</t>
  </si>
  <si>
    <t>กระแสเงินสดสุทธิ(ใช้ไป)ในกิจกรรมลงทุน</t>
  </si>
  <si>
    <t>ที่ยังไม่เกิดขึ้นจริง</t>
  </si>
  <si>
    <t>กระแสเงินสดสุทธิได้มาจาก(ใช้ไปใน)การดำเนินงาน</t>
  </si>
  <si>
    <t>เงินสดจ่ายภาระผูกพันและผลประโยชน์พนักงาน</t>
  </si>
  <si>
    <t>สินทรัพย์ภาษีเงินได้งวดปัจจุบัน</t>
  </si>
  <si>
    <t>การปรับปรุงต้นทุนทางการเงิน</t>
  </si>
  <si>
    <t>สินทรัพย์ภาษีเงินได้รอการตัดบัญชี</t>
  </si>
  <si>
    <t xml:space="preserve">การปรับปรุงค่าเสื่อมราคาอาคาร และอุปกรณ์     </t>
  </si>
  <si>
    <t>การปรับปรุงค่าเสื่อมราคาสินทรัพย์สิทธิการใช้</t>
  </si>
  <si>
    <t>เงินสดจ่ายเพื่อชำระคืนเงินกู้ยืมระยะสั้นจากบริษัทที่เกี่ยวข้องกัน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</si>
  <si>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</si>
  <si>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ผลกระทบของอัตราแลกเปลี่ยนที่มีต่อเงินสดและรายการเทียบเท่าเงินสด</t>
  </si>
  <si>
    <t>การปรับปรุงด้วย(กำไร)ขาดทุนจากอัตราแลกเปลี่ยนเงินตรา</t>
  </si>
  <si>
    <t>กำไรสะสม</t>
  </si>
  <si>
    <t>การปรับปรุงด้วยเจ้าหนี้การค้าและเจ้าหนี้หมุนเวียนอื่นเพิ่มขึ้น(ลดลง)</t>
  </si>
  <si>
    <t>ธันวาคม 2567</t>
  </si>
  <si>
    <t>เงินลงทุนในบริษัทย่อย - สุทธิ</t>
  </si>
  <si>
    <t xml:space="preserve">อสังหาริมทรัพย์เพื่อการลงทุน - สุทธิ </t>
  </si>
  <si>
    <t>การปรับปรุงด้วยหนี้สินหมุนเวียนอื่นเพิ่มขึ้น(ลดลง)</t>
  </si>
  <si>
    <t>กระแสเงินสดสุทธิได้มาจาก(ใช้ไป)ในกิจกรรมดำเนินงาน</t>
  </si>
  <si>
    <t>รวมการปรับปรุงจากการกระทบยอดกำไร(ขาดทุน)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</si>
  <si>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</si>
  <si>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</si>
  <si>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เงินกู้ยืมระยะสั้น - บริษัทย่อย</t>
  </si>
  <si>
    <t>"ตรวจสอบแล้ว"</t>
  </si>
  <si>
    <t>2568</t>
  </si>
  <si>
    <t>ยอดคงเหลือ ณ วันที่ 1 มกราคม 2568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</si>
  <si>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</si>
  <si>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</si>
  <si>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ประมาณการหนี้สินหมุนเวียนสำหรับผลประโยชน์พนักงาน</t>
  </si>
  <si>
    <t>กำไร(ขาดทุน)เบ็ดเสร็จอื่นสำหรับงวด</t>
  </si>
  <si>
    <t>ทุนที่ออกและ</t>
  </si>
  <si>
    <t>เรียกชำระแล้ว</t>
  </si>
  <si>
    <t>มูลค่ายุติธรรมของตราสารทุน</t>
  </si>
  <si>
    <t>รายการที่จะไม่ถูกจัดประเภทใหม่ไว้ในกำไรหรือขาดทุนในภายหลัง :</t>
  </si>
  <si>
    <t>2,3</t>
  </si>
  <si>
    <t>2,7</t>
  </si>
  <si>
    <t>การปรับปรุงด้วยลูกหนี้การค้าและลูกหนี้หมุนเวียนอื่น(เพิ่มขึ้น)</t>
  </si>
  <si>
    <t>การปรับปรุงค่าตัดจำหน่ายสินทรัพย์ไม่มีตัวตนอื่น</t>
  </si>
  <si>
    <t>การปรับปรุงด้วยผลขาดทุนจากสินค้าเสื่อมสภาพ</t>
  </si>
  <si>
    <t>การปรับปรุงด้วย(กำไร)ขาดทุนที่ยังไม่เกิดขึ้นจริงจากการเปลี่ยนแปลง</t>
  </si>
  <si>
    <t>เงินเบิกเกินบัญชีและเงินกู้ยืมระยะสั้นจากสถาบันการเงินเพิ่มขึ้น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</si>
  <si>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</si>
  <si>
    <t>ณ วันที่ 30</t>
  </si>
  <si>
    <t>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</si>
  <si>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</si>
  <si>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</si>
  <si>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 และ 2567</t>
  </si>
  <si>
    <t>การปรับปรุงด้วยสินค้าคงเหลือ(เพิ่มขึ้น)ลดลง</t>
  </si>
  <si>
    <t>การปรับปรุงด้วยสินทรัพย์ไม่หมุนเวียนอื่น(เพิ่มขึ้น)</t>
  </si>
  <si>
    <t>การปรับปรุงดอกเบี้ยรับ</t>
  </si>
  <si>
    <t>การปรับปรุงเงินปันผลรับ</t>
  </si>
  <si>
    <t>เงินสดรับดอกเบี้ย</t>
  </si>
  <si>
    <t>เงินสดรับเงินปันผล</t>
  </si>
  <si>
    <t>สำหรับงวดสามเดือนสิ้นสุดวันที่ 30 มิถุนายน 2568 และ 2567</t>
  </si>
  <si>
    <t>การใช้ไปในเจ้าหนี้ค่าซื้ออุปกรณ์</t>
  </si>
  <si>
    <t>การปรับปรุงด้วยหนี้สินที่เกิดจากสัญญา(ลดลง)</t>
  </si>
  <si>
    <t>การใช้ไปในเจ้าหนี้ทรัสต์รีซีทค่าซื้อเครื่องจักร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</si>
</sst>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#,##0_ ;[Red]\-#,##0\ "/>
    <numFmt numFmtId="169" formatCode="0.0"/>
    <numFmt numFmtId="170" formatCode="#,##0_);[Blue]\(#,##0\)"/>
  </numFmts>
  <fonts count="11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5" fillId="0" borderId="1" xfId="0" applyFont="1" applyBorder="1" applyAlignment="1">
      <alignment horizontal="center"/>
    </xf>
    <xf numFmtId="40" fontId="1" fillId="0" borderId="0" xfId="0" applyNumberFormat="1" applyFont="1"/>
    <xf numFmtId="0" fontId="2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right"/>
    </xf>
    <xf numFmtId="40" fontId="4" fillId="0" borderId="0" xfId="0" applyNumberFormat="1" applyFont="1"/>
    <xf numFmtId="40" fontId="5" fillId="0" borderId="0" xfId="0" applyNumberFormat="1" applyFont="1"/>
    <xf numFmtId="40" fontId="1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/>
    <xf numFmtId="164" fontId="5" fillId="0" borderId="0" xfId="0" applyNumberFormat="1" applyFont="1"/>
    <xf numFmtId="40" fontId="5" fillId="0" borderId="4" xfId="0" applyNumberFormat="1" applyFont="1" applyBorder="1"/>
    <xf numFmtId="49" fontId="5" fillId="0" borderId="0" xfId="0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0" fontId="7" fillId="0" borderId="0" xfId="0" applyNumberFormat="1" applyFont="1"/>
    <xf numFmtId="40" fontId="5" fillId="0" borderId="0" xfId="0" applyNumberFormat="1" applyFont="1" applyAlignment="1">
      <alignment horizontal="center"/>
    </xf>
    <xf numFmtId="40" fontId="5" fillId="0" borderId="0" xfId="0" quotePrefix="1" applyNumberFormat="1" applyFont="1" applyAlignment="1">
      <alignment horizontal="center"/>
    </xf>
    <xf numFmtId="40" fontId="5" fillId="0" borderId="0" xfId="0" applyNumberFormat="1" applyFont="1" applyAlignment="1">
      <alignment horizontal="left"/>
    </xf>
    <xf numFmtId="166" fontId="5" fillId="0" borderId="0" xfId="0" applyNumberFormat="1" applyFont="1"/>
    <xf numFmtId="164" fontId="6" fillId="0" borderId="0" xfId="0" applyNumberFormat="1" applyFont="1"/>
    <xf numFmtId="39" fontId="5" fillId="0" borderId="0" xfId="0" applyNumberFormat="1" applyFont="1"/>
    <xf numFmtId="165" fontId="5" fillId="0" borderId="0" xfId="0" applyNumberFormat="1" applyFont="1"/>
    <xf numFmtId="40" fontId="1" fillId="0" borderId="0" xfId="0" applyNumberFormat="1" applyFont="1" applyAlignment="1">
      <alignment horizontal="left"/>
    </xf>
    <xf numFmtId="39" fontId="1" fillId="0" borderId="0" xfId="0" applyNumberFormat="1" applyFont="1"/>
    <xf numFmtId="0" fontId="5" fillId="0" borderId="0" xfId="0" applyFont="1" applyAlignment="1">
      <alignment horizontal="center"/>
    </xf>
    <xf numFmtId="43" fontId="5" fillId="0" borderId="0" xfId="0" applyNumberFormat="1" applyFont="1"/>
    <xf numFmtId="38" fontId="5" fillId="0" borderId="0" xfId="0" quotePrefix="1" applyNumberFormat="1" applyFont="1" applyAlignment="1">
      <alignment horizontal="center"/>
    </xf>
    <xf numFmtId="37" fontId="5" fillId="0" borderId="0" xfId="0" applyNumberFormat="1" applyFont="1"/>
    <xf numFmtId="165" fontId="6" fillId="0" borderId="0" xfId="0" applyNumberFormat="1" applyFont="1"/>
    <xf numFmtId="166" fontId="1" fillId="0" borderId="0" xfId="0" applyNumberFormat="1" applyFont="1"/>
    <xf numFmtId="43" fontId="6" fillId="0" borderId="0" xfId="0" applyNumberFormat="1" applyFont="1"/>
    <xf numFmtId="0" fontId="1" fillId="0" borderId="0" xfId="0" applyFont="1"/>
    <xf numFmtId="164" fontId="2" fillId="0" borderId="0" xfId="0" applyNumberFormat="1" applyFont="1"/>
    <xf numFmtId="49" fontId="5" fillId="0" borderId="1" xfId="0" quotePrefix="1" applyNumberFormat="1" applyFont="1" applyBorder="1" applyAlignment="1">
      <alignment horizontal="center"/>
    </xf>
    <xf numFmtId="166" fontId="5" fillId="0" borderId="7" xfId="0" applyNumberFormat="1" applyFont="1" applyBorder="1"/>
    <xf numFmtId="166" fontId="5" fillId="0" borderId="1" xfId="0" applyNumberFormat="1" applyFont="1" applyBorder="1"/>
    <xf numFmtId="40" fontId="1" fillId="0" borderId="0" xfId="0" quotePrefix="1" applyNumberFormat="1" applyFont="1" applyAlignment="1">
      <alignment horizontal="center"/>
    </xf>
    <xf numFmtId="0" fontId="1" fillId="0" borderId="0" xfId="0" applyFont="1" applyAlignment="1">
      <alignment horizontal="center"/>
    </xf>
    <xf numFmtId="39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center"/>
    </xf>
    <xf numFmtId="0" fontId="5" fillId="0" borderId="7" xfId="0" applyFont="1" applyBorder="1" applyAlignment="1">
      <alignment horizontal="center"/>
    </xf>
    <xf numFmtId="3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/>
    </xf>
    <xf numFmtId="166" fontId="5" fillId="0" borderId="3" xfId="0" applyNumberFormat="1" applyFont="1" applyBorder="1"/>
    <xf numFmtId="39" fontId="5" fillId="0" borderId="1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6" fillId="0" borderId="0" xfId="0" quotePrefix="1" applyFont="1"/>
    <xf numFmtId="166" fontId="2" fillId="0" borderId="0" xfId="0" applyNumberFormat="1" applyFont="1"/>
    <xf numFmtId="40" fontId="3" fillId="0" borderId="0" xfId="0" applyNumberFormat="1" applyFont="1"/>
    <xf numFmtId="166" fontId="9" fillId="0" borderId="0" xfId="0" applyNumberFormat="1" applyFont="1"/>
    <xf numFmtId="49" fontId="5" fillId="0" borderId="5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4" fontId="4" fillId="0" borderId="0" xfId="0" applyNumberFormat="1" applyFont="1"/>
    <xf numFmtId="43" fontId="6" fillId="0" borderId="0" xfId="1" applyFont="1"/>
    <xf numFmtId="38" fontId="8" fillId="0" borderId="0" xfId="0" quotePrefix="1" applyNumberFormat="1" applyFont="1" applyAlignment="1">
      <alignment horizontal="center"/>
    </xf>
    <xf numFmtId="38" fontId="5" fillId="0" borderId="0" xfId="0" applyNumberFormat="1" applyFont="1"/>
    <xf numFmtId="38" fontId="5" fillId="0" borderId="1" xfId="0" applyNumberFormat="1" applyFont="1" applyBorder="1" applyAlignment="1">
      <alignment horizontal="center"/>
    </xf>
    <xf numFmtId="38" fontId="6" fillId="0" borderId="0" xfId="0" applyNumberFormat="1" applyFont="1"/>
    <xf numFmtId="38" fontId="1" fillId="0" borderId="0" xfId="0" applyNumberFormat="1" applyFont="1"/>
    <xf numFmtId="37" fontId="1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3" fontId="5" fillId="0" borderId="0" xfId="1" applyFont="1"/>
    <xf numFmtId="43" fontId="4" fillId="0" borderId="0" xfId="1" applyFont="1"/>
    <xf numFmtId="43" fontId="4" fillId="0" borderId="0" xfId="1" applyFont="1" applyAlignment="1">
      <alignment horizontal="center"/>
    </xf>
    <xf numFmtId="43" fontId="5" fillId="0" borderId="0" xfId="1" applyFont="1" applyAlignment="1">
      <alignment horizontal="center"/>
    </xf>
    <xf numFmtId="170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167" fontId="5" fillId="0" borderId="0" xfId="0" applyNumberFormat="1" applyFont="1"/>
    <xf numFmtId="43" fontId="5" fillId="0" borderId="0" xfId="0" applyNumberFormat="1" applyFont="1" applyAlignment="1">
      <alignment horizontal="center"/>
    </xf>
    <xf numFmtId="165" fontId="5" fillId="0" borderId="2" xfId="0" quotePrefix="1" applyNumberFormat="1" applyFont="1" applyBorder="1"/>
    <xf numFmtId="166" fontId="5" fillId="0" borderId="2" xfId="0" quotePrefix="1" applyNumberFormat="1" applyFont="1" applyBorder="1"/>
    <xf numFmtId="165" fontId="5" fillId="0" borderId="0" xfId="0" quotePrefix="1" applyNumberFormat="1" applyFont="1"/>
    <xf numFmtId="167" fontId="5" fillId="0" borderId="1" xfId="0" applyNumberFormat="1" applyFont="1" applyBorder="1"/>
    <xf numFmtId="165" fontId="5" fillId="0" borderId="6" xfId="0" quotePrefix="1" applyNumberFormat="1" applyFont="1" applyBorder="1"/>
    <xf numFmtId="164" fontId="5" fillId="0" borderId="1" xfId="0" applyNumberFormat="1" applyFont="1" applyBorder="1"/>
    <xf numFmtId="166" fontId="1" fillId="0" borderId="3" xfId="0" applyNumberFormat="1" applyFont="1" applyBorder="1"/>
    <xf numFmtId="37" fontId="1" fillId="0" borderId="0" xfId="0" applyNumberFormat="1" applyFont="1"/>
    <xf numFmtId="166" fontId="6" fillId="0" borderId="0" xfId="0" quotePrefix="1" applyNumberFormat="1" applyFont="1" applyAlignment="1">
      <alignment horizontal="right"/>
    </xf>
    <xf numFmtId="166" fontId="6" fillId="0" borderId="1" xfId="0" quotePrefix="1" applyNumberFormat="1" applyFont="1" applyBorder="1" applyAlignment="1">
      <alignment horizontal="right"/>
    </xf>
    <xf numFmtId="166" fontId="6" fillId="0" borderId="5" xfId="0" quotePrefix="1" applyNumberFormat="1" applyFont="1" applyBorder="1" applyAlignment="1">
      <alignment horizontal="right"/>
    </xf>
    <xf numFmtId="166" fontId="5" fillId="0" borderId="5" xfId="0" applyNumberFormat="1" applyFont="1" applyBorder="1"/>
    <xf numFmtId="165" fontId="5" fillId="0" borderId="1" xfId="0" applyNumberFormat="1" applyFont="1" applyBorder="1"/>
    <xf numFmtId="165" fontId="1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166" fontId="5" fillId="0" borderId="6" xfId="0" applyNumberFormat="1" applyFont="1" applyBorder="1"/>
    <xf numFmtId="166" fontId="1" fillId="0" borderId="4" xfId="0" applyNumberFormat="1" applyFont="1" applyBorder="1"/>
    <xf numFmtId="166" fontId="1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6" fontId="1" fillId="0" borderId="5" xfId="0" applyNumberFormat="1" applyFont="1" applyBorder="1" applyAlignment="1">
      <alignment horizontal="right"/>
    </xf>
    <xf numFmtId="166" fontId="1" fillId="0" borderId="2" xfId="0" applyNumberFormat="1" applyFont="1" applyBorder="1" applyAlignment="1">
      <alignment horizontal="right"/>
    </xf>
    <xf numFmtId="164" fontId="1" fillId="0" borderId="0" xfId="0" quotePrefix="1" applyNumberFormat="1" applyFont="1" applyAlignment="1">
      <alignment horizontal="right"/>
    </xf>
    <xf numFmtId="38" fontId="1" fillId="0" borderId="0" xfId="0" applyNumberFormat="1" applyFont="1" applyAlignment="1">
      <alignment horizontal="right"/>
    </xf>
    <xf numFmtId="166" fontId="2" fillId="0" borderId="0" xfId="0" quotePrefix="1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6" fontId="5" fillId="0" borderId="3" xfId="0" applyNumberFormat="1" applyFont="1" applyBorder="1" applyAlignment="1">
      <alignment horizontal="right"/>
    </xf>
    <xf numFmtId="164" fontId="6" fillId="0" borderId="2" xfId="0" quotePrefix="1" applyNumberFormat="1" applyFont="1" applyBorder="1" applyAlignment="1">
      <alignment horizontal="right"/>
    </xf>
    <xf numFmtId="164" fontId="6" fillId="0" borderId="0" xfId="0" quotePrefix="1" applyNumberFormat="1" applyFont="1" applyAlignment="1">
      <alignment horizontal="right"/>
    </xf>
    <xf numFmtId="166" fontId="6" fillId="0" borderId="2" xfId="0" quotePrefix="1" applyNumberFormat="1" applyFont="1" applyBorder="1" applyAlignment="1">
      <alignment horizontal="right"/>
    </xf>
    <xf numFmtId="43" fontId="4" fillId="0" borderId="0" xfId="1" applyFont="1" applyFill="1"/>
    <xf numFmtId="43" fontId="5" fillId="0" borderId="0" xfId="1" applyFont="1" applyFill="1"/>
    <xf numFmtId="0" fontId="5" fillId="0" borderId="5" xfId="0" applyFont="1" applyBorder="1" applyAlignment="1">
      <alignment horizont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wrapText="1"/>
    </xf>
    <xf numFmtId="166" fontId="5" fillId="0" borderId="5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 vertical="center"/>
    </xf>
    <xf numFmtId="39" fontId="5" fillId="0" borderId="0" xfId="0" quotePrefix="1" applyNumberFormat="1" applyFont="1" applyAlignment="1">
      <alignment horizontal="left"/>
    </xf>
    <xf numFmtId="38" fontId="4" fillId="0" borderId="0" xfId="0" applyNumberFormat="1" applyFont="1"/>
    <xf numFmtId="167" fontId="1" fillId="0" borderId="2" xfId="0" applyNumberFormat="1" applyFont="1" applyBorder="1"/>
    <xf numFmtId="167" fontId="1" fillId="0" borderId="0" xfId="0" applyNumberFormat="1" applyFont="1"/>
    <xf numFmtId="38" fontId="1" fillId="0" borderId="0" xfId="0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5" fillId="0" borderId="0" xfId="0" quotePrefix="1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7" fontId="5" fillId="0" borderId="5" xfId="0" applyNumberFormat="1" applyFont="1" applyBorder="1"/>
    <xf numFmtId="166" fontId="5" fillId="0" borderId="1" xfId="0" quotePrefix="1" applyNumberFormat="1" applyFont="1" applyBorder="1" applyAlignment="1">
      <alignment horizontal="right"/>
    </xf>
    <xf numFmtId="166" fontId="5" fillId="0" borderId="0" xfId="0" quotePrefix="1" applyNumberFormat="1" applyFont="1"/>
    <xf numFmtId="165" fontId="5" fillId="0" borderId="1" xfId="0" quotePrefix="1" applyNumberFormat="1" applyFont="1" applyBorder="1"/>
    <xf numFmtId="0" fontId="5" fillId="0" borderId="0" xfId="0" applyFont="1" applyAlignment="1">
      <alignment horizontal="left" indent="1"/>
    </xf>
    <xf numFmtId="39" fontId="5" fillId="0" borderId="0" xfId="0" applyNumberFormat="1" applyFont="1" applyAlignment="1">
      <alignment horizontal="left" indent="1"/>
    </xf>
    <xf numFmtId="0" fontId="5" fillId="0" borderId="1" xfId="0" applyFont="1" applyBorder="1" applyAlignment="1">
      <alignment horizontal="center"/>
    </xf>
    <xf numFmtId="40" fontId="5" fillId="0" borderId="5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 wrapText="1"/>
    </xf>
    <xf numFmtId="39" fontId="5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9" fontId="5" fillId="0" borderId="7" xfId="0" applyNumberFormat="1" applyFont="1" applyBorder="1" applyAlignment="1">
      <alignment horizontal="center"/>
    </xf>
    <xf numFmtId="39" fontId="5" fillId="0" borderId="5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39" fontId="5" fillId="0" borderId="6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FFFF99"/>
      <color rgb="FFCCFFFF"/>
      <color rgb="FF66FFFF"/>
      <color rgb="FF66CCFF"/>
      <color rgb="FFFFFF61"/>
      <color rgb="FFFFFFCC"/>
      <color rgb="FFFFCCFF"/>
      <color rgb="FFFF99CC"/>
      <color rgb="FF33C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N84"/>
  <sheetViews>
    <sheetView view="pageBreakPreview" topLeftCell="E61" zoomScale="70" zoomScaleNormal="70" zoomScaleSheetLayoutView="70" workbookViewId="0">
      <selection activeCell="N70" sqref="N70:N71"/>
    </sheetView>
  </sheetViews>
  <sheetFormatPr defaultColWidth="9.08984375" defaultRowHeight="23" x14ac:dyDescent="0.7"/>
  <cols>
    <col min="1" max="3" width="2.1796875" style="9" customWidth="1"/>
    <col min="4" max="4" width="13.1796875" style="9" customWidth="1"/>
    <col min="5" max="5" width="29.81640625" style="9" customWidth="1"/>
    <col min="6" max="6" width="8.81640625" style="64" customWidth="1"/>
    <col min="7" max="7" width="2" style="9" customWidth="1"/>
    <col min="8" max="8" width="16.81640625" style="9" customWidth="1"/>
    <col min="9" max="9" width="2" style="9" customWidth="1"/>
    <col min="10" max="10" width="16.81640625" style="9" customWidth="1"/>
    <col min="11" max="11" width="2" style="9" customWidth="1"/>
    <col min="12" max="12" width="16.81640625" style="9" customWidth="1"/>
    <col min="13" max="13" width="2" style="9" customWidth="1"/>
    <col min="14" max="14" width="16.81640625" style="9" customWidth="1"/>
    <col min="15" max="16384" width="9.08984375" style="9"/>
  </cols>
  <sheetData>
    <row r="1" spans="1:14" s="3" customFormat="1" x14ac:dyDescent="0.7">
      <c r="A1" s="2" t="s">
        <v>85</v>
      </c>
      <c r="D1" s="2"/>
      <c r="E1" s="2"/>
      <c r="F1" s="2"/>
      <c r="G1" s="2"/>
      <c r="H1" s="2"/>
      <c r="I1" s="2"/>
      <c r="J1" s="2"/>
      <c r="K1" s="2"/>
      <c r="L1" s="4"/>
      <c r="M1" s="4"/>
      <c r="N1" s="5"/>
    </row>
    <row r="2" spans="1:14" s="3" customFormat="1" x14ac:dyDescent="0.7">
      <c r="A2" s="2" t="s">
        <v>114</v>
      </c>
      <c r="D2" s="2"/>
      <c r="E2" s="2"/>
      <c r="F2" s="2"/>
      <c r="G2" s="2"/>
      <c r="H2" s="55"/>
      <c r="I2" s="2"/>
      <c r="J2" s="6"/>
      <c r="K2" s="2"/>
      <c r="L2" s="4"/>
      <c r="M2" s="4"/>
      <c r="N2" s="5"/>
    </row>
    <row r="3" spans="1:14" s="3" customFormat="1" x14ac:dyDescent="0.7">
      <c r="A3" s="2"/>
      <c r="D3" s="2"/>
      <c r="E3" s="2"/>
      <c r="F3" s="2"/>
      <c r="G3" s="2"/>
      <c r="H3" s="55"/>
      <c r="I3" s="2"/>
      <c r="J3" s="7"/>
      <c r="K3" s="2"/>
      <c r="L3" s="2"/>
      <c r="M3" s="2"/>
      <c r="N3" s="8"/>
    </row>
    <row r="4" spans="1:14" x14ac:dyDescent="0.7">
      <c r="C4" s="10"/>
      <c r="D4" s="10"/>
      <c r="E4" s="10"/>
      <c r="F4" s="62"/>
      <c r="G4" s="10"/>
      <c r="H4" s="133" t="s">
        <v>87</v>
      </c>
      <c r="I4" s="133"/>
      <c r="J4" s="133"/>
      <c r="K4" s="133"/>
      <c r="L4" s="133"/>
      <c r="M4" s="133"/>
      <c r="N4" s="133"/>
    </row>
    <row r="5" spans="1:14" x14ac:dyDescent="0.7">
      <c r="C5" s="10"/>
      <c r="D5" s="10"/>
      <c r="E5" s="11"/>
      <c r="F5" s="62"/>
      <c r="G5" s="7"/>
      <c r="H5" s="134" t="s">
        <v>0</v>
      </c>
      <c r="I5" s="134"/>
      <c r="J5" s="134"/>
      <c r="K5" s="12"/>
      <c r="L5" s="134" t="s">
        <v>1</v>
      </c>
      <c r="M5" s="134"/>
      <c r="N5" s="134"/>
    </row>
    <row r="6" spans="1:14" x14ac:dyDescent="0.7">
      <c r="C6" s="10"/>
      <c r="D6" s="10"/>
      <c r="E6" s="10"/>
      <c r="F6" s="62"/>
      <c r="G6" s="7"/>
      <c r="H6" s="13" t="s">
        <v>171</v>
      </c>
      <c r="I6" s="13"/>
      <c r="J6" s="13" t="s">
        <v>104</v>
      </c>
      <c r="K6" s="13"/>
      <c r="L6" s="13" t="s">
        <v>171</v>
      </c>
      <c r="M6" s="13"/>
      <c r="N6" s="13" t="s">
        <v>104</v>
      </c>
    </row>
    <row r="7" spans="1:14" x14ac:dyDescent="0.7">
      <c r="C7" s="7"/>
      <c r="D7" s="7"/>
      <c r="E7" s="7"/>
      <c r="G7" s="7"/>
      <c r="H7" s="14" t="s">
        <v>172</v>
      </c>
      <c r="I7" s="10"/>
      <c r="J7" s="14" t="s">
        <v>143</v>
      </c>
      <c r="K7" s="10"/>
      <c r="L7" s="14" t="s">
        <v>172</v>
      </c>
      <c r="M7" s="10"/>
      <c r="N7" s="14" t="s">
        <v>143</v>
      </c>
    </row>
    <row r="8" spans="1:14" x14ac:dyDescent="0.7">
      <c r="C8" s="7"/>
      <c r="D8" s="7"/>
      <c r="E8" s="7"/>
      <c r="F8" s="50"/>
      <c r="G8" s="7"/>
      <c r="H8" s="15" t="s">
        <v>68</v>
      </c>
      <c r="I8" s="10"/>
      <c r="J8" s="13"/>
      <c r="K8" s="10"/>
      <c r="L8" s="15" t="s">
        <v>68</v>
      </c>
      <c r="M8" s="10"/>
      <c r="N8" s="13"/>
    </row>
    <row r="9" spans="1:14" x14ac:dyDescent="0.7">
      <c r="C9" s="7"/>
      <c r="D9" s="7"/>
      <c r="E9" s="7"/>
      <c r="F9" s="63" t="s">
        <v>2</v>
      </c>
      <c r="G9" s="7"/>
      <c r="H9" s="43" t="s">
        <v>69</v>
      </c>
      <c r="I9" s="10"/>
      <c r="J9" s="67" t="s">
        <v>152</v>
      </c>
      <c r="K9" s="10"/>
      <c r="L9" s="43" t="s">
        <v>69</v>
      </c>
      <c r="M9" s="10"/>
      <c r="N9" s="67" t="s">
        <v>152</v>
      </c>
    </row>
    <row r="10" spans="1:14" x14ac:dyDescent="0.7">
      <c r="A10" s="16" t="s">
        <v>3</v>
      </c>
      <c r="B10" s="16"/>
      <c r="E10" s="17"/>
      <c r="G10" s="17"/>
      <c r="H10" s="18"/>
      <c r="I10" s="17"/>
      <c r="J10" s="18"/>
      <c r="K10" s="17"/>
      <c r="L10" s="18"/>
      <c r="M10" s="18"/>
      <c r="N10" s="18"/>
    </row>
    <row r="11" spans="1:14" x14ac:dyDescent="0.7">
      <c r="A11" s="19" t="s">
        <v>4</v>
      </c>
      <c r="B11" s="7"/>
      <c r="E11" s="7"/>
      <c r="F11" s="62"/>
      <c r="G11" s="7"/>
      <c r="H11" s="10"/>
      <c r="I11" s="7"/>
      <c r="J11" s="10"/>
      <c r="K11" s="7"/>
      <c r="L11" s="10"/>
      <c r="M11" s="10"/>
      <c r="N11" s="10"/>
    </row>
    <row r="12" spans="1:14" x14ac:dyDescent="0.7">
      <c r="A12" s="19" t="s">
        <v>5</v>
      </c>
      <c r="B12" s="7" t="s">
        <v>6</v>
      </c>
      <c r="E12" s="7"/>
      <c r="F12" s="61"/>
      <c r="G12" s="18"/>
      <c r="H12" s="20">
        <v>56472221</v>
      </c>
      <c r="I12" s="118"/>
      <c r="J12" s="20">
        <v>40701617</v>
      </c>
      <c r="K12" s="118"/>
      <c r="L12" s="20">
        <v>13936375</v>
      </c>
      <c r="M12" s="20"/>
      <c r="N12" s="20">
        <v>2264436</v>
      </c>
    </row>
    <row r="13" spans="1:14" x14ac:dyDescent="0.7">
      <c r="A13" s="19" t="s">
        <v>5</v>
      </c>
      <c r="B13" s="7" t="s">
        <v>82</v>
      </c>
      <c r="E13" s="7"/>
      <c r="F13" s="61" t="s">
        <v>163</v>
      </c>
      <c r="G13" s="18"/>
      <c r="H13" s="20">
        <v>64953284</v>
      </c>
      <c r="I13" s="118"/>
      <c r="J13" s="20">
        <v>50927332</v>
      </c>
      <c r="K13" s="118"/>
      <c r="L13" s="20">
        <v>49245018</v>
      </c>
      <c r="M13" s="20"/>
      <c r="N13" s="20">
        <v>38048739</v>
      </c>
    </row>
    <row r="14" spans="1:14" x14ac:dyDescent="0.7">
      <c r="A14" s="19" t="s">
        <v>5</v>
      </c>
      <c r="B14" s="7" t="s">
        <v>75</v>
      </c>
      <c r="E14" s="7"/>
      <c r="F14" s="61">
        <v>4</v>
      </c>
      <c r="G14" s="18"/>
      <c r="H14" s="20">
        <v>61713451</v>
      </c>
      <c r="I14" s="118"/>
      <c r="J14" s="20">
        <v>67489627</v>
      </c>
      <c r="K14" s="118"/>
      <c r="L14" s="20">
        <v>51093641</v>
      </c>
      <c r="M14" s="20"/>
      <c r="N14" s="20">
        <v>59055137</v>
      </c>
    </row>
    <row r="15" spans="1:14" x14ac:dyDescent="0.7">
      <c r="A15" s="19"/>
      <c r="B15" s="7" t="s">
        <v>132</v>
      </c>
      <c r="E15" s="7"/>
      <c r="F15" s="61"/>
      <c r="G15" s="18"/>
      <c r="H15" s="20">
        <v>72498</v>
      </c>
      <c r="I15" s="118"/>
      <c r="J15" s="20">
        <v>0</v>
      </c>
      <c r="K15" s="118"/>
      <c r="L15" s="20">
        <v>43605</v>
      </c>
      <c r="M15" s="20"/>
      <c r="N15" s="20">
        <v>0</v>
      </c>
    </row>
    <row r="16" spans="1:14" x14ac:dyDescent="0.7">
      <c r="A16" s="19" t="s">
        <v>5</v>
      </c>
      <c r="B16" s="7" t="s">
        <v>86</v>
      </c>
      <c r="E16" s="7"/>
      <c r="F16" s="61">
        <v>5</v>
      </c>
      <c r="G16" s="10"/>
      <c r="H16" s="129">
        <v>37154846</v>
      </c>
      <c r="I16" s="22"/>
      <c r="J16" s="20">
        <v>36846775</v>
      </c>
      <c r="K16" s="22"/>
      <c r="L16" s="20">
        <v>10680206</v>
      </c>
      <c r="M16" s="20"/>
      <c r="N16" s="20">
        <v>10595941</v>
      </c>
    </row>
    <row r="17" spans="1:14" x14ac:dyDescent="0.7">
      <c r="A17" s="7"/>
      <c r="B17" s="19" t="s">
        <v>7</v>
      </c>
      <c r="E17" s="19"/>
      <c r="F17" s="119"/>
      <c r="G17" s="10"/>
      <c r="H17" s="127">
        <f>SUM(H12:H16)</f>
        <v>220366300</v>
      </c>
      <c r="I17" s="22"/>
      <c r="J17" s="127">
        <f>SUM(J12:J16)</f>
        <v>195965351</v>
      </c>
      <c r="K17" s="22"/>
      <c r="L17" s="127">
        <f>SUM(L12:L16)</f>
        <v>124998845</v>
      </c>
      <c r="M17" s="75"/>
      <c r="N17" s="127">
        <f>SUM(N12:N16)</f>
        <v>109964253</v>
      </c>
    </row>
    <row r="18" spans="1:14" x14ac:dyDescent="0.7">
      <c r="A18" s="19" t="s">
        <v>8</v>
      </c>
      <c r="B18" s="19"/>
      <c r="E18" s="19"/>
      <c r="F18" s="62"/>
      <c r="G18" s="10"/>
      <c r="H18" s="23"/>
      <c r="I18" s="22"/>
      <c r="J18" s="20"/>
      <c r="K18" s="22"/>
      <c r="L18" s="23"/>
      <c r="M18" s="23"/>
      <c r="N18" s="23"/>
    </row>
    <row r="19" spans="1:14" x14ac:dyDescent="0.7">
      <c r="A19" s="19"/>
      <c r="B19" s="19" t="s">
        <v>118</v>
      </c>
      <c r="E19" s="19"/>
      <c r="F19" s="9"/>
      <c r="G19" s="10"/>
      <c r="H19" s="23"/>
      <c r="I19" s="22"/>
      <c r="J19" s="20"/>
      <c r="K19" s="22"/>
      <c r="L19" s="23"/>
      <c r="M19" s="23"/>
      <c r="N19" s="23"/>
    </row>
    <row r="20" spans="1:14" x14ac:dyDescent="0.7">
      <c r="A20" s="19"/>
      <c r="B20" s="19"/>
      <c r="C20" s="53" t="s">
        <v>123</v>
      </c>
      <c r="E20" s="19"/>
      <c r="F20" s="50">
        <v>6</v>
      </c>
      <c r="G20" s="10"/>
      <c r="H20" s="23">
        <v>10000000</v>
      </c>
      <c r="I20" s="22"/>
      <c r="J20" s="20">
        <v>10000000</v>
      </c>
      <c r="K20" s="27"/>
      <c r="L20" s="27">
        <v>0</v>
      </c>
      <c r="M20" s="27"/>
      <c r="N20" s="27">
        <v>0</v>
      </c>
    </row>
    <row r="21" spans="1:14" x14ac:dyDescent="0.7">
      <c r="A21" s="19"/>
      <c r="B21" s="19" t="s">
        <v>88</v>
      </c>
      <c r="E21" s="19"/>
      <c r="F21" s="50" t="s">
        <v>164</v>
      </c>
      <c r="G21" s="10"/>
      <c r="H21" s="20">
        <v>23940231</v>
      </c>
      <c r="I21" s="22"/>
      <c r="J21" s="23">
        <v>23867110</v>
      </c>
      <c r="K21" s="22"/>
      <c r="L21" s="20">
        <v>22081643</v>
      </c>
      <c r="M21" s="23"/>
      <c r="N21" s="75">
        <v>22050810</v>
      </c>
    </row>
    <row r="22" spans="1:14" x14ac:dyDescent="0.7">
      <c r="A22" s="19" t="s">
        <v>5</v>
      </c>
      <c r="B22" s="19" t="s">
        <v>144</v>
      </c>
      <c r="E22" s="19"/>
      <c r="F22" s="28"/>
      <c r="G22" s="18"/>
      <c r="H22" s="75">
        <v>0</v>
      </c>
      <c r="I22" s="22"/>
      <c r="J22" s="20">
        <v>0</v>
      </c>
      <c r="K22" s="22"/>
      <c r="L22" s="75">
        <v>92537427</v>
      </c>
      <c r="M22" s="20"/>
      <c r="N22" s="75">
        <v>92537427</v>
      </c>
    </row>
    <row r="23" spans="1:14" x14ac:dyDescent="0.7">
      <c r="A23" s="19"/>
      <c r="B23" s="19" t="s">
        <v>145</v>
      </c>
      <c r="E23" s="19"/>
      <c r="F23" s="28">
        <v>8</v>
      </c>
      <c r="G23" s="18"/>
      <c r="H23" s="75">
        <v>2336026</v>
      </c>
      <c r="I23" s="22"/>
      <c r="J23" s="20">
        <v>2464738</v>
      </c>
      <c r="K23" s="22"/>
      <c r="L23" s="20">
        <v>49846875</v>
      </c>
      <c r="M23" s="20"/>
      <c r="N23" s="75">
        <v>49846875</v>
      </c>
    </row>
    <row r="24" spans="1:14" x14ac:dyDescent="0.7">
      <c r="A24" s="19" t="s">
        <v>5</v>
      </c>
      <c r="B24" s="7" t="s">
        <v>108</v>
      </c>
      <c r="E24" s="7"/>
      <c r="F24" s="50">
        <v>9</v>
      </c>
      <c r="G24" s="18"/>
      <c r="H24" s="75">
        <v>277552701</v>
      </c>
      <c r="I24" s="118"/>
      <c r="J24" s="23">
        <v>272625416</v>
      </c>
      <c r="K24" s="118"/>
      <c r="L24" s="20">
        <v>214456552</v>
      </c>
      <c r="M24" s="20"/>
      <c r="N24" s="75">
        <v>208962314</v>
      </c>
    </row>
    <row r="25" spans="1:14" x14ac:dyDescent="0.7">
      <c r="A25" s="19"/>
      <c r="B25" s="7" t="s">
        <v>76</v>
      </c>
      <c r="E25" s="7"/>
      <c r="F25" s="28"/>
      <c r="G25" s="18"/>
      <c r="H25" s="75">
        <v>327084</v>
      </c>
      <c r="I25" s="118"/>
      <c r="J25" s="23">
        <v>444856</v>
      </c>
      <c r="K25" s="118"/>
      <c r="L25" s="20">
        <v>6894566</v>
      </c>
      <c r="M25" s="20"/>
      <c r="N25" s="75">
        <v>8312901</v>
      </c>
    </row>
    <row r="26" spans="1:14" x14ac:dyDescent="0.7">
      <c r="A26" s="19" t="s">
        <v>5</v>
      </c>
      <c r="B26" s="7" t="s">
        <v>124</v>
      </c>
      <c r="E26" s="7"/>
      <c r="F26" s="50"/>
      <c r="G26" s="18"/>
      <c r="H26" s="20">
        <v>425454</v>
      </c>
      <c r="I26" s="118"/>
      <c r="J26" s="23">
        <v>508916</v>
      </c>
      <c r="K26" s="118"/>
      <c r="L26" s="20">
        <v>425453</v>
      </c>
      <c r="M26" s="20"/>
      <c r="N26" s="75">
        <v>508915</v>
      </c>
    </row>
    <row r="27" spans="1:14" x14ac:dyDescent="0.7">
      <c r="A27" s="19"/>
      <c r="B27" s="7" t="s">
        <v>134</v>
      </c>
      <c r="E27" s="7"/>
      <c r="F27" s="50"/>
      <c r="G27" s="18"/>
      <c r="H27" s="20">
        <v>131668</v>
      </c>
      <c r="I27" s="118"/>
      <c r="J27" s="23">
        <v>227243</v>
      </c>
      <c r="K27" s="118"/>
      <c r="L27" s="20">
        <v>0</v>
      </c>
      <c r="M27" s="20"/>
      <c r="N27" s="75">
        <v>0</v>
      </c>
    </row>
    <row r="28" spans="1:14" x14ac:dyDescent="0.7">
      <c r="A28" s="19" t="s">
        <v>5</v>
      </c>
      <c r="B28" s="7" t="s">
        <v>9</v>
      </c>
      <c r="E28" s="7"/>
      <c r="F28" s="28"/>
      <c r="G28" s="18"/>
      <c r="H28" s="129">
        <v>357905</v>
      </c>
      <c r="I28" s="118"/>
      <c r="J28" s="23">
        <v>314616</v>
      </c>
      <c r="K28" s="118"/>
      <c r="L28" s="20">
        <v>278201</v>
      </c>
      <c r="N28" s="75">
        <v>268942</v>
      </c>
    </row>
    <row r="29" spans="1:14" x14ac:dyDescent="0.7">
      <c r="A29" s="19"/>
      <c r="B29" s="19" t="s">
        <v>10</v>
      </c>
      <c r="E29" s="19"/>
      <c r="F29" s="62"/>
      <c r="G29" s="7"/>
      <c r="H29" s="127">
        <f>SUM(H20:H28)</f>
        <v>315071069</v>
      </c>
      <c r="I29" s="22"/>
      <c r="J29" s="127">
        <f>SUM(J20:J28)</f>
        <v>310452895</v>
      </c>
      <c r="K29" s="22"/>
      <c r="L29" s="127">
        <f>SUM(L20:L28)</f>
        <v>386520717</v>
      </c>
      <c r="M29" s="75"/>
      <c r="N29" s="127">
        <f>SUM(N20:N28)</f>
        <v>382488184</v>
      </c>
    </row>
    <row r="30" spans="1:14" s="3" customFormat="1" ht="23.5" thickBot="1" x14ac:dyDescent="0.75">
      <c r="A30" s="24" t="s">
        <v>11</v>
      </c>
      <c r="B30" s="2"/>
      <c r="E30" s="2"/>
      <c r="F30" s="65"/>
      <c r="G30" s="2"/>
      <c r="H30" s="120">
        <f>+H17+H29</f>
        <v>535437369</v>
      </c>
      <c r="I30" s="25"/>
      <c r="J30" s="120">
        <f>+J17+J29</f>
        <v>506418246</v>
      </c>
      <c r="K30" s="25"/>
      <c r="L30" s="120">
        <f>+L17+L29</f>
        <v>511519562</v>
      </c>
      <c r="M30" s="121"/>
      <c r="N30" s="120">
        <f>+N17+N29</f>
        <v>492452437</v>
      </c>
    </row>
    <row r="31" spans="1:14" s="3" customFormat="1" ht="23.5" thickTop="1" x14ac:dyDescent="0.7">
      <c r="A31" s="24"/>
      <c r="B31" s="2"/>
      <c r="E31" s="2"/>
      <c r="F31" s="65"/>
      <c r="G31" s="2"/>
      <c r="H31" s="121"/>
      <c r="I31" s="25"/>
      <c r="J31" s="121"/>
      <c r="K31" s="25"/>
      <c r="L31" s="121"/>
      <c r="M31" s="121"/>
      <c r="N31" s="121"/>
    </row>
    <row r="32" spans="1:14" s="3" customFormat="1" x14ac:dyDescent="0.7">
      <c r="A32" s="2" t="s">
        <v>85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5"/>
    </row>
    <row r="33" spans="1:14" s="3" customFormat="1" x14ac:dyDescent="0.7">
      <c r="A33" s="2" t="s">
        <v>115</v>
      </c>
      <c r="D33" s="2"/>
      <c r="E33" s="2"/>
      <c r="F33" s="2"/>
      <c r="G33" s="2"/>
      <c r="H33" s="7"/>
      <c r="I33" s="2"/>
      <c r="J33" s="7"/>
      <c r="K33" s="2"/>
      <c r="L33" s="2"/>
      <c r="M33" s="2"/>
      <c r="N33" s="5"/>
    </row>
    <row r="34" spans="1:14" s="3" customFormat="1" ht="21" customHeight="1" x14ac:dyDescent="0.7">
      <c r="A34" s="2"/>
      <c r="D34" s="2"/>
      <c r="E34" s="2"/>
      <c r="F34" s="2"/>
      <c r="G34" s="2"/>
      <c r="H34" s="7"/>
      <c r="I34" s="2"/>
      <c r="J34" s="7"/>
      <c r="K34" s="2"/>
      <c r="L34" s="2"/>
      <c r="M34" s="2"/>
      <c r="N34" s="7"/>
    </row>
    <row r="35" spans="1:14" s="3" customFormat="1" x14ac:dyDescent="0.7">
      <c r="A35" s="2"/>
      <c r="D35" s="2"/>
      <c r="E35" s="2"/>
      <c r="F35" s="62"/>
      <c r="G35" s="10"/>
      <c r="H35" s="133" t="s">
        <v>87</v>
      </c>
      <c r="I35" s="133"/>
      <c r="J35" s="133"/>
      <c r="K35" s="133"/>
      <c r="L35" s="133"/>
      <c r="M35" s="133"/>
      <c r="N35" s="133"/>
    </row>
    <row r="36" spans="1:14" s="3" customFormat="1" x14ac:dyDescent="0.7">
      <c r="A36" s="2"/>
      <c r="D36" s="2"/>
      <c r="E36" s="2"/>
      <c r="F36" s="62"/>
      <c r="G36" s="7"/>
      <c r="H36" s="134" t="s">
        <v>0</v>
      </c>
      <c r="I36" s="134"/>
      <c r="J36" s="134"/>
      <c r="K36" s="12"/>
      <c r="L36" s="134" t="s">
        <v>1</v>
      </c>
      <c r="M36" s="134"/>
      <c r="N36" s="134"/>
    </row>
    <row r="37" spans="1:14" x14ac:dyDescent="0.7">
      <c r="C37" s="10"/>
      <c r="D37" s="10"/>
      <c r="E37" s="10"/>
      <c r="F37" s="62"/>
      <c r="G37" s="7"/>
      <c r="H37" s="13" t="s">
        <v>171</v>
      </c>
      <c r="I37" s="13"/>
      <c r="J37" s="13" t="s">
        <v>104</v>
      </c>
      <c r="K37" s="13"/>
      <c r="L37" s="13" t="s">
        <v>171</v>
      </c>
      <c r="M37" s="13"/>
      <c r="N37" s="13" t="s">
        <v>104</v>
      </c>
    </row>
    <row r="38" spans="1:14" x14ac:dyDescent="0.7">
      <c r="C38" s="7"/>
      <c r="D38" s="7"/>
      <c r="E38" s="7"/>
      <c r="G38" s="7"/>
      <c r="H38" s="1" t="s">
        <v>172</v>
      </c>
      <c r="I38" s="10"/>
      <c r="J38" s="1" t="s">
        <v>143</v>
      </c>
      <c r="K38" s="10"/>
      <c r="L38" s="1" t="s">
        <v>172</v>
      </c>
      <c r="M38" s="10"/>
      <c r="N38" s="1" t="s">
        <v>143</v>
      </c>
    </row>
    <row r="39" spans="1:14" x14ac:dyDescent="0.7">
      <c r="C39" s="7"/>
      <c r="D39" s="7"/>
      <c r="E39" s="7"/>
      <c r="F39" s="50"/>
      <c r="G39" s="7"/>
      <c r="H39" s="15" t="s">
        <v>68</v>
      </c>
      <c r="I39" s="10"/>
      <c r="J39" s="13"/>
      <c r="K39" s="10"/>
      <c r="L39" s="15" t="s">
        <v>68</v>
      </c>
      <c r="M39" s="10"/>
      <c r="N39" s="13"/>
    </row>
    <row r="40" spans="1:14" x14ac:dyDescent="0.7">
      <c r="C40" s="7"/>
      <c r="D40" s="7"/>
      <c r="E40" s="7"/>
      <c r="F40" s="63" t="s">
        <v>2</v>
      </c>
      <c r="G40" s="7"/>
      <c r="H40" s="43" t="s">
        <v>69</v>
      </c>
      <c r="I40" s="10"/>
      <c r="J40" s="67" t="s">
        <v>152</v>
      </c>
      <c r="K40" s="10"/>
      <c r="L40" s="43" t="s">
        <v>69</v>
      </c>
      <c r="M40" s="10"/>
      <c r="N40" s="67" t="s">
        <v>152</v>
      </c>
    </row>
    <row r="41" spans="1:14" s="3" customFormat="1" x14ac:dyDescent="0.7">
      <c r="A41" s="16" t="s">
        <v>109</v>
      </c>
      <c r="D41" s="16"/>
      <c r="E41" s="16"/>
      <c r="F41" s="122"/>
      <c r="G41" s="8"/>
      <c r="H41" s="123"/>
      <c r="I41" s="124"/>
      <c r="J41" s="20"/>
      <c r="K41" s="124"/>
      <c r="L41" s="123"/>
      <c r="M41" s="123"/>
      <c r="N41" s="123"/>
    </row>
    <row r="42" spans="1:14" x14ac:dyDescent="0.7">
      <c r="A42" s="19" t="s">
        <v>12</v>
      </c>
      <c r="D42" s="7"/>
      <c r="E42" s="7"/>
      <c r="F42" s="62"/>
      <c r="G42" s="10"/>
      <c r="H42" s="7"/>
      <c r="I42" s="7"/>
      <c r="J42" s="20"/>
      <c r="K42" s="7"/>
      <c r="L42" s="20"/>
      <c r="M42" s="20"/>
      <c r="N42" s="7"/>
    </row>
    <row r="43" spans="1:14" x14ac:dyDescent="0.7">
      <c r="B43" s="19" t="s">
        <v>70</v>
      </c>
      <c r="C43" s="10"/>
      <c r="E43" s="7"/>
      <c r="F43" s="28">
        <v>10</v>
      </c>
      <c r="G43" s="18"/>
      <c r="H43" s="20">
        <v>36515806</v>
      </c>
      <c r="I43" s="125"/>
      <c r="J43" s="23">
        <v>15984742</v>
      </c>
      <c r="K43" s="125"/>
      <c r="L43" s="20">
        <v>33122756</v>
      </c>
      <c r="M43" s="20"/>
      <c r="N43" s="20">
        <v>15590204</v>
      </c>
    </row>
    <row r="44" spans="1:14" x14ac:dyDescent="0.7">
      <c r="B44" s="19" t="s">
        <v>83</v>
      </c>
      <c r="C44" s="7"/>
      <c r="E44" s="7"/>
      <c r="F44" s="50"/>
      <c r="G44" s="17"/>
      <c r="H44" s="20">
        <v>16182868</v>
      </c>
      <c r="I44" s="23"/>
      <c r="J44" s="23">
        <v>19909826</v>
      </c>
      <c r="K44" s="23"/>
      <c r="L44" s="20">
        <v>14028523</v>
      </c>
      <c r="M44" s="20"/>
      <c r="N44" s="20">
        <v>20811702</v>
      </c>
    </row>
    <row r="45" spans="1:14" x14ac:dyDescent="0.7">
      <c r="B45" s="19" t="s">
        <v>116</v>
      </c>
      <c r="C45" s="7"/>
      <c r="E45" s="7"/>
      <c r="F45" s="50"/>
      <c r="G45" s="17"/>
      <c r="H45" s="20">
        <v>119790</v>
      </c>
      <c r="I45" s="23"/>
      <c r="J45" s="75">
        <v>161814</v>
      </c>
      <c r="K45" s="23"/>
      <c r="L45" s="20">
        <v>119790</v>
      </c>
      <c r="M45" s="20"/>
      <c r="N45" s="20">
        <v>119790</v>
      </c>
    </row>
    <row r="46" spans="1:14" x14ac:dyDescent="0.7">
      <c r="B46" s="19" t="s">
        <v>149</v>
      </c>
      <c r="C46" s="7"/>
      <c r="E46" s="7"/>
      <c r="F46" s="50"/>
      <c r="G46" s="18"/>
      <c r="H46" s="20">
        <v>166109</v>
      </c>
      <c r="I46" s="23"/>
      <c r="J46" s="23">
        <v>247696</v>
      </c>
      <c r="K46" s="23"/>
      <c r="L46" s="20">
        <v>2724401</v>
      </c>
      <c r="M46" s="20"/>
      <c r="N46" s="20">
        <v>2745110</v>
      </c>
    </row>
    <row r="47" spans="1:14" x14ac:dyDescent="0.7">
      <c r="B47" s="19" t="s">
        <v>151</v>
      </c>
      <c r="C47" s="7"/>
      <c r="E47" s="7"/>
      <c r="F47" s="50">
        <v>2</v>
      </c>
      <c r="G47" s="17"/>
      <c r="H47" s="20">
        <v>0</v>
      </c>
      <c r="I47" s="23"/>
      <c r="J47" s="20">
        <v>0</v>
      </c>
      <c r="K47" s="23"/>
      <c r="L47" s="20">
        <v>0</v>
      </c>
      <c r="M47" s="20"/>
      <c r="N47" s="20">
        <v>0</v>
      </c>
    </row>
    <row r="48" spans="1:14" x14ac:dyDescent="0.7">
      <c r="B48" s="19" t="s">
        <v>119</v>
      </c>
      <c r="C48" s="7"/>
      <c r="E48" s="7"/>
      <c r="F48" s="50"/>
      <c r="G48" s="18"/>
      <c r="H48" s="20">
        <v>427322</v>
      </c>
      <c r="I48" s="23"/>
      <c r="J48" s="23">
        <v>520760</v>
      </c>
      <c r="K48" s="23"/>
      <c r="L48" s="20">
        <v>0</v>
      </c>
      <c r="M48" s="20"/>
      <c r="N48" s="20">
        <v>0</v>
      </c>
    </row>
    <row r="49" spans="1:14" x14ac:dyDescent="0.7">
      <c r="B49" s="19" t="s">
        <v>157</v>
      </c>
      <c r="C49" s="7"/>
      <c r="E49" s="7"/>
      <c r="F49" s="50"/>
      <c r="G49" s="17"/>
      <c r="H49" s="129">
        <v>1283354</v>
      </c>
      <c r="I49" s="23"/>
      <c r="J49" s="75">
        <v>2046079</v>
      </c>
      <c r="K49" s="23"/>
      <c r="L49" s="20">
        <v>1127420</v>
      </c>
      <c r="M49" s="20"/>
      <c r="N49" s="20">
        <v>1890144</v>
      </c>
    </row>
    <row r="50" spans="1:14" x14ac:dyDescent="0.7">
      <c r="B50" s="19" t="s">
        <v>120</v>
      </c>
      <c r="C50" s="7"/>
      <c r="E50" s="7"/>
      <c r="F50" s="50"/>
      <c r="G50" s="17"/>
      <c r="H50" s="129">
        <v>6000</v>
      </c>
      <c r="I50" s="23"/>
      <c r="J50" s="75">
        <v>4000</v>
      </c>
      <c r="K50" s="23"/>
      <c r="L50" s="20">
        <v>0</v>
      </c>
      <c r="M50" s="20"/>
      <c r="N50" s="20">
        <v>0</v>
      </c>
    </row>
    <row r="51" spans="1:14" x14ac:dyDescent="0.7">
      <c r="B51" s="19" t="s">
        <v>14</v>
      </c>
      <c r="E51" s="19"/>
      <c r="F51" s="50"/>
      <c r="G51" s="17"/>
      <c r="H51" s="127">
        <f>SUM(H43:H50)</f>
        <v>54701249</v>
      </c>
      <c r="I51" s="23"/>
      <c r="J51" s="127">
        <f>SUM(J43:J50)</f>
        <v>38874917</v>
      </c>
      <c r="K51" s="23"/>
      <c r="L51" s="127">
        <f>SUM(L43:L50)</f>
        <v>51122890</v>
      </c>
      <c r="M51" s="75"/>
      <c r="N51" s="127">
        <f>SUM(N43:N50)</f>
        <v>41156950</v>
      </c>
    </row>
    <row r="52" spans="1:14" x14ac:dyDescent="0.7">
      <c r="A52" s="19" t="s">
        <v>15</v>
      </c>
      <c r="C52" s="19"/>
      <c r="E52" s="19"/>
      <c r="F52" s="50"/>
      <c r="G52" s="17"/>
      <c r="H52" s="23"/>
      <c r="I52" s="23"/>
      <c r="J52" s="20"/>
      <c r="K52" s="23"/>
      <c r="L52" s="23"/>
      <c r="M52" s="23"/>
      <c r="N52" s="23"/>
    </row>
    <row r="53" spans="1:14" x14ac:dyDescent="0.7">
      <c r="A53" s="19"/>
      <c r="B53" s="19" t="s">
        <v>150</v>
      </c>
      <c r="C53" s="19"/>
      <c r="E53" s="19"/>
      <c r="F53" s="50"/>
      <c r="G53" s="17"/>
      <c r="H53" s="20">
        <v>196674</v>
      </c>
      <c r="I53" s="23"/>
      <c r="J53" s="75">
        <v>237553</v>
      </c>
      <c r="K53" s="23"/>
      <c r="L53" s="20">
        <v>4272756</v>
      </c>
      <c r="M53" s="27"/>
      <c r="N53" s="20">
        <v>5608184</v>
      </c>
    </row>
    <row r="54" spans="1:14" x14ac:dyDescent="0.7">
      <c r="B54" s="7" t="s">
        <v>55</v>
      </c>
      <c r="C54" s="19"/>
      <c r="E54" s="19"/>
      <c r="F54" s="28"/>
      <c r="G54" s="28"/>
      <c r="H54" s="20">
        <v>23061033</v>
      </c>
      <c r="I54" s="126"/>
      <c r="J54" s="75">
        <v>22053119</v>
      </c>
      <c r="K54" s="126"/>
      <c r="L54" s="20">
        <v>17553868</v>
      </c>
      <c r="M54" s="27"/>
      <c r="N54" s="20">
        <v>16770662</v>
      </c>
    </row>
    <row r="55" spans="1:14" s="10" customFormat="1" x14ac:dyDescent="0.7">
      <c r="B55" s="7" t="s">
        <v>54</v>
      </c>
      <c r="C55" s="19"/>
      <c r="E55" s="19"/>
      <c r="F55" s="50"/>
      <c r="G55" s="28"/>
      <c r="H55" s="20">
        <v>11478977</v>
      </c>
      <c r="I55" s="126"/>
      <c r="J55" s="75">
        <v>20230481</v>
      </c>
      <c r="K55" s="126"/>
      <c r="L55" s="20">
        <v>9650206</v>
      </c>
      <c r="M55" s="20"/>
      <c r="N55" s="20">
        <v>18497966</v>
      </c>
    </row>
    <row r="56" spans="1:14" x14ac:dyDescent="0.7">
      <c r="B56" s="19" t="s">
        <v>16</v>
      </c>
      <c r="E56" s="19"/>
      <c r="F56" s="50"/>
      <c r="G56" s="17"/>
      <c r="H56" s="127">
        <f>SUM(H53:H55)</f>
        <v>34736684</v>
      </c>
      <c r="I56" s="23"/>
      <c r="J56" s="127">
        <f>SUM(J53:J55)</f>
        <v>42521153</v>
      </c>
      <c r="K56" s="23"/>
      <c r="L56" s="127">
        <f>SUM(L53:L55)</f>
        <v>31476830</v>
      </c>
      <c r="M56" s="75"/>
      <c r="N56" s="127">
        <f>SUM(N53:N55)</f>
        <v>40876812</v>
      </c>
    </row>
    <row r="57" spans="1:14" x14ac:dyDescent="0.7">
      <c r="A57" s="7" t="s">
        <v>17</v>
      </c>
      <c r="B57" s="7"/>
      <c r="E57" s="19"/>
      <c r="F57" s="62"/>
      <c r="G57" s="7"/>
      <c r="H57" s="127">
        <f>+H56+H51</f>
        <v>89437933</v>
      </c>
      <c r="I57" s="23"/>
      <c r="J57" s="127">
        <f>+J56+J51</f>
        <v>81396070</v>
      </c>
      <c r="K57" s="23"/>
      <c r="L57" s="127">
        <f>+L56+L51</f>
        <v>82599720</v>
      </c>
      <c r="M57" s="20"/>
      <c r="N57" s="127">
        <f>+N56+N51</f>
        <v>82033762</v>
      </c>
    </row>
    <row r="58" spans="1:14" x14ac:dyDescent="0.7">
      <c r="A58" s="24" t="s">
        <v>18</v>
      </c>
      <c r="B58" s="17"/>
      <c r="C58" s="17"/>
      <c r="E58" s="17"/>
      <c r="F58" s="50"/>
      <c r="G58" s="17"/>
      <c r="H58" s="58"/>
      <c r="I58" s="10"/>
      <c r="J58" s="13"/>
      <c r="K58" s="10"/>
      <c r="L58" s="26"/>
      <c r="M58" s="10"/>
      <c r="N58" s="13"/>
    </row>
    <row r="59" spans="1:14" x14ac:dyDescent="0.7">
      <c r="A59" s="19" t="s">
        <v>13</v>
      </c>
      <c r="B59" s="7" t="s">
        <v>19</v>
      </c>
      <c r="C59" s="7"/>
      <c r="E59" s="17"/>
      <c r="F59" s="50"/>
      <c r="G59" s="17"/>
      <c r="H59" s="26"/>
      <c r="I59" s="10"/>
      <c r="J59" s="76"/>
      <c r="K59" s="10"/>
      <c r="L59" s="26"/>
      <c r="M59" s="10"/>
      <c r="N59" s="13"/>
    </row>
    <row r="60" spans="1:14" x14ac:dyDescent="0.7">
      <c r="A60" s="19"/>
      <c r="B60" s="7"/>
      <c r="C60" s="7" t="s">
        <v>20</v>
      </c>
      <c r="E60" s="17"/>
      <c r="F60" s="50"/>
      <c r="G60" s="17"/>
      <c r="H60" s="26"/>
      <c r="I60" s="10"/>
      <c r="J60" s="13"/>
      <c r="K60" s="10"/>
      <c r="L60" s="26"/>
      <c r="M60" s="10"/>
      <c r="N60" s="13"/>
    </row>
    <row r="61" spans="1:14" ht="23.5" thickBot="1" x14ac:dyDescent="0.75">
      <c r="A61" s="19"/>
      <c r="B61" s="7"/>
      <c r="C61" s="7"/>
      <c r="D61" s="19" t="s">
        <v>89</v>
      </c>
      <c r="E61" s="17"/>
      <c r="F61" s="72"/>
      <c r="G61" s="17"/>
      <c r="H61" s="77">
        <v>100000000</v>
      </c>
      <c r="I61" s="10"/>
      <c r="J61" s="77">
        <v>100000000</v>
      </c>
      <c r="K61" s="10"/>
      <c r="L61" s="78">
        <v>100000000</v>
      </c>
      <c r="M61" s="10"/>
      <c r="N61" s="78">
        <v>100000000</v>
      </c>
    </row>
    <row r="62" spans="1:14" ht="23.5" thickTop="1" x14ac:dyDescent="0.7">
      <c r="A62" s="19"/>
      <c r="C62" s="7" t="s">
        <v>21</v>
      </c>
      <c r="F62" s="62"/>
      <c r="G62" s="10"/>
      <c r="H62" s="20"/>
      <c r="I62" s="29"/>
      <c r="J62" s="20"/>
      <c r="K62" s="29"/>
      <c r="L62" s="11"/>
      <c r="M62" s="29"/>
      <c r="N62" s="11"/>
    </row>
    <row r="63" spans="1:14" x14ac:dyDescent="0.7">
      <c r="A63" s="19"/>
      <c r="B63" s="7"/>
      <c r="C63" s="7"/>
      <c r="D63" s="19" t="s">
        <v>89</v>
      </c>
      <c r="F63" s="50"/>
      <c r="G63" s="18"/>
      <c r="H63" s="79">
        <v>100000000</v>
      </c>
      <c r="I63" s="29"/>
      <c r="J63" s="79">
        <v>100000000</v>
      </c>
      <c r="K63" s="29"/>
      <c r="L63" s="79">
        <v>100000000</v>
      </c>
      <c r="M63" s="75"/>
      <c r="N63" s="79">
        <v>100000000</v>
      </c>
    </row>
    <row r="64" spans="1:14" x14ac:dyDescent="0.7">
      <c r="A64" s="19" t="s">
        <v>5</v>
      </c>
      <c r="B64" s="7" t="s">
        <v>141</v>
      </c>
      <c r="C64" s="7"/>
      <c r="F64" s="62"/>
      <c r="G64" s="10"/>
      <c r="H64" s="20"/>
      <c r="I64" s="29"/>
      <c r="J64" s="20"/>
      <c r="K64" s="29"/>
      <c r="L64" s="20"/>
      <c r="M64" s="20"/>
      <c r="N64" s="20"/>
    </row>
    <row r="65" spans="1:14" x14ac:dyDescent="0.7">
      <c r="A65" s="19" t="s">
        <v>13</v>
      </c>
      <c r="B65" s="7"/>
      <c r="C65" s="7" t="s">
        <v>23</v>
      </c>
      <c r="F65" s="72"/>
      <c r="G65" s="18"/>
      <c r="H65" s="79">
        <v>10000000</v>
      </c>
      <c r="I65" s="29"/>
      <c r="J65" s="79">
        <v>10000000</v>
      </c>
      <c r="K65" s="29"/>
      <c r="L65" s="79">
        <v>10000000</v>
      </c>
      <c r="M65" s="75"/>
      <c r="N65" s="79">
        <v>10000000</v>
      </c>
    </row>
    <row r="66" spans="1:14" x14ac:dyDescent="0.7">
      <c r="A66" s="19" t="s">
        <v>13</v>
      </c>
      <c r="B66" s="7"/>
      <c r="C66" s="7" t="s">
        <v>24</v>
      </c>
      <c r="F66" s="28"/>
      <c r="G66" s="18"/>
      <c r="H66" s="75">
        <v>211519937</v>
      </c>
      <c r="I66" s="79"/>
      <c r="J66" s="79">
        <v>191468726</v>
      </c>
      <c r="K66" s="79"/>
      <c r="L66" s="79">
        <v>204915460</v>
      </c>
      <c r="M66" s="79"/>
      <c r="N66" s="79">
        <v>186438959</v>
      </c>
    </row>
    <row r="67" spans="1:14" x14ac:dyDescent="0.7">
      <c r="A67" s="19"/>
      <c r="B67" s="10" t="s">
        <v>25</v>
      </c>
      <c r="C67" s="19"/>
      <c r="F67" s="72"/>
      <c r="G67" s="18"/>
      <c r="H67" s="80">
        <v>116635909</v>
      </c>
      <c r="I67" s="29"/>
      <c r="J67" s="81">
        <v>116577834</v>
      </c>
      <c r="K67" s="29"/>
      <c r="L67" s="130">
        <v>114004382</v>
      </c>
      <c r="M67" s="20"/>
      <c r="N67" s="81">
        <v>113979716</v>
      </c>
    </row>
    <row r="68" spans="1:14" x14ac:dyDescent="0.7">
      <c r="A68" s="7"/>
      <c r="B68" s="19" t="s">
        <v>26</v>
      </c>
      <c r="C68" s="19"/>
      <c r="F68" s="62"/>
      <c r="G68" s="10"/>
      <c r="H68" s="20">
        <f>SUM(H63:H67)</f>
        <v>438155846</v>
      </c>
      <c r="I68" s="29"/>
      <c r="J68" s="20">
        <f>SUM(J63:J67)</f>
        <v>418046560</v>
      </c>
      <c r="K68" s="29"/>
      <c r="L68" s="20">
        <f>SUM(L63:L67)</f>
        <v>428919842</v>
      </c>
      <c r="M68" s="20"/>
      <c r="N68" s="20">
        <f>SUM(N63:N67)</f>
        <v>410418675</v>
      </c>
    </row>
    <row r="69" spans="1:14" x14ac:dyDescent="0.7">
      <c r="A69" s="19" t="s">
        <v>5</v>
      </c>
      <c r="B69" s="19" t="s">
        <v>27</v>
      </c>
      <c r="C69" s="19"/>
      <c r="F69" s="62"/>
      <c r="G69" s="10"/>
      <c r="H69" s="80">
        <v>7843590</v>
      </c>
      <c r="I69" s="29"/>
      <c r="J69" s="80">
        <v>6975616</v>
      </c>
      <c r="K69" s="29"/>
      <c r="L69" s="82">
        <v>0</v>
      </c>
      <c r="M69" s="20"/>
      <c r="N69" s="82">
        <v>0</v>
      </c>
    </row>
    <row r="70" spans="1:14" x14ac:dyDescent="0.7">
      <c r="A70" s="7"/>
      <c r="B70" s="19" t="s">
        <v>28</v>
      </c>
      <c r="C70" s="19"/>
      <c r="F70" s="62"/>
      <c r="G70" s="10"/>
      <c r="H70" s="20">
        <f>SUM(H68:H69)</f>
        <v>445999436</v>
      </c>
      <c r="I70" s="29"/>
      <c r="J70" s="20">
        <f>SUM(J68:J69)</f>
        <v>425022176</v>
      </c>
      <c r="K70" s="29"/>
      <c r="L70" s="20">
        <f>SUM(L68:L69)</f>
        <v>428919842</v>
      </c>
      <c r="M70" s="20"/>
      <c r="N70" s="20">
        <f>SUM(N68:N69)</f>
        <v>410418675</v>
      </c>
    </row>
    <row r="71" spans="1:14" s="3" customFormat="1" ht="23.5" thickBot="1" x14ac:dyDescent="0.75">
      <c r="A71" s="24" t="s">
        <v>29</v>
      </c>
      <c r="B71" s="2"/>
      <c r="C71" s="2"/>
      <c r="F71" s="65"/>
      <c r="G71" s="2"/>
      <c r="H71" s="83">
        <f>H57+H70</f>
        <v>535437369</v>
      </c>
      <c r="I71" s="84"/>
      <c r="J71" s="83">
        <f>J57+J70</f>
        <v>506418246</v>
      </c>
      <c r="K71" s="84"/>
      <c r="L71" s="83">
        <f>L57+L70</f>
        <v>511519562</v>
      </c>
      <c r="M71" s="31"/>
      <c r="N71" s="83">
        <f>N57+N70</f>
        <v>492452437</v>
      </c>
    </row>
    <row r="72" spans="1:14" ht="21" customHeight="1" thickTop="1" x14ac:dyDescent="0.7">
      <c r="C72" s="7"/>
      <c r="D72" s="19"/>
      <c r="E72" s="19"/>
      <c r="F72" s="62"/>
      <c r="G72" s="7"/>
      <c r="H72" s="23"/>
      <c r="I72" s="23"/>
      <c r="J72" s="23"/>
      <c r="K72" s="23"/>
      <c r="L72" s="23"/>
      <c r="M72" s="23"/>
      <c r="N72" s="23"/>
    </row>
    <row r="73" spans="1:14" ht="21" customHeight="1" x14ac:dyDescent="0.7">
      <c r="C73" s="19"/>
      <c r="D73" s="19"/>
      <c r="F73" s="9"/>
      <c r="H73" s="59"/>
      <c r="I73" s="59"/>
      <c r="J73" s="59"/>
      <c r="K73" s="59"/>
      <c r="L73" s="59"/>
      <c r="M73" s="59"/>
      <c r="N73" s="59"/>
    </row>
    <row r="74" spans="1:14" ht="21" customHeight="1" x14ac:dyDescent="0.7">
      <c r="C74" s="19"/>
      <c r="D74" s="19"/>
      <c r="F74" s="9"/>
      <c r="H74" s="32"/>
      <c r="J74" s="32"/>
      <c r="L74" s="21"/>
      <c r="N74" s="32"/>
    </row>
    <row r="75" spans="1:14" ht="21" customHeight="1" x14ac:dyDescent="0.7">
      <c r="C75" s="19"/>
      <c r="D75" s="19"/>
      <c r="F75" s="9"/>
      <c r="H75" s="30"/>
    </row>
    <row r="76" spans="1:14" ht="21" customHeight="1" x14ac:dyDescent="0.7">
      <c r="F76" s="9"/>
    </row>
    <row r="77" spans="1:14" ht="21" customHeight="1" x14ac:dyDescent="0.7">
      <c r="F77" s="9"/>
    </row>
    <row r="78" spans="1:14" x14ac:dyDescent="0.7">
      <c r="F78" s="9"/>
    </row>
    <row r="79" spans="1:14" x14ac:dyDescent="0.7">
      <c r="F79" s="9"/>
    </row>
    <row r="80" spans="1:14" x14ac:dyDescent="0.7">
      <c r="F80" s="9"/>
    </row>
    <row r="81" spans="6:6" x14ac:dyDescent="0.7">
      <c r="F81" s="9"/>
    </row>
    <row r="82" spans="6:6" x14ac:dyDescent="0.7">
      <c r="F82" s="9"/>
    </row>
    <row r="83" spans="6:6" x14ac:dyDescent="0.7">
      <c r="F83" s="9"/>
    </row>
    <row r="84" spans="6:6" x14ac:dyDescent="0.7">
      <c r="F84" s="9"/>
    </row>
  </sheetData>
  <mergeCells count="6">
    <mergeCell ref="H4:N4"/>
    <mergeCell ref="H5:J5"/>
    <mergeCell ref="L5:N5"/>
    <mergeCell ref="H35:N35"/>
    <mergeCell ref="H36:J36"/>
    <mergeCell ref="L36:N36"/>
  </mergeCells>
  <pageMargins left="0.6692913385826772" right="0.47244094488188981" top="0.70866141732283472" bottom="0.51181102362204722" header="0.39370078740157483" footer="0.31496062992125984"/>
  <pageSetup paperSize="9" scale="67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N38"/>
  <sheetViews>
    <sheetView view="pageBreakPreview" topLeftCell="A19" zoomScale="60" zoomScaleNormal="90" zoomScalePageLayoutView="70" workbookViewId="0">
      <selection activeCell="M34" sqref="M34"/>
    </sheetView>
  </sheetViews>
  <sheetFormatPr defaultColWidth="9.90625" defaultRowHeight="23" x14ac:dyDescent="0.7"/>
  <cols>
    <col min="1" max="1" width="5.1796875" style="9" customWidth="1"/>
    <col min="2" max="2" width="13.1796875" style="9" customWidth="1"/>
    <col min="3" max="3" width="10.1796875" style="9" customWidth="1"/>
    <col min="4" max="4" width="22.1796875" style="9" customWidth="1"/>
    <col min="5" max="5" width="8.81640625" style="9" customWidth="1"/>
    <col min="6" max="6" width="1.1796875" style="9" customWidth="1"/>
    <col min="7" max="7" width="13.90625" style="32" customWidth="1"/>
    <col min="8" max="8" width="1.1796875" style="9" customWidth="1"/>
    <col min="9" max="9" width="13.90625" style="9" customWidth="1"/>
    <col min="10" max="10" width="1.1796875" style="9" customWidth="1"/>
    <col min="11" max="11" width="13.90625" style="32" customWidth="1"/>
    <col min="12" max="12" width="1.1796875" style="32" customWidth="1"/>
    <col min="13" max="13" width="13.90625" style="32" customWidth="1"/>
    <col min="14" max="14" width="12.1796875" style="9" bestFit="1" customWidth="1"/>
    <col min="15" max="16384" width="9.90625" style="9"/>
  </cols>
  <sheetData>
    <row r="1" spans="1:14" s="3" customFormat="1" x14ac:dyDescent="0.7">
      <c r="A1" s="33" t="s">
        <v>85</v>
      </c>
      <c r="B1" s="33"/>
      <c r="C1" s="33"/>
      <c r="D1" s="33"/>
      <c r="E1" s="33"/>
      <c r="F1" s="33"/>
      <c r="G1" s="4"/>
      <c r="H1" s="33"/>
      <c r="I1" s="33"/>
      <c r="J1" s="33"/>
      <c r="K1" s="4"/>
      <c r="L1" s="4"/>
      <c r="M1" s="5" t="s">
        <v>68</v>
      </c>
    </row>
    <row r="2" spans="1:14" s="3" customFormat="1" x14ac:dyDescent="0.7">
      <c r="A2" s="33" t="s">
        <v>30</v>
      </c>
      <c r="B2" s="33"/>
      <c r="C2" s="33"/>
      <c r="D2" s="33"/>
      <c r="E2" s="33"/>
      <c r="F2" s="33"/>
      <c r="G2" s="4"/>
      <c r="H2" s="33"/>
      <c r="I2" s="33"/>
      <c r="J2" s="33"/>
      <c r="K2" s="4"/>
      <c r="L2" s="4"/>
      <c r="M2" s="5" t="s">
        <v>69</v>
      </c>
    </row>
    <row r="3" spans="1:14" s="3" customFormat="1" x14ac:dyDescent="0.7">
      <c r="A3" s="33" t="s">
        <v>182</v>
      </c>
      <c r="B3" s="33"/>
      <c r="C3" s="33"/>
      <c r="D3" s="33"/>
      <c r="E3" s="33"/>
      <c r="F3" s="33"/>
      <c r="G3" s="4"/>
      <c r="H3" s="33"/>
      <c r="I3" s="33"/>
      <c r="J3" s="33"/>
      <c r="K3" s="4"/>
      <c r="L3" s="4"/>
      <c r="M3" s="4"/>
    </row>
    <row r="4" spans="1:14" s="3" customFormat="1" ht="21" customHeight="1" x14ac:dyDescent="0.7">
      <c r="A4" s="33"/>
      <c r="B4" s="33"/>
      <c r="C4" s="33"/>
      <c r="D4" s="33"/>
      <c r="E4" s="33"/>
      <c r="F4" s="33"/>
      <c r="G4" s="4"/>
      <c r="H4" s="33"/>
      <c r="I4" s="33"/>
      <c r="J4" s="33"/>
      <c r="K4" s="4"/>
      <c r="L4" s="4"/>
      <c r="M4" s="4"/>
    </row>
    <row r="5" spans="1:14" x14ac:dyDescent="0.7">
      <c r="A5" s="17"/>
      <c r="B5" s="17"/>
      <c r="C5" s="17"/>
      <c r="D5" s="17"/>
      <c r="E5" s="17"/>
      <c r="F5" s="17"/>
      <c r="G5" s="135" t="s">
        <v>87</v>
      </c>
      <c r="H5" s="135"/>
      <c r="I5" s="135"/>
      <c r="J5" s="135"/>
      <c r="K5" s="135"/>
      <c r="L5" s="135"/>
      <c r="M5" s="135"/>
    </row>
    <row r="6" spans="1:14" x14ac:dyDescent="0.7">
      <c r="A6" s="7"/>
      <c r="B6" s="7"/>
      <c r="C6" s="7"/>
      <c r="D6" s="7"/>
      <c r="E6" s="17"/>
      <c r="F6" s="17"/>
      <c r="G6" s="134" t="s">
        <v>31</v>
      </c>
      <c r="H6" s="134"/>
      <c r="I6" s="134"/>
      <c r="J6" s="12"/>
      <c r="K6" s="134" t="s">
        <v>32</v>
      </c>
      <c r="L6" s="134"/>
      <c r="M6" s="134"/>
    </row>
    <row r="7" spans="1:14" x14ac:dyDescent="0.7">
      <c r="A7" s="7"/>
      <c r="B7" s="7"/>
      <c r="C7" s="7"/>
      <c r="D7" s="7"/>
      <c r="E7" s="49" t="s">
        <v>2</v>
      </c>
      <c r="F7" s="17"/>
      <c r="G7" s="35" t="s">
        <v>153</v>
      </c>
      <c r="H7" s="17"/>
      <c r="I7" s="35" t="s">
        <v>90</v>
      </c>
      <c r="J7" s="17"/>
      <c r="K7" s="35" t="s">
        <v>153</v>
      </c>
      <c r="L7" s="17"/>
      <c r="M7" s="35" t="s">
        <v>90</v>
      </c>
    </row>
    <row r="8" spans="1:14" x14ac:dyDescent="0.7">
      <c r="A8" s="19" t="s">
        <v>77</v>
      </c>
      <c r="B8" s="19"/>
      <c r="C8" s="10"/>
      <c r="D8" s="19"/>
      <c r="E8" s="50"/>
      <c r="F8" s="18"/>
      <c r="G8" s="85">
        <v>65369469</v>
      </c>
      <c r="H8" s="18"/>
      <c r="I8" s="85">
        <v>50665898</v>
      </c>
      <c r="J8" s="23"/>
      <c r="K8" s="85">
        <v>51823766</v>
      </c>
      <c r="L8" s="85"/>
      <c r="M8" s="85">
        <v>39524154</v>
      </c>
    </row>
    <row r="9" spans="1:14" x14ac:dyDescent="0.7">
      <c r="A9" s="19" t="s">
        <v>80</v>
      </c>
      <c r="B9" s="19"/>
      <c r="C9" s="10"/>
      <c r="D9" s="19"/>
      <c r="E9" s="50"/>
      <c r="F9" s="18"/>
      <c r="G9" s="36">
        <v>-54017802</v>
      </c>
      <c r="H9" s="18"/>
      <c r="I9" s="36">
        <v>-49627366</v>
      </c>
      <c r="J9" s="23"/>
      <c r="K9" s="36">
        <v>-43787477</v>
      </c>
      <c r="L9" s="20"/>
      <c r="M9" s="36">
        <v>-39952175</v>
      </c>
    </row>
    <row r="10" spans="1:14" x14ac:dyDescent="0.7">
      <c r="A10" s="2" t="s">
        <v>33</v>
      </c>
      <c r="B10" s="7"/>
      <c r="C10" s="10"/>
      <c r="D10" s="19"/>
      <c r="F10" s="18"/>
      <c r="G10" s="85">
        <f>SUM(G8:G9)</f>
        <v>11351667</v>
      </c>
      <c r="H10" s="18"/>
      <c r="I10" s="85">
        <f>SUM(I8:I9)</f>
        <v>1038532</v>
      </c>
      <c r="J10" s="23"/>
      <c r="K10" s="85">
        <f>SUM(K8:K9)</f>
        <v>8036289</v>
      </c>
      <c r="L10" s="85"/>
      <c r="M10" s="85">
        <f>SUM(M8:M9)</f>
        <v>-428021</v>
      </c>
    </row>
    <row r="11" spans="1:14" x14ac:dyDescent="0.7">
      <c r="A11" s="19" t="s">
        <v>34</v>
      </c>
      <c r="B11" s="19"/>
      <c r="C11" s="10"/>
      <c r="D11" s="19"/>
      <c r="E11" s="50"/>
      <c r="F11" s="18"/>
      <c r="G11" s="85">
        <v>1019660</v>
      </c>
      <c r="H11" s="18"/>
      <c r="I11" s="86">
        <v>897141</v>
      </c>
      <c r="J11" s="23"/>
      <c r="K11" s="128">
        <v>801979</v>
      </c>
      <c r="L11" s="85"/>
      <c r="M11" s="86">
        <v>685079</v>
      </c>
    </row>
    <row r="12" spans="1:14" x14ac:dyDescent="0.7">
      <c r="A12" s="2" t="s">
        <v>35</v>
      </c>
      <c r="B12" s="7"/>
      <c r="C12" s="10"/>
      <c r="D12" s="19"/>
      <c r="E12" s="18"/>
      <c r="F12" s="18"/>
      <c r="G12" s="87">
        <f>SUM(G10:G11)</f>
        <v>12371327</v>
      </c>
      <c r="H12" s="18"/>
      <c r="I12" s="87">
        <f>SUM(I10:I11)</f>
        <v>1935673</v>
      </c>
      <c r="J12" s="23"/>
      <c r="K12" s="87">
        <f>SUM(K10:K11)</f>
        <v>8838268</v>
      </c>
      <c r="L12" s="85"/>
      <c r="M12" s="87">
        <f>SUM(M10:M11)</f>
        <v>257058</v>
      </c>
    </row>
    <row r="13" spans="1:14" x14ac:dyDescent="0.7">
      <c r="A13" s="19" t="s">
        <v>58</v>
      </c>
      <c r="B13" s="19"/>
      <c r="C13" s="10"/>
      <c r="D13" s="19"/>
      <c r="E13" s="18"/>
      <c r="F13" s="18"/>
      <c r="G13" s="20">
        <v>-870326</v>
      </c>
      <c r="H13" s="18"/>
      <c r="I13" s="20">
        <v>-599278</v>
      </c>
      <c r="J13" s="23"/>
      <c r="K13" s="20">
        <v>-648612</v>
      </c>
      <c r="L13" s="20"/>
      <c r="M13" s="20">
        <v>-439260</v>
      </c>
      <c r="N13" s="60"/>
    </row>
    <row r="14" spans="1:14" x14ac:dyDescent="0.7">
      <c r="A14" s="19" t="s">
        <v>36</v>
      </c>
      <c r="B14" s="19"/>
      <c r="C14" s="10"/>
      <c r="D14" s="19"/>
      <c r="E14" s="17"/>
      <c r="F14" s="18"/>
      <c r="G14" s="20">
        <v>-5462071</v>
      </c>
      <c r="H14" s="18"/>
      <c r="I14" s="20">
        <v>-5577615</v>
      </c>
      <c r="J14" s="23"/>
      <c r="K14" s="20">
        <v>-4425031</v>
      </c>
      <c r="L14" s="20"/>
      <c r="M14" s="20">
        <v>-4531024</v>
      </c>
      <c r="N14" s="60"/>
    </row>
    <row r="15" spans="1:14" x14ac:dyDescent="0.7">
      <c r="A15" s="24" t="s">
        <v>37</v>
      </c>
      <c r="B15" s="19"/>
      <c r="C15" s="10"/>
      <c r="D15" s="19"/>
      <c r="E15" s="51"/>
      <c r="F15" s="17"/>
      <c r="G15" s="88">
        <f>SUM(G13:G14)</f>
        <v>-6332397</v>
      </c>
      <c r="H15" s="7"/>
      <c r="I15" s="88">
        <f>SUM(I13:I14)</f>
        <v>-6176893</v>
      </c>
      <c r="J15" s="23"/>
      <c r="K15" s="88">
        <f>SUM(K13:K14)</f>
        <v>-5073643</v>
      </c>
      <c r="L15" s="20"/>
      <c r="M15" s="88">
        <f>SUM(M13:M14)</f>
        <v>-4970284</v>
      </c>
      <c r="N15" s="60"/>
    </row>
    <row r="16" spans="1:14" x14ac:dyDescent="0.7">
      <c r="A16" s="2" t="s">
        <v>81</v>
      </c>
      <c r="B16" s="7"/>
      <c r="C16" s="10"/>
      <c r="D16" s="19"/>
      <c r="E16" s="17"/>
      <c r="F16" s="17"/>
      <c r="G16" s="85">
        <f>G12+G15</f>
        <v>6038930</v>
      </c>
      <c r="H16" s="7"/>
      <c r="I16" s="85">
        <f>I12+I15</f>
        <v>-4241220</v>
      </c>
      <c r="J16" s="23"/>
      <c r="K16" s="85">
        <f>K12+K15</f>
        <v>3764625</v>
      </c>
      <c r="L16" s="20"/>
      <c r="M16" s="85">
        <f>M12+M15</f>
        <v>-4713226</v>
      </c>
      <c r="N16" s="60"/>
    </row>
    <row r="17" spans="1:14" x14ac:dyDescent="0.7">
      <c r="A17" s="19" t="s">
        <v>38</v>
      </c>
      <c r="B17" s="19"/>
      <c r="C17" s="7"/>
      <c r="D17" s="7"/>
      <c r="E17" s="52"/>
      <c r="F17" s="18"/>
      <c r="G17" s="89">
        <v>-503568</v>
      </c>
      <c r="H17" s="18"/>
      <c r="I17" s="89">
        <v>-460692</v>
      </c>
      <c r="J17" s="23"/>
      <c r="K17" s="37">
        <v>-571747</v>
      </c>
      <c r="L17" s="20"/>
      <c r="M17" s="37">
        <v>-434049</v>
      </c>
      <c r="N17" s="60"/>
    </row>
    <row r="18" spans="1:14" s="3" customFormat="1" x14ac:dyDescent="0.7">
      <c r="A18" s="24" t="s">
        <v>71</v>
      </c>
      <c r="B18" s="19"/>
      <c r="C18" s="24"/>
      <c r="D18" s="2"/>
      <c r="E18" s="8"/>
      <c r="F18" s="8"/>
      <c r="G18" s="85">
        <f>SUM(G16:G17)</f>
        <v>5535362</v>
      </c>
      <c r="H18" s="90"/>
      <c r="I18" s="85">
        <f>SUM(I16:I17)</f>
        <v>-4701912</v>
      </c>
      <c r="J18" s="91"/>
      <c r="K18" s="85">
        <f>SUM(K16:K17)</f>
        <v>3192878</v>
      </c>
      <c r="L18" s="92"/>
      <c r="M18" s="85">
        <f>SUM(M16:M17)</f>
        <v>-5147275</v>
      </c>
    </row>
    <row r="19" spans="1:14" s="3" customFormat="1" x14ac:dyDescent="0.7">
      <c r="A19" s="19" t="s">
        <v>74</v>
      </c>
      <c r="B19" s="19"/>
      <c r="C19" s="24"/>
      <c r="D19" s="2"/>
      <c r="E19" s="50"/>
      <c r="F19" s="8"/>
      <c r="G19" s="37">
        <v>8372741</v>
      </c>
      <c r="H19" s="90"/>
      <c r="I19" s="37">
        <v>232927</v>
      </c>
      <c r="J19" s="93"/>
      <c r="K19" s="94">
        <v>8838300</v>
      </c>
      <c r="L19" s="20"/>
      <c r="M19" s="94">
        <v>361770</v>
      </c>
    </row>
    <row r="20" spans="1:14" s="3" customFormat="1" x14ac:dyDescent="0.7">
      <c r="A20" s="24" t="s">
        <v>73</v>
      </c>
      <c r="B20" s="24"/>
      <c r="C20" s="24"/>
      <c r="D20" s="2"/>
      <c r="E20" s="8"/>
      <c r="F20" s="8"/>
      <c r="G20" s="95">
        <f>SUM(G18:G19)</f>
        <v>13908103</v>
      </c>
      <c r="H20" s="90"/>
      <c r="I20" s="95">
        <f>SUM(I18:I19)</f>
        <v>-4468985</v>
      </c>
      <c r="J20" s="90"/>
      <c r="K20" s="95">
        <f>SUM(K18:K19)</f>
        <v>12031178</v>
      </c>
      <c r="L20" s="96"/>
      <c r="M20" s="95">
        <f>SUM(M18:M19)</f>
        <v>-4785505</v>
      </c>
    </row>
    <row r="21" spans="1:14" s="3" customFormat="1" x14ac:dyDescent="0.7">
      <c r="A21" s="19" t="s">
        <v>39</v>
      </c>
      <c r="B21" s="19"/>
      <c r="C21" s="24"/>
      <c r="D21" s="2"/>
      <c r="E21" s="8"/>
      <c r="F21" s="8"/>
      <c r="G21" s="97"/>
      <c r="H21" s="90"/>
      <c r="I21" s="97"/>
      <c r="J21" s="91"/>
      <c r="K21" s="20"/>
      <c r="L21" s="20"/>
      <c r="M21" s="20"/>
    </row>
    <row r="22" spans="1:14" s="3" customFormat="1" x14ac:dyDescent="0.7">
      <c r="A22" s="24" t="s">
        <v>162</v>
      </c>
      <c r="B22" s="19"/>
      <c r="C22" s="24"/>
      <c r="D22" s="2"/>
      <c r="E22" s="8"/>
      <c r="F22" s="8"/>
      <c r="G22" s="97"/>
      <c r="H22" s="90"/>
      <c r="I22" s="97"/>
      <c r="J22" s="91"/>
      <c r="K22" s="20"/>
      <c r="L22" s="20"/>
      <c r="M22" s="20"/>
    </row>
    <row r="23" spans="1:14" s="3" customFormat="1" x14ac:dyDescent="0.7">
      <c r="B23" s="19" t="s">
        <v>92</v>
      </c>
      <c r="C23" s="24"/>
      <c r="D23" s="2"/>
      <c r="E23" s="50"/>
      <c r="F23" s="8"/>
      <c r="G23" s="92">
        <v>203957</v>
      </c>
      <c r="H23" s="91"/>
      <c r="I23" s="92">
        <v>-842629</v>
      </c>
      <c r="J23" s="91"/>
      <c r="K23" s="20">
        <v>169144</v>
      </c>
      <c r="L23" s="20"/>
      <c r="M23" s="20">
        <v>-762954</v>
      </c>
    </row>
    <row r="24" spans="1:14" s="3" customFormat="1" x14ac:dyDescent="0.7">
      <c r="B24" s="19" t="s">
        <v>91</v>
      </c>
      <c r="C24" s="24"/>
      <c r="D24" s="2"/>
      <c r="E24" s="50"/>
      <c r="F24" s="8"/>
      <c r="G24" s="20">
        <v>-40791</v>
      </c>
      <c r="H24" s="90"/>
      <c r="I24" s="20">
        <v>168526</v>
      </c>
      <c r="J24" s="91"/>
      <c r="K24" s="20">
        <v>-33829</v>
      </c>
      <c r="L24" s="20"/>
      <c r="M24" s="20">
        <v>152591</v>
      </c>
    </row>
    <row r="25" spans="1:14" s="3" customFormat="1" x14ac:dyDescent="0.7">
      <c r="A25" s="24" t="s">
        <v>158</v>
      </c>
      <c r="B25" s="19"/>
      <c r="C25" s="24"/>
      <c r="D25" s="2"/>
      <c r="E25" s="8"/>
      <c r="F25" s="8"/>
      <c r="G25" s="98">
        <f>SUM(G23:G24)</f>
        <v>163166</v>
      </c>
      <c r="H25" s="90"/>
      <c r="I25" s="98">
        <f>SUM(I23:I24)</f>
        <v>-674103</v>
      </c>
      <c r="J25" s="90"/>
      <c r="K25" s="98">
        <f>SUM(K23:K24)</f>
        <v>135315</v>
      </c>
      <c r="L25" s="96"/>
      <c r="M25" s="98">
        <f>SUM(M23:M24)</f>
        <v>-610363</v>
      </c>
      <c r="N25" s="54"/>
    </row>
    <row r="26" spans="1:14" s="3" customFormat="1" ht="23.5" thickBot="1" x14ac:dyDescent="0.75">
      <c r="A26" s="24" t="s">
        <v>67</v>
      </c>
      <c r="B26" s="19"/>
      <c r="C26" s="24"/>
      <c r="D26" s="2"/>
      <c r="E26" s="8"/>
      <c r="F26" s="8"/>
      <c r="G26" s="99">
        <f>G20+G25</f>
        <v>14071269</v>
      </c>
      <c r="H26" s="90"/>
      <c r="I26" s="99">
        <f>I20+I25</f>
        <v>-5143088</v>
      </c>
      <c r="J26" s="90"/>
      <c r="K26" s="99">
        <f>K20+K25</f>
        <v>12166493</v>
      </c>
      <c r="L26" s="96"/>
      <c r="M26" s="99">
        <f>M20+M25</f>
        <v>-5395868</v>
      </c>
      <c r="N26" s="54"/>
    </row>
    <row r="27" spans="1:14" s="3" customFormat="1" ht="23.5" thickTop="1" x14ac:dyDescent="0.7">
      <c r="A27" s="2" t="s">
        <v>60</v>
      </c>
      <c r="B27" s="2"/>
      <c r="C27" s="24"/>
      <c r="D27" s="2"/>
      <c r="E27" s="38"/>
      <c r="F27" s="38"/>
      <c r="G27" s="100"/>
      <c r="H27" s="38"/>
      <c r="I27" s="100"/>
      <c r="J27" s="101"/>
      <c r="K27" s="102"/>
      <c r="L27" s="102"/>
      <c r="M27" s="102"/>
      <c r="N27" s="54"/>
    </row>
    <row r="28" spans="1:14" x14ac:dyDescent="0.7">
      <c r="A28" s="7" t="s">
        <v>13</v>
      </c>
      <c r="B28" s="7" t="s">
        <v>61</v>
      </c>
      <c r="C28" s="19"/>
      <c r="D28" s="7"/>
      <c r="E28" s="28"/>
      <c r="F28" s="18"/>
      <c r="G28" s="20">
        <v>13325853</v>
      </c>
      <c r="H28" s="23"/>
      <c r="I28" s="20">
        <v>-4817878</v>
      </c>
      <c r="J28" s="103"/>
      <c r="K28" s="20">
        <v>12031178</v>
      </c>
      <c r="L28" s="23"/>
      <c r="M28" s="20">
        <v>-4785505</v>
      </c>
    </row>
    <row r="29" spans="1:14" x14ac:dyDescent="0.7">
      <c r="A29" s="19" t="s">
        <v>13</v>
      </c>
      <c r="B29" s="19" t="s">
        <v>40</v>
      </c>
      <c r="C29" s="7"/>
      <c r="D29" s="7"/>
      <c r="E29" s="17"/>
      <c r="F29" s="17"/>
      <c r="G29" s="86">
        <v>582250</v>
      </c>
      <c r="H29" s="29"/>
      <c r="I29" s="86">
        <v>348893</v>
      </c>
      <c r="J29" s="29"/>
      <c r="K29" s="37">
        <v>0</v>
      </c>
      <c r="L29" s="20"/>
      <c r="M29" s="37">
        <v>0</v>
      </c>
    </row>
    <row r="30" spans="1:14" ht="23.5" thickBot="1" x14ac:dyDescent="0.75">
      <c r="A30" s="10"/>
      <c r="B30" s="10"/>
      <c r="C30" s="19"/>
      <c r="D30" s="7"/>
      <c r="E30" s="17"/>
      <c r="F30" s="17"/>
      <c r="G30" s="104">
        <f>SUM(G28:G29)</f>
        <v>13908103</v>
      </c>
      <c r="H30" s="29"/>
      <c r="I30" s="104">
        <f>SUM(I28:I29)</f>
        <v>-4468985</v>
      </c>
      <c r="J30" s="29"/>
      <c r="K30" s="104">
        <f>SUM(K28:K29)</f>
        <v>12031178</v>
      </c>
      <c r="L30" s="92"/>
      <c r="M30" s="104">
        <f>SUM(M28:M29)</f>
        <v>-4785505</v>
      </c>
    </row>
    <row r="31" spans="1:14" s="3" customFormat="1" ht="23.5" thickTop="1" x14ac:dyDescent="0.7">
      <c r="A31" s="2" t="s">
        <v>59</v>
      </c>
      <c r="B31" s="2"/>
      <c r="C31" s="24"/>
      <c r="D31" s="2"/>
      <c r="E31" s="38"/>
      <c r="F31" s="38"/>
      <c r="G31" s="100"/>
      <c r="H31" s="38"/>
      <c r="I31" s="100"/>
      <c r="J31" s="101"/>
      <c r="K31" s="20"/>
      <c r="L31" s="20"/>
      <c r="M31" s="20"/>
    </row>
    <row r="32" spans="1:14" x14ac:dyDescent="0.7">
      <c r="A32" s="7" t="s">
        <v>13</v>
      </c>
      <c r="B32" s="7" t="s">
        <v>61</v>
      </c>
      <c r="C32" s="19"/>
      <c r="D32" s="7"/>
      <c r="E32" s="18"/>
      <c r="F32" s="18"/>
      <c r="G32" s="20">
        <v>13488672</v>
      </c>
      <c r="H32" s="23"/>
      <c r="I32" s="20">
        <v>-5491185</v>
      </c>
      <c r="J32" s="103"/>
      <c r="K32" s="20">
        <v>12166493</v>
      </c>
      <c r="L32" s="23"/>
      <c r="M32" s="20">
        <v>-5395868</v>
      </c>
    </row>
    <row r="33" spans="1:13" x14ac:dyDescent="0.7">
      <c r="A33" s="19" t="s">
        <v>13</v>
      </c>
      <c r="B33" s="19" t="s">
        <v>40</v>
      </c>
      <c r="C33" s="7"/>
      <c r="D33" s="7"/>
      <c r="E33" s="17"/>
      <c r="F33" s="17"/>
      <c r="G33" s="37">
        <v>582597</v>
      </c>
      <c r="H33" s="38"/>
      <c r="I33" s="37">
        <v>348097</v>
      </c>
      <c r="J33" s="29"/>
      <c r="K33" s="37">
        <v>0</v>
      </c>
      <c r="L33" s="20"/>
      <c r="M33" s="37">
        <v>0</v>
      </c>
    </row>
    <row r="34" spans="1:13" ht="23.5" thickBot="1" x14ac:dyDescent="0.75">
      <c r="A34" s="10"/>
      <c r="B34" s="10"/>
      <c r="C34" s="19"/>
      <c r="D34" s="7"/>
      <c r="E34" s="17"/>
      <c r="F34" s="17"/>
      <c r="G34" s="104">
        <f>SUM(G32:G33)</f>
        <v>14071269</v>
      </c>
      <c r="H34" s="92"/>
      <c r="I34" s="104">
        <f>SUM(I32:I33)</f>
        <v>-5143088</v>
      </c>
      <c r="J34" s="29"/>
      <c r="K34" s="104">
        <f>SUM(K32:K33)</f>
        <v>12166493</v>
      </c>
      <c r="L34" s="92"/>
      <c r="M34" s="104">
        <f>SUM(M32:M33)</f>
        <v>-5395868</v>
      </c>
    </row>
    <row r="35" spans="1:13" ht="23.5" thickTop="1" x14ac:dyDescent="0.7">
      <c r="A35" s="2" t="s">
        <v>72</v>
      </c>
      <c r="B35" s="7"/>
      <c r="C35" s="19"/>
      <c r="D35" s="7"/>
      <c r="E35" s="28"/>
      <c r="F35" s="18"/>
      <c r="G35" s="11"/>
      <c r="H35" s="7"/>
      <c r="I35" s="11"/>
      <c r="J35" s="23"/>
      <c r="K35" s="20"/>
      <c r="L35" s="20"/>
      <c r="M35" s="20"/>
    </row>
    <row r="36" spans="1:13" ht="23.5" thickBot="1" x14ac:dyDescent="0.75">
      <c r="A36" s="19" t="s">
        <v>13</v>
      </c>
      <c r="B36" s="19" t="s">
        <v>105</v>
      </c>
      <c r="C36" s="19"/>
      <c r="D36" s="19"/>
      <c r="E36" s="50"/>
      <c r="F36" s="10"/>
      <c r="G36" s="105">
        <v>1.3325853000000001</v>
      </c>
      <c r="H36" s="18"/>
      <c r="I36" s="105">
        <v>-0.48178779999999999</v>
      </c>
      <c r="J36" s="7"/>
      <c r="K36" s="105">
        <v>1.2031178</v>
      </c>
      <c r="L36" s="106"/>
      <c r="M36" s="105">
        <v>-0.47855049999999999</v>
      </c>
    </row>
    <row r="37" spans="1:13" ht="24" thickTop="1" thickBot="1" x14ac:dyDescent="0.75">
      <c r="A37" s="19" t="s">
        <v>41</v>
      </c>
      <c r="B37" s="19" t="s">
        <v>93</v>
      </c>
      <c r="C37" s="10"/>
      <c r="D37" s="10"/>
      <c r="E37" s="17"/>
      <c r="F37" s="17"/>
      <c r="G37" s="107">
        <v>10000000</v>
      </c>
      <c r="H37" s="23"/>
      <c r="I37" s="107">
        <v>10000000</v>
      </c>
      <c r="J37" s="23"/>
      <c r="K37" s="107">
        <v>10000000</v>
      </c>
      <c r="L37" s="20"/>
      <c r="M37" s="107">
        <v>10000000</v>
      </c>
    </row>
    <row r="38" spans="1:13" ht="21" customHeight="1" thickTop="1" x14ac:dyDescent="0.7">
      <c r="A38" s="10"/>
      <c r="B38" s="10"/>
      <c r="C38" s="10"/>
      <c r="D38" s="10"/>
      <c r="E38" s="17"/>
      <c r="F38" s="17"/>
      <c r="G38" s="27"/>
      <c r="H38" s="23"/>
      <c r="I38" s="23"/>
      <c r="J38" s="23"/>
      <c r="K38" s="27"/>
      <c r="L38" s="27"/>
      <c r="M38" s="27"/>
    </row>
  </sheetData>
  <mergeCells count="3">
    <mergeCell ref="G5:M5"/>
    <mergeCell ref="G6:I6"/>
    <mergeCell ref="K6:M6"/>
  </mergeCells>
  <pageMargins left="0.6692913385826772" right="0.47244094488188981" top="0.70866141732283472" bottom="0.51181102362204722" header="0.39370078740157483" footer="0.31496062992125984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P38"/>
  <sheetViews>
    <sheetView view="pageBreakPreview" topLeftCell="A22" zoomScale="60" zoomScaleNormal="90" zoomScalePageLayoutView="70" workbookViewId="0">
      <selection activeCell="M34" sqref="M34"/>
    </sheetView>
  </sheetViews>
  <sheetFormatPr defaultColWidth="9.90625" defaultRowHeight="23" x14ac:dyDescent="0.7"/>
  <cols>
    <col min="1" max="1" width="5.1796875" style="9" customWidth="1"/>
    <col min="2" max="2" width="13.1796875" style="9" customWidth="1"/>
    <col min="3" max="3" width="10.1796875" style="9" customWidth="1"/>
    <col min="4" max="4" width="22.1796875" style="9" customWidth="1"/>
    <col min="5" max="5" width="8.81640625" style="9" customWidth="1"/>
    <col min="6" max="6" width="1.1796875" style="9" customWidth="1"/>
    <col min="7" max="7" width="13.90625" style="32" customWidth="1"/>
    <col min="8" max="8" width="1.1796875" style="9" customWidth="1"/>
    <col min="9" max="9" width="13.90625" style="9" customWidth="1"/>
    <col min="10" max="10" width="1.1796875" style="9" customWidth="1"/>
    <col min="11" max="11" width="13.90625" style="32" customWidth="1"/>
    <col min="12" max="12" width="1.1796875" style="32" customWidth="1"/>
    <col min="13" max="13" width="13.90625" style="32" customWidth="1"/>
    <col min="14" max="14" width="12.54296875" style="21" customWidth="1"/>
    <col min="15" max="15" width="11.1796875" style="9" bestFit="1" customWidth="1"/>
    <col min="16" max="16" width="12.1796875" style="9" bestFit="1" customWidth="1"/>
    <col min="17" max="16384" width="9.90625" style="9"/>
  </cols>
  <sheetData>
    <row r="1" spans="1:16" s="3" customFormat="1" x14ac:dyDescent="0.7">
      <c r="A1" s="33" t="s">
        <v>85</v>
      </c>
      <c r="B1" s="33"/>
      <c r="C1" s="33"/>
      <c r="D1" s="33"/>
      <c r="E1" s="33"/>
      <c r="F1" s="33"/>
      <c r="G1" s="4"/>
      <c r="H1" s="33"/>
      <c r="I1" s="33"/>
      <c r="J1" s="33"/>
      <c r="K1" s="4"/>
      <c r="L1" s="4"/>
      <c r="M1" s="5" t="s">
        <v>68</v>
      </c>
      <c r="N1" s="34"/>
    </row>
    <row r="2" spans="1:16" s="3" customFormat="1" x14ac:dyDescent="0.7">
      <c r="A2" s="33" t="s">
        <v>30</v>
      </c>
      <c r="B2" s="33"/>
      <c r="C2" s="33"/>
      <c r="D2" s="33"/>
      <c r="E2" s="33"/>
      <c r="F2" s="33"/>
      <c r="G2" s="4"/>
      <c r="H2" s="33"/>
      <c r="I2" s="33"/>
      <c r="J2" s="33"/>
      <c r="K2" s="4"/>
      <c r="L2" s="4"/>
      <c r="M2" s="5" t="s">
        <v>69</v>
      </c>
      <c r="N2" s="34"/>
    </row>
    <row r="3" spans="1:16" s="3" customFormat="1" x14ac:dyDescent="0.7">
      <c r="A3" s="33" t="s">
        <v>175</v>
      </c>
      <c r="B3" s="33"/>
      <c r="C3" s="33"/>
      <c r="D3" s="33"/>
      <c r="E3" s="33"/>
      <c r="F3" s="33"/>
      <c r="G3" s="4"/>
      <c r="H3" s="33"/>
      <c r="I3" s="33"/>
      <c r="J3" s="33"/>
      <c r="K3" s="4"/>
      <c r="L3" s="4"/>
      <c r="M3" s="4"/>
      <c r="N3" s="34"/>
    </row>
    <row r="4" spans="1:16" s="3" customFormat="1" ht="21" customHeight="1" x14ac:dyDescent="0.7">
      <c r="A4" s="33"/>
      <c r="B4" s="33"/>
      <c r="C4" s="33"/>
      <c r="D4" s="33"/>
      <c r="E4" s="33"/>
      <c r="F4" s="33"/>
      <c r="G4" s="4"/>
      <c r="H4" s="33"/>
      <c r="I4" s="33"/>
      <c r="J4" s="33"/>
      <c r="K4" s="4"/>
      <c r="L4" s="4"/>
      <c r="M4" s="4"/>
      <c r="N4" s="34"/>
    </row>
    <row r="5" spans="1:16" x14ac:dyDescent="0.7">
      <c r="A5" s="17"/>
      <c r="B5" s="17"/>
      <c r="C5" s="17"/>
      <c r="D5" s="17"/>
      <c r="E5" s="17"/>
      <c r="F5" s="17"/>
      <c r="G5" s="135" t="s">
        <v>87</v>
      </c>
      <c r="H5" s="135"/>
      <c r="I5" s="135"/>
      <c r="J5" s="135"/>
      <c r="K5" s="135"/>
      <c r="L5" s="135"/>
      <c r="M5" s="135"/>
    </row>
    <row r="6" spans="1:16" x14ac:dyDescent="0.7">
      <c r="A6" s="7"/>
      <c r="B6" s="7"/>
      <c r="C6" s="7"/>
      <c r="D6" s="7"/>
      <c r="E6" s="17"/>
      <c r="F6" s="17"/>
      <c r="G6" s="134" t="s">
        <v>31</v>
      </c>
      <c r="H6" s="134"/>
      <c r="I6" s="134"/>
      <c r="J6" s="12"/>
      <c r="K6" s="134" t="s">
        <v>32</v>
      </c>
      <c r="L6" s="134"/>
      <c r="M6" s="134"/>
    </row>
    <row r="7" spans="1:16" x14ac:dyDescent="0.7">
      <c r="A7" s="7"/>
      <c r="B7" s="7"/>
      <c r="C7" s="7"/>
      <c r="D7" s="7"/>
      <c r="E7" s="49" t="s">
        <v>2</v>
      </c>
      <c r="F7" s="17"/>
      <c r="G7" s="35" t="s">
        <v>153</v>
      </c>
      <c r="H7" s="17"/>
      <c r="I7" s="35" t="s">
        <v>90</v>
      </c>
      <c r="J7" s="17"/>
      <c r="K7" s="35" t="s">
        <v>153</v>
      </c>
      <c r="L7" s="17"/>
      <c r="M7" s="35" t="s">
        <v>90</v>
      </c>
    </row>
    <row r="8" spans="1:16" x14ac:dyDescent="0.7">
      <c r="A8" s="19" t="s">
        <v>77</v>
      </c>
      <c r="B8" s="19"/>
      <c r="C8" s="10"/>
      <c r="D8" s="19"/>
      <c r="E8" s="50">
        <v>11</v>
      </c>
      <c r="F8" s="18"/>
      <c r="G8" s="85">
        <v>134807588</v>
      </c>
      <c r="H8" s="18"/>
      <c r="I8" s="85">
        <v>104841377</v>
      </c>
      <c r="J8" s="23"/>
      <c r="K8" s="85">
        <v>113280175</v>
      </c>
      <c r="L8" s="85"/>
      <c r="M8" s="85">
        <v>81143230</v>
      </c>
      <c r="O8" s="21"/>
    </row>
    <row r="9" spans="1:16" x14ac:dyDescent="0.7">
      <c r="A9" s="19" t="s">
        <v>80</v>
      </c>
      <c r="B9" s="19"/>
      <c r="C9" s="10"/>
      <c r="D9" s="19"/>
      <c r="E9" s="50">
        <v>11</v>
      </c>
      <c r="F9" s="18"/>
      <c r="G9" s="36">
        <v>-109514574</v>
      </c>
      <c r="H9" s="18"/>
      <c r="I9" s="36">
        <v>-98211651</v>
      </c>
      <c r="J9" s="23"/>
      <c r="K9" s="36">
        <v>-93128015</v>
      </c>
      <c r="L9" s="20"/>
      <c r="M9" s="36">
        <v>-79028569</v>
      </c>
    </row>
    <row r="10" spans="1:16" x14ac:dyDescent="0.7">
      <c r="A10" s="2" t="s">
        <v>33</v>
      </c>
      <c r="B10" s="7"/>
      <c r="C10" s="10"/>
      <c r="D10" s="19"/>
      <c r="E10" s="28"/>
      <c r="F10" s="18"/>
      <c r="G10" s="85">
        <f>SUM(G8:G9)</f>
        <v>25293014</v>
      </c>
      <c r="H10" s="18"/>
      <c r="I10" s="85">
        <f>SUM(I8:I9)</f>
        <v>6629726</v>
      </c>
      <c r="J10" s="23"/>
      <c r="K10" s="85">
        <f>SUM(K8:K9)</f>
        <v>20152160</v>
      </c>
      <c r="L10" s="85"/>
      <c r="M10" s="85">
        <f>SUM(M8:M9)</f>
        <v>2114661</v>
      </c>
    </row>
    <row r="11" spans="1:16" x14ac:dyDescent="0.7">
      <c r="A11" s="19" t="s">
        <v>34</v>
      </c>
      <c r="B11" s="19"/>
      <c r="C11" s="10"/>
      <c r="D11" s="19"/>
      <c r="E11" s="50"/>
      <c r="F11" s="18"/>
      <c r="G11" s="85">
        <v>1695116</v>
      </c>
      <c r="H11" s="18"/>
      <c r="I11" s="86">
        <v>1553548</v>
      </c>
      <c r="J11" s="23"/>
      <c r="K11" s="128">
        <v>1343033</v>
      </c>
      <c r="L11" s="85"/>
      <c r="M11" s="86">
        <v>1110397</v>
      </c>
    </row>
    <row r="12" spans="1:16" x14ac:dyDescent="0.7">
      <c r="A12" s="2" t="s">
        <v>35</v>
      </c>
      <c r="B12" s="7"/>
      <c r="C12" s="10"/>
      <c r="D12" s="19"/>
      <c r="E12" s="18"/>
      <c r="F12" s="18"/>
      <c r="G12" s="87">
        <f>SUM(G10:G11)</f>
        <v>26988130</v>
      </c>
      <c r="H12" s="18"/>
      <c r="I12" s="87">
        <f>SUM(I10:I11)</f>
        <v>8183274</v>
      </c>
      <c r="J12" s="23"/>
      <c r="K12" s="87">
        <f>SUM(K10:K11)</f>
        <v>21495193</v>
      </c>
      <c r="L12" s="85"/>
      <c r="M12" s="87">
        <f>SUM(M10:M11)</f>
        <v>3225058</v>
      </c>
    </row>
    <row r="13" spans="1:16" x14ac:dyDescent="0.7">
      <c r="A13" s="19" t="s">
        <v>58</v>
      </c>
      <c r="B13" s="19"/>
      <c r="C13" s="10"/>
      <c r="D13" s="19"/>
      <c r="E13" s="18"/>
      <c r="F13" s="18"/>
      <c r="G13" s="20">
        <v>-2259582</v>
      </c>
      <c r="H13" s="18"/>
      <c r="I13" s="20">
        <v>-1031228</v>
      </c>
      <c r="J13" s="23"/>
      <c r="K13" s="20">
        <v>-1770008</v>
      </c>
      <c r="L13" s="20"/>
      <c r="M13" s="20">
        <v>-707344</v>
      </c>
      <c r="P13" s="60"/>
    </row>
    <row r="14" spans="1:16" x14ac:dyDescent="0.7">
      <c r="A14" s="19" t="s">
        <v>36</v>
      </c>
      <c r="B14" s="19"/>
      <c r="C14" s="10"/>
      <c r="D14" s="19"/>
      <c r="E14" s="17"/>
      <c r="F14" s="18"/>
      <c r="G14" s="20">
        <v>-11178704</v>
      </c>
      <c r="H14" s="18"/>
      <c r="I14" s="20">
        <v>-12082921</v>
      </c>
      <c r="J14" s="23"/>
      <c r="K14" s="20">
        <v>-9069934</v>
      </c>
      <c r="L14" s="20"/>
      <c r="M14" s="20">
        <v>-9559411</v>
      </c>
      <c r="P14" s="60"/>
    </row>
    <row r="15" spans="1:16" x14ac:dyDescent="0.7">
      <c r="A15" s="24" t="s">
        <v>37</v>
      </c>
      <c r="B15" s="19"/>
      <c r="C15" s="10"/>
      <c r="D15" s="19"/>
      <c r="E15" s="51"/>
      <c r="F15" s="17"/>
      <c r="G15" s="88">
        <f>SUM(G13:G14)</f>
        <v>-13438286</v>
      </c>
      <c r="H15" s="7"/>
      <c r="I15" s="88">
        <f>SUM(I13:I14)</f>
        <v>-13114149</v>
      </c>
      <c r="J15" s="23"/>
      <c r="K15" s="88">
        <f>SUM(K13:K14)</f>
        <v>-10839942</v>
      </c>
      <c r="L15" s="20"/>
      <c r="M15" s="88">
        <f>SUM(M13:M14)</f>
        <v>-10266755</v>
      </c>
      <c r="P15" s="60"/>
    </row>
    <row r="16" spans="1:16" x14ac:dyDescent="0.7">
      <c r="A16" s="2" t="s">
        <v>81</v>
      </c>
      <c r="B16" s="7"/>
      <c r="C16" s="10"/>
      <c r="D16" s="19"/>
      <c r="E16" s="17"/>
      <c r="F16" s="17"/>
      <c r="G16" s="85">
        <f>G12+G15</f>
        <v>13549844</v>
      </c>
      <c r="H16" s="7"/>
      <c r="I16" s="85">
        <f>I12+I15</f>
        <v>-4930875</v>
      </c>
      <c r="J16" s="23"/>
      <c r="K16" s="85">
        <f>K12+K15</f>
        <v>10655251</v>
      </c>
      <c r="L16" s="20"/>
      <c r="M16" s="85">
        <f>M12+M15</f>
        <v>-7041697</v>
      </c>
      <c r="P16" s="60"/>
    </row>
    <row r="17" spans="1:16" x14ac:dyDescent="0.7">
      <c r="A17" s="19" t="s">
        <v>38</v>
      </c>
      <c r="B17" s="19"/>
      <c r="C17" s="7"/>
      <c r="D17" s="7"/>
      <c r="E17" s="52"/>
      <c r="F17" s="18"/>
      <c r="G17" s="89">
        <v>-873372</v>
      </c>
      <c r="H17" s="18"/>
      <c r="I17" s="89">
        <v>-704497</v>
      </c>
      <c r="J17" s="23"/>
      <c r="K17" s="37">
        <v>-1032677</v>
      </c>
      <c r="L17" s="20"/>
      <c r="M17" s="37">
        <v>-662824</v>
      </c>
      <c r="P17" s="60"/>
    </row>
    <row r="18" spans="1:16" s="3" customFormat="1" x14ac:dyDescent="0.7">
      <c r="A18" s="24" t="s">
        <v>71</v>
      </c>
      <c r="B18" s="19"/>
      <c r="C18" s="24"/>
      <c r="D18" s="2"/>
      <c r="E18" s="8"/>
      <c r="F18" s="8"/>
      <c r="G18" s="85">
        <f>SUM(G16:G17)</f>
        <v>12676472</v>
      </c>
      <c r="H18" s="90"/>
      <c r="I18" s="85">
        <f>SUM(I16:I17)</f>
        <v>-5635372</v>
      </c>
      <c r="J18" s="91"/>
      <c r="K18" s="85">
        <f>SUM(K16:K17)</f>
        <v>9622574</v>
      </c>
      <c r="L18" s="92"/>
      <c r="M18" s="85">
        <f>SUM(M16:M17)</f>
        <v>-7704521</v>
      </c>
      <c r="N18" s="21"/>
    </row>
    <row r="19" spans="1:16" s="3" customFormat="1" x14ac:dyDescent="0.7">
      <c r="A19" s="19" t="s">
        <v>74</v>
      </c>
      <c r="B19" s="19"/>
      <c r="C19" s="24"/>
      <c r="D19" s="2"/>
      <c r="E19" s="50"/>
      <c r="F19" s="8"/>
      <c r="G19" s="37">
        <v>8242291</v>
      </c>
      <c r="H19" s="90"/>
      <c r="I19" s="37">
        <v>-267059</v>
      </c>
      <c r="J19" s="93"/>
      <c r="K19" s="94">
        <v>8853927</v>
      </c>
      <c r="L19" s="20"/>
      <c r="M19" s="94">
        <v>328184</v>
      </c>
      <c r="N19" s="21"/>
    </row>
    <row r="20" spans="1:16" s="3" customFormat="1" x14ac:dyDescent="0.7">
      <c r="A20" s="24" t="s">
        <v>73</v>
      </c>
      <c r="B20" s="24"/>
      <c r="C20" s="24"/>
      <c r="D20" s="2"/>
      <c r="E20" s="8"/>
      <c r="F20" s="8"/>
      <c r="G20" s="95">
        <f>SUM(G18:G19)</f>
        <v>20918763</v>
      </c>
      <c r="H20" s="90"/>
      <c r="I20" s="95">
        <f>SUM(I18:I19)</f>
        <v>-5902431</v>
      </c>
      <c r="J20" s="90"/>
      <c r="K20" s="95">
        <f>SUM(K18:K19)</f>
        <v>18476501</v>
      </c>
      <c r="L20" s="96"/>
      <c r="M20" s="95">
        <f>SUM(M18:M19)</f>
        <v>-7376337</v>
      </c>
      <c r="N20" s="21"/>
    </row>
    <row r="21" spans="1:16" s="3" customFormat="1" x14ac:dyDescent="0.7">
      <c r="A21" s="19" t="s">
        <v>39</v>
      </c>
      <c r="B21" s="19"/>
      <c r="C21" s="24"/>
      <c r="D21" s="2"/>
      <c r="E21" s="8"/>
      <c r="F21" s="8"/>
      <c r="G21" s="97"/>
      <c r="H21" s="90"/>
      <c r="I21" s="97"/>
      <c r="J21" s="91"/>
      <c r="K21" s="20"/>
      <c r="L21" s="20"/>
      <c r="M21" s="20"/>
      <c r="N21" s="34"/>
    </row>
    <row r="22" spans="1:16" s="3" customFormat="1" x14ac:dyDescent="0.7">
      <c r="A22" s="24" t="s">
        <v>162</v>
      </c>
      <c r="B22" s="19"/>
      <c r="C22" s="24"/>
      <c r="D22" s="2"/>
      <c r="E22" s="8"/>
      <c r="F22" s="8"/>
      <c r="G22" s="97"/>
      <c r="H22" s="90"/>
      <c r="I22" s="97"/>
      <c r="J22" s="91"/>
      <c r="K22" s="20"/>
      <c r="L22" s="20"/>
      <c r="M22" s="20"/>
      <c r="N22" s="34"/>
    </row>
    <row r="23" spans="1:16" s="3" customFormat="1" x14ac:dyDescent="0.7">
      <c r="B23" s="19" t="s">
        <v>92</v>
      </c>
      <c r="C23" s="24"/>
      <c r="D23" s="2"/>
      <c r="E23" s="50"/>
      <c r="F23" s="8"/>
      <c r="G23" s="92">
        <v>73121</v>
      </c>
      <c r="H23" s="91"/>
      <c r="I23" s="92">
        <v>-1194448</v>
      </c>
      <c r="J23" s="91"/>
      <c r="K23" s="20">
        <v>30833</v>
      </c>
      <c r="L23" s="20"/>
      <c r="M23" s="20">
        <v>-1087398</v>
      </c>
      <c r="N23" s="34"/>
    </row>
    <row r="24" spans="1:16" s="3" customFormat="1" x14ac:dyDescent="0.7">
      <c r="B24" s="19" t="s">
        <v>91</v>
      </c>
      <c r="C24" s="24"/>
      <c r="D24" s="2"/>
      <c r="E24" s="50"/>
      <c r="F24" s="8"/>
      <c r="G24" s="20">
        <v>-14624</v>
      </c>
      <c r="H24" s="90"/>
      <c r="I24" s="20">
        <v>238890</v>
      </c>
      <c r="J24" s="91"/>
      <c r="K24" s="20">
        <v>-6167</v>
      </c>
      <c r="L24" s="20"/>
      <c r="M24" s="20">
        <v>217480</v>
      </c>
      <c r="N24" s="34"/>
    </row>
    <row r="25" spans="1:16" s="3" customFormat="1" x14ac:dyDescent="0.7">
      <c r="A25" s="24" t="s">
        <v>158</v>
      </c>
      <c r="B25" s="19"/>
      <c r="C25" s="24"/>
      <c r="D25" s="2"/>
      <c r="E25" s="8"/>
      <c r="F25" s="8"/>
      <c r="G25" s="98">
        <f>SUM(G23:G24)</f>
        <v>58497</v>
      </c>
      <c r="H25" s="90"/>
      <c r="I25" s="98">
        <f>SUM(I23:I24)</f>
        <v>-955558</v>
      </c>
      <c r="J25" s="90"/>
      <c r="K25" s="98">
        <f>SUM(K23:K24)</f>
        <v>24666</v>
      </c>
      <c r="L25" s="96"/>
      <c r="M25" s="98">
        <f>SUM(M23:M24)</f>
        <v>-869918</v>
      </c>
      <c r="N25" s="34"/>
      <c r="O25" s="54"/>
      <c r="P25" s="54"/>
    </row>
    <row r="26" spans="1:16" s="3" customFormat="1" ht="23.5" thickBot="1" x14ac:dyDescent="0.75">
      <c r="A26" s="24" t="s">
        <v>67</v>
      </c>
      <c r="B26" s="19"/>
      <c r="C26" s="24"/>
      <c r="D26" s="2"/>
      <c r="E26" s="8"/>
      <c r="F26" s="8"/>
      <c r="G26" s="99">
        <f>G20+G25</f>
        <v>20977260</v>
      </c>
      <c r="H26" s="90"/>
      <c r="I26" s="99">
        <f>I20+I25</f>
        <v>-6857989</v>
      </c>
      <c r="J26" s="90"/>
      <c r="K26" s="99">
        <f>K20+K25</f>
        <v>18501167</v>
      </c>
      <c r="L26" s="96"/>
      <c r="M26" s="99">
        <f>M20+M25</f>
        <v>-8246255</v>
      </c>
      <c r="N26" s="34"/>
      <c r="O26" s="54"/>
      <c r="P26" s="54"/>
    </row>
    <row r="27" spans="1:16" s="3" customFormat="1" ht="23.5" thickTop="1" x14ac:dyDescent="0.7">
      <c r="A27" s="2" t="s">
        <v>60</v>
      </c>
      <c r="B27" s="2"/>
      <c r="C27" s="24"/>
      <c r="D27" s="2"/>
      <c r="E27" s="38"/>
      <c r="F27" s="38"/>
      <c r="G27" s="100"/>
      <c r="H27" s="38"/>
      <c r="I27" s="100"/>
      <c r="J27" s="101"/>
      <c r="K27" s="102"/>
      <c r="L27" s="102"/>
      <c r="M27" s="102"/>
      <c r="N27" s="34"/>
      <c r="O27" s="54"/>
      <c r="P27" s="54"/>
    </row>
    <row r="28" spans="1:16" x14ac:dyDescent="0.7">
      <c r="A28" s="7" t="s">
        <v>13</v>
      </c>
      <c r="B28" s="7" t="s">
        <v>61</v>
      </c>
      <c r="C28" s="19"/>
      <c r="D28" s="7"/>
      <c r="E28" s="28"/>
      <c r="F28" s="18"/>
      <c r="G28" s="20">
        <v>20051211</v>
      </c>
      <c r="H28" s="23"/>
      <c r="I28" s="20">
        <v>-6720600</v>
      </c>
      <c r="J28" s="103"/>
      <c r="K28" s="20">
        <v>18476501</v>
      </c>
      <c r="L28" s="23"/>
      <c r="M28" s="20">
        <v>-7376337</v>
      </c>
    </row>
    <row r="29" spans="1:16" x14ac:dyDescent="0.7">
      <c r="A29" s="19" t="s">
        <v>13</v>
      </c>
      <c r="B29" s="19" t="s">
        <v>40</v>
      </c>
      <c r="C29" s="7"/>
      <c r="D29" s="7"/>
      <c r="E29" s="17"/>
      <c r="F29" s="17"/>
      <c r="G29" s="86">
        <v>867552</v>
      </c>
      <c r="H29" s="29"/>
      <c r="I29" s="86">
        <v>818169</v>
      </c>
      <c r="J29" s="29"/>
      <c r="K29" s="37">
        <v>0</v>
      </c>
      <c r="L29" s="20"/>
      <c r="M29" s="37">
        <v>0</v>
      </c>
    </row>
    <row r="30" spans="1:16" ht="23.5" thickBot="1" x14ac:dyDescent="0.75">
      <c r="A30" s="10"/>
      <c r="B30" s="10"/>
      <c r="C30" s="19"/>
      <c r="D30" s="7"/>
      <c r="E30" s="17"/>
      <c r="F30" s="17"/>
      <c r="G30" s="104">
        <f>SUM(G28:G29)</f>
        <v>20918763</v>
      </c>
      <c r="H30" s="29"/>
      <c r="I30" s="104">
        <f>SUM(I28:I29)</f>
        <v>-5902431</v>
      </c>
      <c r="J30" s="29"/>
      <c r="K30" s="104">
        <f>SUM(K28:K29)</f>
        <v>18476501</v>
      </c>
      <c r="L30" s="92"/>
      <c r="M30" s="104">
        <f>SUM(M28:M29)</f>
        <v>-7376337</v>
      </c>
    </row>
    <row r="31" spans="1:16" s="3" customFormat="1" ht="23.5" thickTop="1" x14ac:dyDescent="0.7">
      <c r="A31" s="2" t="s">
        <v>59</v>
      </c>
      <c r="B31" s="2"/>
      <c r="C31" s="24"/>
      <c r="D31" s="2"/>
      <c r="E31" s="38"/>
      <c r="F31" s="38"/>
      <c r="G31" s="100"/>
      <c r="H31" s="38"/>
      <c r="I31" s="100"/>
      <c r="J31" s="101"/>
      <c r="K31" s="20"/>
      <c r="L31" s="20"/>
      <c r="M31" s="20"/>
      <c r="N31" s="34"/>
    </row>
    <row r="32" spans="1:16" x14ac:dyDescent="0.7">
      <c r="A32" s="7" t="s">
        <v>13</v>
      </c>
      <c r="B32" s="7" t="s">
        <v>61</v>
      </c>
      <c r="C32" s="19"/>
      <c r="D32" s="7"/>
      <c r="E32" s="18"/>
      <c r="F32" s="18"/>
      <c r="G32" s="20">
        <v>20109286</v>
      </c>
      <c r="H32" s="23"/>
      <c r="I32" s="20">
        <v>-7675088</v>
      </c>
      <c r="J32" s="103"/>
      <c r="K32" s="20">
        <v>18501167</v>
      </c>
      <c r="L32" s="23"/>
      <c r="M32" s="20">
        <v>-8246255</v>
      </c>
    </row>
    <row r="33" spans="1:13" x14ac:dyDescent="0.7">
      <c r="A33" s="19" t="s">
        <v>13</v>
      </c>
      <c r="B33" s="19" t="s">
        <v>40</v>
      </c>
      <c r="C33" s="7"/>
      <c r="D33" s="7"/>
      <c r="E33" s="17"/>
      <c r="F33" s="17"/>
      <c r="G33" s="37">
        <v>867974</v>
      </c>
      <c r="H33" s="38"/>
      <c r="I33" s="37">
        <v>817099</v>
      </c>
      <c r="J33" s="29"/>
      <c r="K33" s="37">
        <v>0</v>
      </c>
      <c r="L33" s="20"/>
      <c r="M33" s="37">
        <v>0</v>
      </c>
    </row>
    <row r="34" spans="1:13" ht="23.5" thickBot="1" x14ac:dyDescent="0.75">
      <c r="A34" s="10"/>
      <c r="B34" s="10"/>
      <c r="C34" s="19"/>
      <c r="D34" s="7"/>
      <c r="E34" s="17"/>
      <c r="F34" s="17"/>
      <c r="G34" s="104">
        <f>SUM(G32:G33)</f>
        <v>20977260</v>
      </c>
      <c r="H34" s="92"/>
      <c r="I34" s="104">
        <f>SUM(I32:I33)</f>
        <v>-6857989</v>
      </c>
      <c r="J34" s="29"/>
      <c r="K34" s="104">
        <f>SUM(K32:K33)</f>
        <v>18501167</v>
      </c>
      <c r="L34" s="92"/>
      <c r="M34" s="104">
        <f>SUM(M32:M33)</f>
        <v>-8246255</v>
      </c>
    </row>
    <row r="35" spans="1:13" ht="23.5" thickTop="1" x14ac:dyDescent="0.7">
      <c r="A35" s="2" t="s">
        <v>72</v>
      </c>
      <c r="B35" s="7"/>
      <c r="C35" s="19"/>
      <c r="D35" s="7"/>
      <c r="E35" s="28"/>
      <c r="F35" s="18"/>
      <c r="G35" s="11"/>
      <c r="H35" s="7"/>
      <c r="I35" s="11"/>
      <c r="J35" s="23"/>
      <c r="K35" s="20"/>
      <c r="L35" s="20"/>
      <c r="M35" s="20"/>
    </row>
    <row r="36" spans="1:13" ht="23.5" thickBot="1" x14ac:dyDescent="0.75">
      <c r="A36" s="19" t="s">
        <v>13</v>
      </c>
      <c r="B36" s="19" t="s">
        <v>105</v>
      </c>
      <c r="C36" s="19"/>
      <c r="D36" s="19"/>
      <c r="E36" s="50"/>
      <c r="F36" s="10"/>
      <c r="G36" s="105">
        <v>2.0051211000000002</v>
      </c>
      <c r="H36" s="18"/>
      <c r="I36" s="105">
        <v>-0.67205999999999999</v>
      </c>
      <c r="J36" s="7"/>
      <c r="K36" s="105">
        <v>1.8476501000000001</v>
      </c>
      <c r="L36" s="106"/>
      <c r="M36" s="105">
        <v>-0.73763369999999995</v>
      </c>
    </row>
    <row r="37" spans="1:13" ht="24" thickTop="1" thickBot="1" x14ac:dyDescent="0.75">
      <c r="A37" s="19" t="s">
        <v>41</v>
      </c>
      <c r="B37" s="19" t="s">
        <v>93</v>
      </c>
      <c r="C37" s="10"/>
      <c r="D37" s="10"/>
      <c r="E37" s="17"/>
      <c r="F37" s="17"/>
      <c r="G37" s="107">
        <v>10000000</v>
      </c>
      <c r="H37" s="23"/>
      <c r="I37" s="107">
        <v>10000000</v>
      </c>
      <c r="J37" s="23"/>
      <c r="K37" s="107">
        <v>10000000</v>
      </c>
      <c r="L37" s="20"/>
      <c r="M37" s="107">
        <v>10000000</v>
      </c>
    </row>
    <row r="38" spans="1:13" ht="21" customHeight="1" thickTop="1" x14ac:dyDescent="0.7">
      <c r="A38" s="10"/>
      <c r="B38" s="10"/>
      <c r="C38" s="10"/>
      <c r="D38" s="10"/>
      <c r="E38" s="17"/>
      <c r="F38" s="17"/>
      <c r="G38" s="27"/>
      <c r="H38" s="23"/>
      <c r="I38" s="23"/>
      <c r="J38" s="23"/>
      <c r="K38" s="27"/>
      <c r="L38" s="27"/>
      <c r="M38" s="27"/>
    </row>
  </sheetData>
  <mergeCells count="3">
    <mergeCell ref="G5:M5"/>
    <mergeCell ref="G6:I6"/>
    <mergeCell ref="K6:M6"/>
  </mergeCells>
  <pageMargins left="0.6692913385826772" right="0.47244094488188981" top="0.70866141732283472" bottom="0.51181102362204722" header="0.39370078740157483" footer="0.31496062992125984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V34"/>
  <sheetViews>
    <sheetView view="pageBreakPreview" topLeftCell="A7" zoomScale="50" zoomScaleNormal="70" zoomScaleSheetLayoutView="50" workbookViewId="0">
      <selection activeCell="U25" sqref="U25:U29"/>
    </sheetView>
  </sheetViews>
  <sheetFormatPr defaultColWidth="9.08984375" defaultRowHeight="23" x14ac:dyDescent="0.7"/>
  <cols>
    <col min="1" max="1" width="2" style="22" customWidth="1"/>
    <col min="2" max="3" width="9.08984375" style="22" customWidth="1"/>
    <col min="4" max="4" width="13.08984375" style="22" customWidth="1"/>
    <col min="5" max="5" width="9.1796875" style="26" customWidth="1"/>
    <col min="6" max="6" width="1.1796875" style="22" customWidth="1"/>
    <col min="7" max="7" width="20" style="22" customWidth="1"/>
    <col min="8" max="8" width="1" style="22" customWidth="1"/>
    <col min="9" max="9" width="20" style="22" customWidth="1"/>
    <col min="10" max="10" width="1.08984375" style="22" customWidth="1"/>
    <col min="11" max="11" width="20" style="22" customWidth="1"/>
    <col min="12" max="12" width="1.1796875" style="22" customWidth="1"/>
    <col min="13" max="13" width="20" style="22" customWidth="1"/>
    <col min="14" max="14" width="1.1796875" style="22" customWidth="1"/>
    <col min="15" max="15" width="20" style="22" customWidth="1"/>
    <col min="16" max="16" width="1.1796875" style="22" customWidth="1"/>
    <col min="17" max="17" width="20" style="22" customWidth="1"/>
    <col min="18" max="18" width="1.08984375" style="22" customWidth="1"/>
    <col min="19" max="19" width="20" style="22" customWidth="1"/>
    <col min="20" max="20" width="1.08984375" style="22" customWidth="1"/>
    <col min="21" max="21" width="20" style="22" customWidth="1"/>
    <col min="22" max="22" width="15.81640625" style="22" customWidth="1"/>
    <col min="23" max="230" width="9.08984375" style="22" customWidth="1"/>
    <col min="231" max="16384" width="9.08984375" style="22"/>
  </cols>
  <sheetData>
    <row r="1" spans="1:22" s="10" customFormat="1" x14ac:dyDescent="0.7">
      <c r="A1" s="33" t="s">
        <v>85</v>
      </c>
      <c r="B1" s="33"/>
      <c r="C1" s="33"/>
      <c r="D1" s="33"/>
      <c r="E1" s="39"/>
      <c r="F1" s="33"/>
      <c r="G1" s="33" t="s">
        <v>98</v>
      </c>
      <c r="H1" s="33"/>
      <c r="I1" s="33"/>
      <c r="J1" s="33"/>
      <c r="K1" s="33"/>
      <c r="R1" s="5"/>
      <c r="S1" s="33"/>
      <c r="U1" s="5" t="s">
        <v>68</v>
      </c>
    </row>
    <row r="2" spans="1:22" s="10" customFormat="1" x14ac:dyDescent="0.7">
      <c r="A2" s="33" t="s">
        <v>113</v>
      </c>
      <c r="B2" s="33"/>
      <c r="C2" s="33"/>
      <c r="D2" s="33"/>
      <c r="E2" s="39"/>
      <c r="F2" s="33"/>
      <c r="G2" s="33"/>
      <c r="H2" s="33"/>
      <c r="I2" s="33"/>
      <c r="J2" s="33"/>
      <c r="K2" s="33"/>
      <c r="R2" s="5"/>
      <c r="S2" s="33"/>
      <c r="U2" s="5" t="s">
        <v>69</v>
      </c>
    </row>
    <row r="3" spans="1:22" s="10" customFormat="1" x14ac:dyDescent="0.7">
      <c r="A3" s="33" t="s">
        <v>175</v>
      </c>
      <c r="B3" s="33"/>
      <c r="C3" s="33"/>
      <c r="D3" s="33"/>
      <c r="E3" s="39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22" ht="9" customHeight="1" x14ac:dyDescent="0.7">
      <c r="A4" s="40"/>
      <c r="B4" s="40"/>
      <c r="C4" s="40"/>
      <c r="D4" s="40"/>
      <c r="E4" s="41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</row>
    <row r="5" spans="1:22" x14ac:dyDescent="0.7">
      <c r="A5" s="40"/>
      <c r="B5" s="40"/>
      <c r="C5" s="40"/>
      <c r="D5" s="40"/>
      <c r="E5" s="41"/>
      <c r="F5" s="40"/>
      <c r="G5" s="140" t="s">
        <v>87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</row>
    <row r="6" spans="1:22" x14ac:dyDescent="0.7">
      <c r="A6" s="25"/>
      <c r="B6" s="25"/>
      <c r="C6" s="25"/>
      <c r="D6" s="25"/>
      <c r="E6" s="42"/>
      <c r="F6" s="40"/>
      <c r="G6" s="141" t="s">
        <v>0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2" x14ac:dyDescent="0.7">
      <c r="A7" s="25"/>
      <c r="B7" s="25"/>
      <c r="C7" s="25"/>
      <c r="D7" s="25"/>
      <c r="E7" s="42"/>
      <c r="F7" s="40"/>
      <c r="G7" s="141" t="s">
        <v>97</v>
      </c>
      <c r="H7" s="141"/>
      <c r="I7" s="141"/>
      <c r="J7" s="141"/>
      <c r="K7" s="141"/>
      <c r="L7" s="141"/>
      <c r="M7" s="141"/>
      <c r="N7" s="141"/>
      <c r="O7" s="141"/>
      <c r="P7" s="141"/>
      <c r="Q7" s="141"/>
      <c r="S7" s="40"/>
      <c r="T7" s="40"/>
      <c r="U7" s="40"/>
    </row>
    <row r="8" spans="1:22" x14ac:dyDescent="0.7">
      <c r="A8" s="42"/>
      <c r="B8" s="42"/>
      <c r="C8" s="42"/>
      <c r="D8" s="42"/>
      <c r="E8" s="66"/>
      <c r="F8" s="40"/>
      <c r="G8" s="10"/>
      <c r="H8" s="10"/>
      <c r="I8" s="142" t="s">
        <v>22</v>
      </c>
      <c r="J8" s="142"/>
      <c r="K8" s="142"/>
      <c r="M8" s="140" t="s">
        <v>25</v>
      </c>
      <c r="N8" s="140"/>
      <c r="O8" s="140"/>
      <c r="P8" s="140"/>
      <c r="Q8" s="140"/>
      <c r="U8" s="44"/>
    </row>
    <row r="9" spans="1:22" x14ac:dyDescent="0.7">
      <c r="A9" s="42"/>
      <c r="B9" s="42"/>
      <c r="C9" s="42"/>
      <c r="D9" s="42"/>
      <c r="E9" s="66"/>
      <c r="F9" s="40"/>
      <c r="G9" s="26"/>
      <c r="H9" s="26"/>
      <c r="I9" s="26"/>
      <c r="J9" s="26"/>
      <c r="K9" s="15"/>
      <c r="M9" s="141" t="s">
        <v>63</v>
      </c>
      <c r="N9" s="141"/>
      <c r="O9" s="141"/>
      <c r="P9" s="141"/>
      <c r="Q9" s="141"/>
      <c r="U9" s="44"/>
    </row>
    <row r="10" spans="1:22" ht="23.4" customHeight="1" x14ac:dyDescent="0.7">
      <c r="E10" s="41"/>
      <c r="F10" s="40"/>
      <c r="G10" s="74"/>
      <c r="H10" s="10"/>
      <c r="I10" s="26" t="s">
        <v>42</v>
      </c>
      <c r="J10" s="10"/>
      <c r="K10" s="138" t="s">
        <v>24</v>
      </c>
      <c r="L10" s="10"/>
      <c r="M10" s="26" t="s">
        <v>43</v>
      </c>
      <c r="N10" s="26"/>
      <c r="O10" s="45" t="s">
        <v>106</v>
      </c>
      <c r="P10" s="10"/>
      <c r="Q10" s="26" t="s">
        <v>44</v>
      </c>
      <c r="R10" s="10"/>
      <c r="S10" s="138" t="s">
        <v>62</v>
      </c>
      <c r="T10" s="10"/>
      <c r="U10" s="136" t="s">
        <v>57</v>
      </c>
    </row>
    <row r="11" spans="1:22" x14ac:dyDescent="0.7">
      <c r="E11" s="41"/>
      <c r="F11" s="40"/>
      <c r="G11" s="45" t="s">
        <v>159</v>
      </c>
      <c r="H11" s="26"/>
      <c r="I11" s="40" t="s">
        <v>45</v>
      </c>
      <c r="J11" s="10"/>
      <c r="K11" s="138"/>
      <c r="L11" s="10"/>
      <c r="M11" s="26" t="s">
        <v>46</v>
      </c>
      <c r="N11" s="26"/>
      <c r="O11" s="26" t="s">
        <v>95</v>
      </c>
      <c r="P11" s="10"/>
      <c r="Q11" s="40" t="s">
        <v>47</v>
      </c>
      <c r="R11" s="10"/>
      <c r="S11" s="138"/>
      <c r="T11" s="10"/>
      <c r="U11" s="136"/>
    </row>
    <row r="12" spans="1:22" x14ac:dyDescent="0.7">
      <c r="E12" s="1" t="s">
        <v>2</v>
      </c>
      <c r="F12" s="40"/>
      <c r="G12" s="73" t="s">
        <v>160</v>
      </c>
      <c r="H12" s="26"/>
      <c r="I12" s="1" t="s">
        <v>48</v>
      </c>
      <c r="K12" s="139"/>
      <c r="L12" s="10"/>
      <c r="M12" s="1" t="s">
        <v>112</v>
      </c>
      <c r="N12" s="26"/>
      <c r="O12" s="46" t="s">
        <v>96</v>
      </c>
      <c r="P12" s="10"/>
      <c r="Q12" s="1" t="s">
        <v>107</v>
      </c>
      <c r="R12" s="10"/>
      <c r="S12" s="139"/>
      <c r="T12" s="10"/>
      <c r="U12" s="137"/>
    </row>
    <row r="13" spans="1:22" x14ac:dyDescent="0.7">
      <c r="F13" s="40"/>
      <c r="G13" s="10"/>
      <c r="H13" s="10"/>
      <c r="I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2" x14ac:dyDescent="0.7">
      <c r="A14" s="10" t="s">
        <v>154</v>
      </c>
      <c r="B14" s="10"/>
      <c r="F14" s="40"/>
      <c r="G14" s="20">
        <v>100000000</v>
      </c>
      <c r="H14" s="40"/>
      <c r="I14" s="20">
        <v>10000000</v>
      </c>
      <c r="J14" s="40"/>
      <c r="K14" s="20">
        <v>191468726</v>
      </c>
      <c r="L14" s="40"/>
      <c r="M14" s="20">
        <v>113520868</v>
      </c>
      <c r="N14" s="20"/>
      <c r="O14" s="20">
        <v>3056966</v>
      </c>
      <c r="P14" s="40"/>
      <c r="Q14" s="20">
        <f t="shared" ref="Q14" si="0">SUM(M14:O14)</f>
        <v>116577834</v>
      </c>
      <c r="R14" s="40"/>
      <c r="S14" s="20">
        <v>6975616</v>
      </c>
      <c r="T14" s="40"/>
      <c r="U14" s="20">
        <f>SUM(G14:K14,Q14,S14)</f>
        <v>425022176</v>
      </c>
      <c r="V14" s="68"/>
    </row>
    <row r="15" spans="1:22" x14ac:dyDescent="0.7">
      <c r="A15" s="10" t="s">
        <v>67</v>
      </c>
      <c r="B15" s="10"/>
      <c r="F15" s="40"/>
      <c r="G15" s="20"/>
      <c r="H15" s="40"/>
      <c r="I15" s="20"/>
      <c r="J15" s="40"/>
      <c r="K15" s="20"/>
      <c r="L15" s="40"/>
      <c r="M15" s="20"/>
      <c r="N15" s="20"/>
      <c r="O15" s="20"/>
      <c r="P15" s="40"/>
      <c r="Q15" s="20"/>
      <c r="R15" s="40"/>
      <c r="S15" s="20"/>
      <c r="T15" s="40"/>
      <c r="U15" s="20"/>
      <c r="V15" s="109"/>
    </row>
    <row r="16" spans="1:22" x14ac:dyDescent="0.7">
      <c r="A16" s="10"/>
      <c r="B16" s="131" t="s">
        <v>73</v>
      </c>
      <c r="F16" s="40"/>
      <c r="G16" s="20">
        <v>0</v>
      </c>
      <c r="H16" s="40"/>
      <c r="I16" s="20">
        <v>0</v>
      </c>
      <c r="J16" s="40"/>
      <c r="K16" s="20">
        <v>20051211</v>
      </c>
      <c r="L16" s="40"/>
      <c r="M16" s="20">
        <v>0</v>
      </c>
      <c r="N16" s="20"/>
      <c r="O16" s="20">
        <v>0</v>
      </c>
      <c r="P16" s="40"/>
      <c r="Q16" s="20">
        <f>SUM(M16:O16)</f>
        <v>0</v>
      </c>
      <c r="R16" s="40"/>
      <c r="S16" s="20">
        <v>867552</v>
      </c>
      <c r="T16" s="40"/>
      <c r="U16" s="20">
        <f>SUM(G16:K16,Q16,S16)</f>
        <v>20918763</v>
      </c>
      <c r="V16" s="109"/>
    </row>
    <row r="17" spans="1:22" x14ac:dyDescent="0.7">
      <c r="B17" s="132" t="s">
        <v>63</v>
      </c>
      <c r="F17" s="40"/>
      <c r="G17" s="20">
        <v>0</v>
      </c>
      <c r="H17" s="40"/>
      <c r="I17" s="20">
        <v>0</v>
      </c>
      <c r="J17" s="40"/>
      <c r="K17" s="20">
        <v>0</v>
      </c>
      <c r="L17" s="40"/>
      <c r="M17" s="20">
        <v>0</v>
      </c>
      <c r="N17" s="20"/>
      <c r="O17" s="20">
        <v>58075</v>
      </c>
      <c r="P17" s="40"/>
      <c r="Q17" s="20">
        <f>SUM(M17:O17)</f>
        <v>58075</v>
      </c>
      <c r="R17" s="40"/>
      <c r="S17" s="20">
        <v>422</v>
      </c>
      <c r="T17" s="40"/>
      <c r="U17" s="20">
        <f>SUM(G17:K17,Q17,S17)</f>
        <v>58497</v>
      </c>
      <c r="V17" s="109"/>
    </row>
    <row r="18" spans="1:22" ht="23.5" thickBot="1" x14ac:dyDescent="0.75">
      <c r="A18" s="22" t="s">
        <v>174</v>
      </c>
      <c r="F18" s="40"/>
      <c r="G18" s="47">
        <f>SUM(G14:G17)</f>
        <v>100000000</v>
      </c>
      <c r="H18" s="40"/>
      <c r="I18" s="47">
        <f>SUM(I14:I17)</f>
        <v>10000000</v>
      </c>
      <c r="J18" s="40"/>
      <c r="K18" s="47">
        <f>SUM(K14:K17)</f>
        <v>211519937</v>
      </c>
      <c r="L18" s="40"/>
      <c r="M18" s="47">
        <f>SUM(M14:M17)</f>
        <v>113520868</v>
      </c>
      <c r="N18" s="20"/>
      <c r="O18" s="47">
        <f>SUM(O14:O17)</f>
        <v>3115041</v>
      </c>
      <c r="P18" s="40"/>
      <c r="Q18" s="47">
        <f>SUM(Q14:Q17)</f>
        <v>116635909</v>
      </c>
      <c r="R18" s="40"/>
      <c r="S18" s="47">
        <f>SUM(S14:S17)</f>
        <v>7843590</v>
      </c>
      <c r="T18" s="40"/>
      <c r="U18" s="47">
        <f>SUM(U14:U17)</f>
        <v>445999436</v>
      </c>
      <c r="V18" s="69">
        <f>+U18-งบฐานะการเงิน!H70</f>
        <v>0</v>
      </c>
    </row>
    <row r="19" spans="1:22" ht="23.5" thickTop="1" x14ac:dyDescent="0.7">
      <c r="F19" s="40"/>
      <c r="G19" s="20"/>
      <c r="H19" s="40"/>
      <c r="I19" s="20"/>
      <c r="J19" s="40"/>
      <c r="K19" s="20"/>
      <c r="L19" s="40"/>
      <c r="M19" s="20"/>
      <c r="N19" s="20"/>
      <c r="O19" s="20"/>
      <c r="P19" s="40"/>
      <c r="Q19" s="20"/>
      <c r="R19" s="40"/>
      <c r="S19" s="20"/>
      <c r="T19" s="40"/>
      <c r="U19" s="20"/>
      <c r="V19" s="68"/>
    </row>
    <row r="20" spans="1:22" x14ac:dyDescent="0.7">
      <c r="A20" s="10" t="s">
        <v>94</v>
      </c>
      <c r="B20" s="10"/>
      <c r="F20" s="40"/>
      <c r="G20" s="10"/>
      <c r="H20" s="10"/>
      <c r="I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68"/>
    </row>
    <row r="21" spans="1:22" x14ac:dyDescent="0.7">
      <c r="A21" s="10"/>
      <c r="B21" s="131" t="s">
        <v>121</v>
      </c>
      <c r="F21" s="40"/>
      <c r="G21" s="20">
        <v>100000000</v>
      </c>
      <c r="H21" s="40"/>
      <c r="I21" s="20">
        <v>10000000</v>
      </c>
      <c r="J21" s="40"/>
      <c r="K21" s="20">
        <v>204533507</v>
      </c>
      <c r="L21" s="40"/>
      <c r="M21" s="20">
        <v>113520868</v>
      </c>
      <c r="N21" s="20"/>
      <c r="O21" s="20">
        <v>4593454</v>
      </c>
      <c r="P21" s="40"/>
      <c r="Q21" s="20">
        <v>118114322</v>
      </c>
      <c r="R21" s="40"/>
      <c r="S21" s="20">
        <v>1229431</v>
      </c>
      <c r="T21" s="40"/>
      <c r="U21" s="20">
        <v>433877260</v>
      </c>
      <c r="V21" s="68"/>
    </row>
    <row r="22" spans="1:22" x14ac:dyDescent="0.7">
      <c r="A22" s="10" t="s">
        <v>117</v>
      </c>
      <c r="B22" s="10"/>
      <c r="F22" s="40"/>
      <c r="G22" s="20"/>
      <c r="H22" s="40"/>
      <c r="I22" s="20"/>
      <c r="J22" s="40"/>
      <c r="K22" s="20"/>
      <c r="L22" s="40"/>
      <c r="M22" s="20"/>
      <c r="N22" s="20"/>
      <c r="O22" s="20"/>
      <c r="P22" s="40"/>
      <c r="Q22" s="20"/>
      <c r="R22" s="40"/>
      <c r="S22" s="20"/>
      <c r="T22" s="40"/>
      <c r="U22" s="20"/>
      <c r="V22" s="68"/>
    </row>
    <row r="23" spans="1:22" x14ac:dyDescent="0.7">
      <c r="A23" s="10"/>
      <c r="B23" s="131" t="s">
        <v>27</v>
      </c>
      <c r="E23" s="50"/>
      <c r="F23" s="40"/>
      <c r="G23" s="36">
        <v>0</v>
      </c>
      <c r="H23" s="40"/>
      <c r="I23" s="36">
        <v>0</v>
      </c>
      <c r="J23" s="40"/>
      <c r="K23" s="36">
        <v>-3940243</v>
      </c>
      <c r="L23" s="40"/>
      <c r="M23" s="36">
        <v>0</v>
      </c>
      <c r="N23" s="20"/>
      <c r="O23" s="36">
        <v>0</v>
      </c>
      <c r="P23" s="40"/>
      <c r="Q23" s="36">
        <v>0</v>
      </c>
      <c r="R23" s="40"/>
      <c r="S23" s="36">
        <v>3940243</v>
      </c>
      <c r="T23" s="40"/>
      <c r="U23" s="36">
        <v>0</v>
      </c>
      <c r="V23" s="68"/>
    </row>
    <row r="24" spans="1:22" x14ac:dyDescent="0.7">
      <c r="A24" s="10" t="s">
        <v>94</v>
      </c>
      <c r="B24" s="10"/>
      <c r="F24" s="40"/>
      <c r="G24" s="20"/>
      <c r="H24" s="40"/>
      <c r="I24" s="20"/>
      <c r="J24" s="40"/>
      <c r="K24" s="20"/>
      <c r="L24" s="40"/>
      <c r="M24" s="20"/>
      <c r="N24" s="20"/>
      <c r="O24" s="20"/>
      <c r="P24" s="40"/>
      <c r="Q24" s="20"/>
      <c r="R24" s="40"/>
      <c r="S24" s="20"/>
      <c r="T24" s="40"/>
      <c r="U24" s="20"/>
      <c r="V24" s="68"/>
    </row>
    <row r="25" spans="1:22" x14ac:dyDescent="0.7">
      <c r="A25" s="10"/>
      <c r="B25" s="131" t="s">
        <v>122</v>
      </c>
      <c r="F25" s="40"/>
      <c r="G25" s="20">
        <f>SUM(G21:G23)</f>
        <v>100000000</v>
      </c>
      <c r="H25" s="40"/>
      <c r="I25" s="20">
        <f>SUM(I21:I23)</f>
        <v>10000000</v>
      </c>
      <c r="J25" s="40"/>
      <c r="K25" s="20">
        <f>SUM(K21:K23)</f>
        <v>200593264</v>
      </c>
      <c r="L25" s="40"/>
      <c r="M25" s="20">
        <f>SUM(M21:M23)</f>
        <v>113520868</v>
      </c>
      <c r="N25" s="20"/>
      <c r="O25" s="20">
        <f>SUM(O21:O23)</f>
        <v>4593454</v>
      </c>
      <c r="P25" s="40"/>
      <c r="Q25" s="20">
        <f>SUM(Q21:Q23)</f>
        <v>118114322</v>
      </c>
      <c r="R25" s="40"/>
      <c r="S25" s="20">
        <f>SUM(S21:S23)</f>
        <v>5169674</v>
      </c>
      <c r="T25" s="40"/>
      <c r="U25" s="20">
        <f>SUM(U21:U23)</f>
        <v>433877260</v>
      </c>
      <c r="V25" s="68"/>
    </row>
    <row r="26" spans="1:22" x14ac:dyDescent="0.7">
      <c r="A26" s="10" t="s">
        <v>67</v>
      </c>
      <c r="B26" s="10"/>
      <c r="F26" s="40"/>
      <c r="G26" s="20"/>
      <c r="H26" s="40"/>
      <c r="I26" s="20"/>
      <c r="J26" s="40"/>
      <c r="K26" s="20"/>
      <c r="L26" s="40"/>
      <c r="M26" s="20"/>
      <c r="N26" s="20"/>
      <c r="O26" s="20"/>
      <c r="P26" s="40"/>
      <c r="Q26" s="20"/>
      <c r="R26" s="40"/>
      <c r="S26" s="20"/>
      <c r="T26" s="40"/>
      <c r="U26" s="20"/>
      <c r="V26" s="68"/>
    </row>
    <row r="27" spans="1:22" x14ac:dyDescent="0.7">
      <c r="A27" s="10"/>
      <c r="B27" s="131" t="s">
        <v>73</v>
      </c>
      <c r="F27" s="40"/>
      <c r="G27" s="20">
        <v>0</v>
      </c>
      <c r="H27" s="40"/>
      <c r="I27" s="20">
        <v>0</v>
      </c>
      <c r="J27" s="40"/>
      <c r="K27" s="20">
        <v>-6720600</v>
      </c>
      <c r="L27" s="40"/>
      <c r="M27" s="20">
        <v>0</v>
      </c>
      <c r="N27" s="20"/>
      <c r="O27" s="20">
        <v>0</v>
      </c>
      <c r="P27" s="40"/>
      <c r="Q27" s="20">
        <f t="shared" ref="Q27:Q28" si="1">SUM(M27:O27)</f>
        <v>0</v>
      </c>
      <c r="R27" s="40"/>
      <c r="S27" s="20">
        <v>818169</v>
      </c>
      <c r="T27" s="40"/>
      <c r="U27" s="20">
        <f t="shared" ref="U27:U28" si="2">SUM(G27:K27,Q27,S27)</f>
        <v>-5902431</v>
      </c>
      <c r="V27" s="68"/>
    </row>
    <row r="28" spans="1:22" x14ac:dyDescent="0.7">
      <c r="A28" s="10"/>
      <c r="B28" s="131" t="s">
        <v>63</v>
      </c>
      <c r="F28" s="40"/>
      <c r="G28" s="20">
        <v>0</v>
      </c>
      <c r="H28" s="40"/>
      <c r="I28" s="20">
        <v>0</v>
      </c>
      <c r="J28" s="40"/>
      <c r="K28" s="20">
        <v>0</v>
      </c>
      <c r="L28" s="40"/>
      <c r="M28" s="20">
        <v>0</v>
      </c>
      <c r="N28" s="20"/>
      <c r="O28" s="20">
        <v>-954488</v>
      </c>
      <c r="P28" s="40"/>
      <c r="Q28" s="20">
        <f t="shared" si="1"/>
        <v>-954488</v>
      </c>
      <c r="R28" s="40"/>
      <c r="S28" s="20">
        <v>-1070</v>
      </c>
      <c r="T28" s="40"/>
      <c r="U28" s="20">
        <f t="shared" si="2"/>
        <v>-955558</v>
      </c>
      <c r="V28" s="68"/>
    </row>
    <row r="29" spans="1:22" ht="23.5" thickBot="1" x14ac:dyDescent="0.75">
      <c r="A29" s="22" t="s">
        <v>173</v>
      </c>
      <c r="F29" s="40"/>
      <c r="G29" s="47">
        <f>SUM(G25:G28)</f>
        <v>100000000</v>
      </c>
      <c r="H29" s="40"/>
      <c r="I29" s="47">
        <f>SUM(I25:I28)</f>
        <v>10000000</v>
      </c>
      <c r="J29" s="40"/>
      <c r="K29" s="47">
        <f>SUM(K25:K28)</f>
        <v>193872664</v>
      </c>
      <c r="L29" s="40"/>
      <c r="M29" s="47">
        <f>SUM(M25:M28)</f>
        <v>113520868</v>
      </c>
      <c r="N29" s="20"/>
      <c r="O29" s="47">
        <f>SUM(O25:O28)</f>
        <v>3638966</v>
      </c>
      <c r="P29" s="40"/>
      <c r="Q29" s="47">
        <f>SUM(Q25:Q28)</f>
        <v>117159834</v>
      </c>
      <c r="R29" s="40"/>
      <c r="S29" s="47">
        <f>SUM(S25:S28)</f>
        <v>5986773</v>
      </c>
      <c r="T29" s="40"/>
      <c r="U29" s="47">
        <f>SUM(U25:U28)</f>
        <v>427019271</v>
      </c>
      <c r="V29" s="68"/>
    </row>
    <row r="30" spans="1:22" ht="23.5" thickTop="1" x14ac:dyDescent="0.7">
      <c r="F30" s="40"/>
      <c r="G30" s="10"/>
      <c r="H30" s="40"/>
      <c r="I30" s="10"/>
      <c r="J30" s="40"/>
      <c r="K30" s="10"/>
      <c r="L30" s="40"/>
      <c r="M30" s="10"/>
      <c r="N30" s="10"/>
      <c r="O30" s="10"/>
      <c r="P30" s="40"/>
      <c r="Q30" s="10"/>
      <c r="R30" s="40"/>
      <c r="S30" s="10"/>
      <c r="T30" s="40"/>
      <c r="U30" s="10"/>
      <c r="V30" s="69"/>
    </row>
    <row r="31" spans="1:22" ht="24.5" customHeight="1" x14ac:dyDescent="0.7">
      <c r="S31" s="29"/>
      <c r="V31" s="68"/>
    </row>
    <row r="32" spans="1:22" x14ac:dyDescent="0.7">
      <c r="V32" s="68"/>
    </row>
    <row r="33" spans="22:22" x14ac:dyDescent="0.7">
      <c r="V33" s="68"/>
    </row>
    <row r="34" spans="22:22" x14ac:dyDescent="0.7">
      <c r="V34" s="68"/>
    </row>
  </sheetData>
  <mergeCells count="9">
    <mergeCell ref="U10:U12"/>
    <mergeCell ref="S10:S12"/>
    <mergeCell ref="K10:K12"/>
    <mergeCell ref="G5:U5"/>
    <mergeCell ref="G6:U6"/>
    <mergeCell ref="M8:Q8"/>
    <mergeCell ref="M9:Q9"/>
    <mergeCell ref="G7:Q7"/>
    <mergeCell ref="I8:K8"/>
  </mergeCells>
  <pageMargins left="0.6692913385826772" right="0.47244094488188981" top="0.70866141732283472" bottom="0.51181102362204722" header="0.39370078740157483" footer="0.31496062992125984"/>
  <pageSetup paperSize="9" scale="63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T29"/>
  <sheetViews>
    <sheetView view="pageBreakPreview" topLeftCell="A7" zoomScale="80" zoomScaleNormal="70" zoomScaleSheetLayoutView="80" workbookViewId="0">
      <selection activeCell="S23" sqref="S23"/>
    </sheetView>
  </sheetViews>
  <sheetFormatPr defaultColWidth="8.1796875" defaultRowHeight="23" x14ac:dyDescent="0.7"/>
  <cols>
    <col min="1" max="1" width="1.1796875" style="22" customWidth="1"/>
    <col min="2" max="3" width="8.1796875" style="22" customWidth="1"/>
    <col min="4" max="4" width="13.81640625" style="22" customWidth="1"/>
    <col min="5" max="5" width="8.90625" style="40" customWidth="1"/>
    <col min="6" max="6" width="1" style="22" customWidth="1"/>
    <col min="7" max="7" width="15.90625" style="22" customWidth="1"/>
    <col min="8" max="8" width="1.08984375" style="22" customWidth="1"/>
    <col min="9" max="9" width="15.90625" style="22" customWidth="1"/>
    <col min="10" max="10" width="1.08984375" style="22" customWidth="1"/>
    <col min="11" max="11" width="15.90625" style="22" customWidth="1"/>
    <col min="12" max="12" width="1" style="22" customWidth="1"/>
    <col min="13" max="13" width="15.90625" style="22" customWidth="1"/>
    <col min="14" max="14" width="1" style="22" customWidth="1"/>
    <col min="15" max="15" width="16.81640625" style="22" customWidth="1"/>
    <col min="16" max="16" width="1" style="22" customWidth="1"/>
    <col min="17" max="17" width="15.90625" style="22" customWidth="1"/>
    <col min="18" max="18" width="1" style="22" customWidth="1"/>
    <col min="19" max="19" width="15.90625" style="22" customWidth="1"/>
    <col min="20" max="20" width="15.08984375" style="22" customWidth="1"/>
    <col min="21" max="16384" width="8.1796875" style="22"/>
  </cols>
  <sheetData>
    <row r="1" spans="1:20" s="10" customFormat="1" x14ac:dyDescent="0.7">
      <c r="A1" s="33" t="s">
        <v>85</v>
      </c>
      <c r="B1" s="33"/>
      <c r="C1" s="33"/>
      <c r="D1" s="33"/>
      <c r="E1" s="39"/>
      <c r="F1" s="33"/>
      <c r="G1" s="33"/>
      <c r="H1" s="33"/>
      <c r="I1" s="33"/>
      <c r="J1" s="33"/>
      <c r="Q1" s="33"/>
      <c r="S1" s="5" t="s">
        <v>68</v>
      </c>
    </row>
    <row r="2" spans="1:20" s="10" customFormat="1" x14ac:dyDescent="0.7">
      <c r="A2" s="33" t="s">
        <v>113</v>
      </c>
      <c r="B2" s="33"/>
      <c r="C2" s="33"/>
      <c r="D2" s="33"/>
      <c r="E2" s="39"/>
      <c r="F2" s="33"/>
      <c r="G2" s="33"/>
      <c r="H2" s="33"/>
      <c r="I2" s="33"/>
      <c r="J2" s="33"/>
      <c r="Q2" s="33"/>
      <c r="S2" s="5" t="s">
        <v>69</v>
      </c>
    </row>
    <row r="3" spans="1:20" s="10" customFormat="1" x14ac:dyDescent="0.7">
      <c r="A3" s="33" t="s">
        <v>175</v>
      </c>
      <c r="B3" s="33"/>
      <c r="C3" s="33"/>
      <c r="D3" s="33"/>
      <c r="E3" s="39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0" x14ac:dyDescent="0.7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0" x14ac:dyDescent="0.7">
      <c r="A5" s="40"/>
      <c r="B5" s="40"/>
      <c r="C5" s="40"/>
      <c r="D5" s="40"/>
      <c r="F5" s="40"/>
      <c r="G5" s="140" t="s">
        <v>87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</row>
    <row r="6" spans="1:20" x14ac:dyDescent="0.7">
      <c r="A6" s="25"/>
      <c r="B6" s="25"/>
      <c r="C6" s="25"/>
      <c r="D6" s="25"/>
      <c r="E6" s="42"/>
      <c r="F6" s="25"/>
      <c r="G6" s="141" t="s">
        <v>32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</row>
    <row r="7" spans="1:20" x14ac:dyDescent="0.7">
      <c r="G7" s="145"/>
      <c r="H7" s="145"/>
      <c r="I7" s="146" t="s">
        <v>22</v>
      </c>
      <c r="J7" s="146"/>
      <c r="K7" s="146"/>
      <c r="M7" s="143" t="s">
        <v>25</v>
      </c>
      <c r="N7" s="143"/>
      <c r="O7" s="143"/>
      <c r="P7" s="143"/>
      <c r="Q7" s="143"/>
      <c r="R7" s="10"/>
      <c r="S7" s="138" t="s">
        <v>57</v>
      </c>
    </row>
    <row r="8" spans="1:20" x14ac:dyDescent="0.7">
      <c r="G8" s="26"/>
      <c r="H8" s="26"/>
      <c r="I8" s="40"/>
      <c r="J8" s="40"/>
      <c r="K8" s="40"/>
      <c r="L8" s="10"/>
      <c r="M8" s="143" t="s">
        <v>63</v>
      </c>
      <c r="N8" s="143"/>
      <c r="O8" s="143"/>
      <c r="P8" s="143"/>
      <c r="Q8" s="143"/>
      <c r="R8" s="10"/>
      <c r="S8" s="138"/>
    </row>
    <row r="9" spans="1:20" ht="23.4" customHeight="1" x14ac:dyDescent="0.7">
      <c r="H9" s="10"/>
      <c r="I9" s="26" t="s">
        <v>42</v>
      </c>
      <c r="J9" s="40"/>
      <c r="K9" s="40"/>
      <c r="L9" s="10"/>
      <c r="M9" s="26" t="s">
        <v>43</v>
      </c>
      <c r="N9" s="10"/>
      <c r="O9" s="26" t="s">
        <v>106</v>
      </c>
      <c r="P9" s="10"/>
      <c r="Q9" s="26" t="s">
        <v>99</v>
      </c>
      <c r="R9" s="10"/>
      <c r="S9" s="138"/>
    </row>
    <row r="10" spans="1:20" x14ac:dyDescent="0.7">
      <c r="G10" s="45" t="s">
        <v>159</v>
      </c>
      <c r="H10" s="26"/>
      <c r="I10" s="40" t="s">
        <v>45</v>
      </c>
      <c r="J10" s="26"/>
      <c r="L10" s="10"/>
      <c r="M10" s="26" t="s">
        <v>46</v>
      </c>
      <c r="N10" s="10"/>
      <c r="O10" s="26" t="s">
        <v>95</v>
      </c>
      <c r="P10" s="26"/>
      <c r="Q10" s="26" t="s">
        <v>100</v>
      </c>
      <c r="R10" s="26"/>
      <c r="S10" s="138"/>
    </row>
    <row r="11" spans="1:20" x14ac:dyDescent="0.7">
      <c r="E11" s="48" t="s">
        <v>2</v>
      </c>
      <c r="G11" s="73" t="s">
        <v>160</v>
      </c>
      <c r="H11" s="26"/>
      <c r="I11" s="48" t="s">
        <v>48</v>
      </c>
      <c r="J11" s="26"/>
      <c r="K11" s="1" t="s">
        <v>24</v>
      </c>
      <c r="L11" s="10"/>
      <c r="M11" s="43" t="s">
        <v>112</v>
      </c>
      <c r="N11" s="10"/>
      <c r="O11" s="48" t="s">
        <v>96</v>
      </c>
      <c r="P11" s="26"/>
      <c r="Q11" s="48" t="s">
        <v>101</v>
      </c>
      <c r="R11" s="26"/>
      <c r="S11" s="139"/>
      <c r="T11" s="68"/>
    </row>
    <row r="12" spans="1:20" x14ac:dyDescent="0.7">
      <c r="G12" s="26"/>
      <c r="H12" s="26"/>
      <c r="I12" s="40"/>
      <c r="J12" s="26"/>
      <c r="K12" s="26"/>
      <c r="L12" s="10"/>
      <c r="M12" s="26"/>
      <c r="N12" s="10"/>
      <c r="O12" s="40"/>
      <c r="P12" s="26"/>
      <c r="Q12" s="26"/>
      <c r="R12" s="26"/>
      <c r="S12" s="26"/>
      <c r="T12" s="68"/>
    </row>
    <row r="13" spans="1:20" x14ac:dyDescent="0.7">
      <c r="A13" s="10" t="s">
        <v>154</v>
      </c>
      <c r="B13" s="10"/>
      <c r="D13" s="10"/>
      <c r="E13" s="26"/>
      <c r="F13" s="10"/>
      <c r="G13" s="20">
        <v>100000000</v>
      </c>
      <c r="H13" s="10"/>
      <c r="I13" s="20">
        <v>10000000</v>
      </c>
      <c r="K13" s="20">
        <v>186438959</v>
      </c>
      <c r="L13" s="10"/>
      <c r="M13" s="20">
        <v>110847982</v>
      </c>
      <c r="N13" s="10"/>
      <c r="O13" s="20">
        <v>3131734</v>
      </c>
      <c r="P13" s="20"/>
      <c r="Q13" s="20">
        <v>113979716</v>
      </c>
      <c r="R13" s="20"/>
      <c r="S13" s="20">
        <v>410418675</v>
      </c>
      <c r="T13" s="68"/>
    </row>
    <row r="14" spans="1:20" x14ac:dyDescent="0.7">
      <c r="A14" s="10" t="s">
        <v>67</v>
      </c>
      <c r="B14" s="10"/>
      <c r="D14" s="10"/>
      <c r="E14" s="26"/>
      <c r="F14" s="10"/>
      <c r="G14" s="20"/>
      <c r="H14" s="10"/>
      <c r="I14" s="20"/>
      <c r="K14" s="20"/>
      <c r="L14" s="10"/>
      <c r="M14" s="20"/>
      <c r="N14" s="10"/>
      <c r="O14" s="20"/>
      <c r="P14" s="20"/>
      <c r="Q14" s="20"/>
      <c r="R14" s="20"/>
      <c r="S14" s="20"/>
      <c r="T14" s="68"/>
    </row>
    <row r="15" spans="1:20" x14ac:dyDescent="0.7">
      <c r="A15" s="10"/>
      <c r="B15" s="131" t="s">
        <v>73</v>
      </c>
      <c r="D15" s="10"/>
      <c r="E15" s="26"/>
      <c r="F15" s="10"/>
      <c r="G15" s="20">
        <v>0</v>
      </c>
      <c r="H15" s="10"/>
      <c r="I15" s="20">
        <v>0</v>
      </c>
      <c r="K15" s="20">
        <v>18476501</v>
      </c>
      <c r="L15" s="10"/>
      <c r="M15" s="20">
        <v>0</v>
      </c>
      <c r="N15" s="10"/>
      <c r="O15" s="20">
        <v>0</v>
      </c>
      <c r="P15" s="20"/>
      <c r="Q15" s="20">
        <v>0</v>
      </c>
      <c r="R15" s="20"/>
      <c r="S15" s="20">
        <v>18476501</v>
      </c>
      <c r="T15" s="68"/>
    </row>
    <row r="16" spans="1:20" x14ac:dyDescent="0.7">
      <c r="A16" s="10"/>
      <c r="B16" s="131" t="s">
        <v>63</v>
      </c>
      <c r="D16" s="10"/>
      <c r="E16" s="26"/>
      <c r="F16" s="10"/>
      <c r="G16" s="37">
        <v>0</v>
      </c>
      <c r="H16" s="20"/>
      <c r="I16" s="37">
        <v>0</v>
      </c>
      <c r="J16" s="20"/>
      <c r="K16" s="20">
        <v>0</v>
      </c>
      <c r="L16" s="10"/>
      <c r="M16" s="20">
        <v>0</v>
      </c>
      <c r="N16" s="10"/>
      <c r="O16" s="20">
        <v>24666</v>
      </c>
      <c r="P16" s="20"/>
      <c r="Q16" s="20">
        <v>24666</v>
      </c>
      <c r="R16" s="20"/>
      <c r="S16" s="20">
        <v>24666</v>
      </c>
      <c r="T16" s="68"/>
    </row>
    <row r="17" spans="1:20" ht="23.5" thickBot="1" x14ac:dyDescent="0.75">
      <c r="A17" s="22" t="s">
        <v>174</v>
      </c>
      <c r="D17" s="10"/>
      <c r="E17" s="26"/>
      <c r="F17" s="10"/>
      <c r="G17" s="47">
        <f>SUM(G13:G16)</f>
        <v>100000000</v>
      </c>
      <c r="H17" s="10"/>
      <c r="I17" s="47">
        <f>SUM(I13:I16)</f>
        <v>10000000</v>
      </c>
      <c r="K17" s="47">
        <f>SUM(K13:K16)</f>
        <v>204915460</v>
      </c>
      <c r="L17" s="10"/>
      <c r="M17" s="47">
        <f>SUM(M13:M16)</f>
        <v>110847982</v>
      </c>
      <c r="N17" s="10"/>
      <c r="O17" s="47">
        <f>SUM(O13:O16)</f>
        <v>3156400</v>
      </c>
      <c r="P17" s="20"/>
      <c r="Q17" s="47">
        <f>SUM(Q13:Q16)</f>
        <v>114004382</v>
      </c>
      <c r="R17" s="20"/>
      <c r="S17" s="47">
        <f>SUM(S13:S16)</f>
        <v>428919842</v>
      </c>
      <c r="T17" s="69">
        <f>+S17-งบฐานะการเงิน!L70</f>
        <v>0</v>
      </c>
    </row>
    <row r="18" spans="1:20" ht="23.5" thickTop="1" x14ac:dyDescent="0.7">
      <c r="D18" s="10"/>
      <c r="E18" s="26"/>
      <c r="F18" s="10"/>
      <c r="G18" s="20"/>
      <c r="H18" s="10"/>
      <c r="I18" s="20"/>
      <c r="K18" s="20"/>
      <c r="L18" s="10"/>
      <c r="M18" s="20"/>
      <c r="N18" s="10"/>
      <c r="O18" s="20"/>
      <c r="P18" s="20"/>
      <c r="Q18" s="20"/>
      <c r="R18" s="20"/>
      <c r="S18" s="20"/>
      <c r="T18" s="68"/>
    </row>
    <row r="19" spans="1:20" x14ac:dyDescent="0.7">
      <c r="A19" s="10" t="s">
        <v>94</v>
      </c>
      <c r="D19" s="10"/>
      <c r="E19" s="26"/>
      <c r="F19" s="10"/>
      <c r="G19" s="20">
        <v>100000000</v>
      </c>
      <c r="H19" s="10"/>
      <c r="I19" s="20">
        <v>10000000</v>
      </c>
      <c r="K19" s="20">
        <v>192372880</v>
      </c>
      <c r="L19" s="10"/>
      <c r="M19" s="20">
        <v>110847982</v>
      </c>
      <c r="N19" s="10"/>
      <c r="O19" s="20">
        <v>4522663</v>
      </c>
      <c r="P19" s="20"/>
      <c r="Q19" s="20">
        <f>SUM(M19:P19)</f>
        <v>115370645</v>
      </c>
      <c r="R19" s="20"/>
      <c r="S19" s="20">
        <f>SUM(G19:K19,Q19)</f>
        <v>417743525</v>
      </c>
      <c r="T19" s="68"/>
    </row>
    <row r="20" spans="1:20" x14ac:dyDescent="0.7">
      <c r="A20" s="10" t="s">
        <v>67</v>
      </c>
      <c r="B20" s="10"/>
      <c r="D20" s="10"/>
      <c r="E20" s="26"/>
      <c r="F20" s="10"/>
      <c r="G20" s="20"/>
      <c r="H20" s="10"/>
      <c r="I20" s="20"/>
      <c r="J20" s="20"/>
      <c r="K20" s="20"/>
      <c r="L20" s="10"/>
      <c r="M20" s="20"/>
      <c r="N20" s="10"/>
      <c r="O20" s="20"/>
      <c r="P20" s="20"/>
      <c r="Q20" s="20"/>
      <c r="R20" s="20"/>
      <c r="S20" s="20"/>
      <c r="T20" s="68"/>
    </row>
    <row r="21" spans="1:20" x14ac:dyDescent="0.7">
      <c r="A21" s="10"/>
      <c r="B21" s="131" t="s">
        <v>73</v>
      </c>
      <c r="D21" s="10"/>
      <c r="E21" s="26"/>
      <c r="F21" s="10"/>
      <c r="G21" s="20">
        <v>0</v>
      </c>
      <c r="H21" s="20"/>
      <c r="I21" s="20">
        <v>0</v>
      </c>
      <c r="J21" s="20"/>
      <c r="K21" s="20">
        <v>-7376337</v>
      </c>
      <c r="L21" s="10"/>
      <c r="M21" s="20">
        <v>0</v>
      </c>
      <c r="N21" s="10"/>
      <c r="O21" s="20">
        <v>0</v>
      </c>
      <c r="P21" s="20"/>
      <c r="Q21" s="20">
        <f>SUM(M21:O21)</f>
        <v>0</v>
      </c>
      <c r="R21" s="20"/>
      <c r="S21" s="20">
        <f>SUM(G21:K21,Q21)</f>
        <v>-7376337</v>
      </c>
      <c r="T21" s="68"/>
    </row>
    <row r="22" spans="1:20" x14ac:dyDescent="0.7">
      <c r="A22" s="10"/>
      <c r="B22" s="131" t="s">
        <v>63</v>
      </c>
      <c r="D22" s="10"/>
      <c r="E22" s="26"/>
      <c r="F22" s="10"/>
      <c r="G22" s="37">
        <v>0</v>
      </c>
      <c r="H22" s="20"/>
      <c r="I22" s="37">
        <v>0</v>
      </c>
      <c r="K22" s="20">
        <v>0</v>
      </c>
      <c r="L22" s="10"/>
      <c r="M22" s="20">
        <v>0</v>
      </c>
      <c r="N22" s="10"/>
      <c r="O22" s="20">
        <v>-869918</v>
      </c>
      <c r="P22" s="20"/>
      <c r="Q22" s="20">
        <f t="shared" ref="Q22" si="0">SUM(M22:O22)</f>
        <v>-869918</v>
      </c>
      <c r="R22" s="20"/>
      <c r="S22" s="20">
        <f>SUM(G22:K22,Q22)</f>
        <v>-869918</v>
      </c>
      <c r="T22" s="68"/>
    </row>
    <row r="23" spans="1:20" ht="23.5" thickBot="1" x14ac:dyDescent="0.75">
      <c r="A23" s="22" t="s">
        <v>173</v>
      </c>
      <c r="D23" s="10"/>
      <c r="E23" s="26"/>
      <c r="F23" s="10"/>
      <c r="G23" s="47">
        <f>SUM(G19:G22)</f>
        <v>100000000</v>
      </c>
      <c r="H23" s="10"/>
      <c r="I23" s="47">
        <f>SUM(I19:I22)</f>
        <v>10000000</v>
      </c>
      <c r="K23" s="47">
        <f>SUM(K19:K22)</f>
        <v>184996543</v>
      </c>
      <c r="L23" s="10"/>
      <c r="M23" s="47">
        <f>SUM(M19:M22)</f>
        <v>110847982</v>
      </c>
      <c r="N23" s="10"/>
      <c r="O23" s="47">
        <f>SUM(O19:O22)</f>
        <v>3652745</v>
      </c>
      <c r="P23" s="20"/>
      <c r="Q23" s="47">
        <f>SUM(Q19:Q22)</f>
        <v>114500727</v>
      </c>
      <c r="R23" s="20"/>
      <c r="S23" s="47">
        <f>SUM(S19:S22)</f>
        <v>409497270</v>
      </c>
      <c r="T23" s="68"/>
    </row>
    <row r="24" spans="1:20" ht="23.5" thickTop="1" x14ac:dyDescent="0.7">
      <c r="G24" s="26"/>
      <c r="H24" s="26"/>
      <c r="I24" s="40"/>
      <c r="J24" s="26"/>
      <c r="K24" s="26"/>
      <c r="L24" s="10"/>
      <c r="M24" s="26"/>
      <c r="N24" s="10"/>
      <c r="O24" s="40"/>
      <c r="P24" s="26"/>
      <c r="Q24" s="26"/>
      <c r="R24" s="26"/>
      <c r="S24" s="26"/>
      <c r="T24" s="69"/>
    </row>
    <row r="25" spans="1:20" x14ac:dyDescent="0.7">
      <c r="K25" s="27"/>
      <c r="L25" s="27"/>
      <c r="M25" s="27"/>
      <c r="N25" s="27"/>
      <c r="O25" s="27"/>
      <c r="P25" s="27"/>
      <c r="Q25" s="27"/>
      <c r="T25" s="68"/>
    </row>
    <row r="26" spans="1:20" x14ac:dyDescent="0.7">
      <c r="T26" s="68"/>
    </row>
    <row r="27" spans="1:20" x14ac:dyDescent="0.7">
      <c r="T27" s="68"/>
    </row>
    <row r="28" spans="1:20" x14ac:dyDescent="0.7">
      <c r="T28" s="68"/>
    </row>
    <row r="29" spans="1:20" x14ac:dyDescent="0.7">
      <c r="T29" s="68"/>
    </row>
  </sheetData>
  <mergeCells count="8">
    <mergeCell ref="S7:S11"/>
    <mergeCell ref="M7:Q7"/>
    <mergeCell ref="M8:Q8"/>
    <mergeCell ref="A4:S4"/>
    <mergeCell ref="G7:H7"/>
    <mergeCell ref="I7:K7"/>
    <mergeCell ref="G5:S5"/>
    <mergeCell ref="G6:S6"/>
  </mergeCells>
  <pageMargins left="0.6692913385826772" right="0.47244094488188981" top="0.70866141732283472" bottom="0.51181102362204722" header="0.39370078740157483" footer="0.31496062992125984"/>
  <pageSetup paperSize="9" scale="84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N71"/>
  <sheetViews>
    <sheetView tabSelected="1" view="pageBreakPreview" zoomScale="60" zoomScaleNormal="80" workbookViewId="0">
      <selection activeCell="P65" sqref="P65"/>
    </sheetView>
  </sheetViews>
  <sheetFormatPr defaultColWidth="8.90625" defaultRowHeight="21" customHeight="1" x14ac:dyDescent="0.7"/>
  <cols>
    <col min="1" max="3" width="3" style="10" customWidth="1"/>
    <col min="4" max="4" width="14.1796875" style="10" customWidth="1"/>
    <col min="5" max="5" width="35.453125" style="10" customWidth="1"/>
    <col min="6" max="6" width="8.81640625" style="10" customWidth="1"/>
    <col min="7" max="7" width="1.1796875" style="10" customWidth="1"/>
    <col min="8" max="8" width="12.81640625" style="26" customWidth="1"/>
    <col min="9" max="9" width="1.90625" style="10" customWidth="1"/>
    <col min="10" max="10" width="12.81640625" style="10" customWidth="1"/>
    <col min="11" max="11" width="1.90625" style="10" customWidth="1"/>
    <col min="12" max="12" width="12.81640625" style="10" customWidth="1"/>
    <col min="13" max="13" width="1.90625" style="10" customWidth="1"/>
    <col min="14" max="14" width="12.81640625" style="22" customWidth="1"/>
    <col min="15" max="35" width="8.90625" style="10" customWidth="1"/>
    <col min="36" max="16384" width="8.90625" style="10"/>
  </cols>
  <sheetData>
    <row r="1" spans="1:14" ht="23" x14ac:dyDescent="0.7">
      <c r="A1" s="2" t="s">
        <v>85</v>
      </c>
      <c r="D1" s="33"/>
      <c r="E1" s="33"/>
      <c r="F1" s="33"/>
      <c r="G1" s="33"/>
      <c r="H1" s="39"/>
      <c r="I1" s="33"/>
      <c r="J1" s="33"/>
      <c r="K1" s="33"/>
      <c r="L1" s="5"/>
      <c r="M1" s="5"/>
      <c r="N1" s="5" t="s">
        <v>68</v>
      </c>
    </row>
    <row r="2" spans="1:14" ht="23" x14ac:dyDescent="0.7">
      <c r="A2" s="33" t="s">
        <v>49</v>
      </c>
      <c r="D2" s="33"/>
      <c r="E2" s="33"/>
      <c r="F2" s="33"/>
      <c r="G2" s="33"/>
      <c r="H2" s="39"/>
      <c r="I2" s="33"/>
      <c r="J2" s="33"/>
      <c r="K2" s="33"/>
      <c r="L2" s="5"/>
      <c r="M2" s="5"/>
      <c r="N2" s="5" t="s">
        <v>69</v>
      </c>
    </row>
    <row r="3" spans="1:14" ht="23" x14ac:dyDescent="0.7">
      <c r="A3" s="33" t="s">
        <v>175</v>
      </c>
      <c r="D3" s="33"/>
      <c r="E3" s="33"/>
      <c r="F3" s="33"/>
      <c r="G3" s="33"/>
      <c r="H3" s="39"/>
      <c r="I3" s="33"/>
      <c r="J3" s="33"/>
      <c r="K3" s="33"/>
      <c r="L3" s="33"/>
      <c r="M3" s="33"/>
      <c r="N3" s="33"/>
    </row>
    <row r="4" spans="1:14" ht="23" x14ac:dyDescent="0.7">
      <c r="A4" s="33"/>
      <c r="D4" s="33"/>
      <c r="E4" s="33"/>
      <c r="F4" s="33"/>
      <c r="G4" s="33"/>
      <c r="H4" s="39"/>
      <c r="I4" s="33"/>
      <c r="J4" s="33"/>
      <c r="K4" s="33"/>
      <c r="L4" s="33"/>
      <c r="M4" s="33"/>
      <c r="N4" s="33"/>
    </row>
    <row r="5" spans="1:14" ht="23" x14ac:dyDescent="0.7">
      <c r="C5" s="40"/>
      <c r="D5" s="40"/>
      <c r="E5" s="40"/>
      <c r="F5" s="40"/>
      <c r="G5" s="40"/>
      <c r="H5" s="147" t="s">
        <v>87</v>
      </c>
      <c r="I5" s="147"/>
      <c r="J5" s="147"/>
      <c r="K5" s="147"/>
      <c r="L5" s="147"/>
      <c r="M5" s="147"/>
      <c r="N5" s="147"/>
    </row>
    <row r="6" spans="1:14" ht="23" x14ac:dyDescent="0.7">
      <c r="C6" s="22"/>
      <c r="D6" s="22"/>
      <c r="E6" s="22"/>
      <c r="F6" s="40"/>
      <c r="G6" s="22"/>
      <c r="H6" s="135" t="s">
        <v>0</v>
      </c>
      <c r="I6" s="135"/>
      <c r="J6" s="135"/>
      <c r="K6" s="7"/>
      <c r="L6" s="135" t="s">
        <v>1</v>
      </c>
      <c r="M6" s="135"/>
      <c r="N6" s="135"/>
    </row>
    <row r="7" spans="1:14" ht="23" x14ac:dyDescent="0.7">
      <c r="C7" s="22"/>
      <c r="D7" s="22"/>
      <c r="E7" s="22"/>
      <c r="F7" s="48" t="s">
        <v>2</v>
      </c>
      <c r="G7" s="22"/>
      <c r="H7" s="57" t="s">
        <v>153</v>
      </c>
      <c r="I7" s="17"/>
      <c r="J7" s="57" t="s">
        <v>90</v>
      </c>
      <c r="K7" s="17"/>
      <c r="L7" s="57" t="s">
        <v>153</v>
      </c>
      <c r="M7" s="17"/>
      <c r="N7" s="57" t="s">
        <v>90</v>
      </c>
    </row>
    <row r="8" spans="1:14" ht="23" x14ac:dyDescent="0.7">
      <c r="A8" s="33" t="s">
        <v>50</v>
      </c>
      <c r="C8" s="22"/>
      <c r="D8" s="22"/>
      <c r="E8" s="22"/>
      <c r="F8" s="22"/>
      <c r="G8" s="22"/>
      <c r="H8" s="40"/>
      <c r="I8" s="22"/>
      <c r="J8" s="22"/>
      <c r="N8" s="10"/>
    </row>
    <row r="9" spans="1:14" ht="23" x14ac:dyDescent="0.7">
      <c r="B9" s="22" t="s">
        <v>71</v>
      </c>
      <c r="D9" s="22"/>
      <c r="E9" s="22"/>
      <c r="F9" s="22"/>
      <c r="G9" s="22"/>
      <c r="H9" s="20">
        <v>12676472</v>
      </c>
      <c r="I9" s="20"/>
      <c r="J9" s="20">
        <v>-5635372</v>
      </c>
      <c r="K9" s="20"/>
      <c r="L9" s="20">
        <v>9622574</v>
      </c>
      <c r="M9" s="20"/>
      <c r="N9" s="20">
        <v>-7704521</v>
      </c>
    </row>
    <row r="10" spans="1:14" ht="23" x14ac:dyDescent="0.7">
      <c r="B10" s="22" t="s">
        <v>78</v>
      </c>
      <c r="D10" s="22"/>
      <c r="E10" s="22"/>
      <c r="F10" s="22"/>
      <c r="G10" s="22"/>
      <c r="H10" s="58"/>
      <c r="I10" s="20"/>
      <c r="J10" s="58"/>
      <c r="K10" s="20"/>
      <c r="L10" s="11"/>
      <c r="M10" s="20"/>
      <c r="N10" s="11"/>
    </row>
    <row r="11" spans="1:14" ht="23" x14ac:dyDescent="0.7">
      <c r="B11" s="22"/>
      <c r="C11" s="10" t="s">
        <v>165</v>
      </c>
      <c r="E11" s="22"/>
      <c r="F11" s="22"/>
      <c r="G11" s="22"/>
      <c r="H11" s="20">
        <v>-14025952</v>
      </c>
      <c r="I11" s="20"/>
      <c r="J11" s="20">
        <v>-6641712</v>
      </c>
      <c r="K11" s="20"/>
      <c r="L11" s="20">
        <v>-11196279</v>
      </c>
      <c r="M11" s="20"/>
      <c r="N11" s="20">
        <v>-8753974</v>
      </c>
    </row>
    <row r="12" spans="1:14" ht="23" x14ac:dyDescent="0.7">
      <c r="B12" s="22"/>
      <c r="C12" s="10" t="s">
        <v>176</v>
      </c>
      <c r="D12" s="22"/>
      <c r="E12" s="22"/>
      <c r="F12" s="22"/>
      <c r="G12" s="22"/>
      <c r="H12" s="20">
        <v>4613699</v>
      </c>
      <c r="I12" s="20"/>
      <c r="J12" s="20">
        <v>-7868490</v>
      </c>
      <c r="K12" s="20"/>
      <c r="L12" s="20">
        <v>6816253</v>
      </c>
      <c r="M12" s="20"/>
      <c r="N12" s="20">
        <v>-7782469</v>
      </c>
    </row>
    <row r="13" spans="1:14" ht="23" x14ac:dyDescent="0.7">
      <c r="B13" s="22"/>
      <c r="C13" s="10" t="s">
        <v>177</v>
      </c>
      <c r="D13" s="22"/>
      <c r="E13" s="22"/>
      <c r="F13" s="22"/>
      <c r="G13" s="22"/>
      <c r="H13" s="20">
        <v>-43289</v>
      </c>
      <c r="I13" s="20"/>
      <c r="J13" s="20">
        <v>-4000</v>
      </c>
      <c r="K13" s="20"/>
      <c r="L13" s="20">
        <v>-9259</v>
      </c>
      <c r="M13" s="20"/>
      <c r="N13" s="20">
        <v>-4000</v>
      </c>
    </row>
    <row r="14" spans="1:14" ht="23" x14ac:dyDescent="0.7">
      <c r="B14" s="22"/>
      <c r="C14" s="10" t="s">
        <v>142</v>
      </c>
      <c r="D14" s="22"/>
      <c r="E14" s="22"/>
      <c r="F14" s="22"/>
      <c r="G14" s="22"/>
      <c r="H14" s="20">
        <v>-3734158</v>
      </c>
      <c r="I14" s="20"/>
      <c r="J14" s="20">
        <v>2732122</v>
      </c>
      <c r="K14" s="20"/>
      <c r="L14" s="20">
        <v>-6783179</v>
      </c>
      <c r="M14" s="20"/>
      <c r="N14" s="20">
        <v>2363183</v>
      </c>
    </row>
    <row r="15" spans="1:14" ht="23" x14ac:dyDescent="0.7">
      <c r="B15" s="22"/>
      <c r="C15" s="10" t="s">
        <v>184</v>
      </c>
      <c r="D15" s="22"/>
      <c r="E15" s="22"/>
      <c r="F15" s="22"/>
      <c r="G15" s="22"/>
      <c r="H15" s="20">
        <v>-42024</v>
      </c>
      <c r="I15" s="20"/>
      <c r="J15" s="20">
        <v>-765532</v>
      </c>
      <c r="K15" s="20"/>
      <c r="L15" s="20">
        <v>0</v>
      </c>
      <c r="M15" s="20"/>
      <c r="N15" s="20">
        <v>-600000</v>
      </c>
    </row>
    <row r="16" spans="1:14" ht="23" x14ac:dyDescent="0.7">
      <c r="B16" s="22"/>
      <c r="C16" s="10" t="s">
        <v>146</v>
      </c>
      <c r="D16" s="22"/>
      <c r="E16" s="22"/>
      <c r="F16" s="22"/>
      <c r="G16" s="22"/>
      <c r="H16" s="20">
        <v>2000</v>
      </c>
      <c r="I16" s="20"/>
      <c r="J16" s="20">
        <v>-2000</v>
      </c>
      <c r="K16" s="20"/>
      <c r="L16" s="20">
        <v>0</v>
      </c>
      <c r="M16" s="20"/>
      <c r="N16" s="20">
        <v>0</v>
      </c>
    </row>
    <row r="17" spans="2:14" ht="23" x14ac:dyDescent="0.7">
      <c r="B17" s="22"/>
      <c r="C17" s="22" t="s">
        <v>135</v>
      </c>
      <c r="D17" s="22"/>
      <c r="E17" s="22"/>
      <c r="F17" s="22"/>
      <c r="G17" s="22"/>
      <c r="H17" s="20">
        <v>2250677</v>
      </c>
      <c r="I17" s="20"/>
      <c r="J17" s="20">
        <v>2498133</v>
      </c>
      <c r="K17" s="20"/>
      <c r="L17" s="20">
        <v>1452967</v>
      </c>
      <c r="M17" s="20"/>
      <c r="N17" s="20">
        <v>1624906</v>
      </c>
    </row>
    <row r="18" spans="2:14" ht="23" x14ac:dyDescent="0.7">
      <c r="B18" s="22"/>
      <c r="C18" s="22" t="s">
        <v>136</v>
      </c>
      <c r="D18" s="22"/>
      <c r="E18" s="22"/>
      <c r="F18" s="22"/>
      <c r="G18" s="22"/>
      <c r="H18" s="56">
        <v>117772</v>
      </c>
      <c r="I18" s="56"/>
      <c r="J18" s="20">
        <v>242268</v>
      </c>
      <c r="K18" s="56"/>
      <c r="L18" s="56">
        <v>1418335</v>
      </c>
      <c r="M18" s="20"/>
      <c r="N18" s="20">
        <v>1595513</v>
      </c>
    </row>
    <row r="19" spans="2:14" ht="23" x14ac:dyDescent="0.7">
      <c r="C19" s="22" t="s">
        <v>166</v>
      </c>
      <c r="E19" s="22"/>
      <c r="F19" s="22"/>
      <c r="G19" s="22"/>
      <c r="H19" s="20">
        <v>83462</v>
      </c>
      <c r="I19" s="20"/>
      <c r="J19" s="20">
        <v>86639</v>
      </c>
      <c r="K19" s="20"/>
      <c r="L19" s="20">
        <v>83462</v>
      </c>
      <c r="M19" s="20"/>
      <c r="N19" s="20">
        <v>83694</v>
      </c>
    </row>
    <row r="20" spans="2:14" ht="23" x14ac:dyDescent="0.7">
      <c r="C20" s="22" t="s">
        <v>167</v>
      </c>
      <c r="E20" s="22"/>
      <c r="F20" s="22"/>
      <c r="G20" s="22"/>
      <c r="H20" s="20">
        <v>1162477</v>
      </c>
      <c r="I20" s="20"/>
      <c r="J20" s="20">
        <v>1803790</v>
      </c>
      <c r="K20" s="20"/>
      <c r="L20" s="20">
        <v>1145243</v>
      </c>
      <c r="M20" s="20"/>
      <c r="N20" s="20">
        <v>1748640</v>
      </c>
    </row>
    <row r="21" spans="2:14" ht="23" x14ac:dyDescent="0.7">
      <c r="C21" s="22" t="s">
        <v>125</v>
      </c>
      <c r="E21" s="22"/>
      <c r="F21" s="22"/>
      <c r="G21" s="22"/>
      <c r="H21" s="20">
        <v>0</v>
      </c>
      <c r="I21" s="20"/>
      <c r="J21" s="20">
        <v>126567</v>
      </c>
      <c r="K21" s="20"/>
      <c r="L21" s="20">
        <v>0</v>
      </c>
      <c r="M21" s="20"/>
      <c r="N21" s="20">
        <v>126567</v>
      </c>
    </row>
    <row r="22" spans="2:14" ht="23" x14ac:dyDescent="0.7">
      <c r="C22" s="22" t="s">
        <v>140</v>
      </c>
      <c r="E22" s="22"/>
      <c r="F22" s="22"/>
      <c r="G22" s="22"/>
      <c r="H22" s="20"/>
      <c r="I22" s="20"/>
      <c r="J22" s="20"/>
      <c r="K22" s="20"/>
      <c r="L22" s="20"/>
      <c r="M22" s="20"/>
      <c r="N22" s="20"/>
    </row>
    <row r="23" spans="2:14" ht="23" x14ac:dyDescent="0.7">
      <c r="C23" s="22"/>
      <c r="D23" s="10" t="s">
        <v>129</v>
      </c>
      <c r="E23" s="22"/>
      <c r="F23" s="22"/>
      <c r="G23" s="22"/>
      <c r="H23" s="20">
        <v>-1689968</v>
      </c>
      <c r="I23" s="20"/>
      <c r="J23" s="20">
        <v>110238</v>
      </c>
      <c r="K23" s="20"/>
      <c r="L23" s="20">
        <v>-1677042</v>
      </c>
      <c r="M23" s="20"/>
      <c r="N23" s="20">
        <v>107537</v>
      </c>
    </row>
    <row r="24" spans="2:14" ht="23" x14ac:dyDescent="0.7">
      <c r="C24" s="22" t="s">
        <v>110</v>
      </c>
      <c r="D24" s="22"/>
      <c r="E24" s="22"/>
      <c r="F24" s="22"/>
      <c r="G24" s="22"/>
      <c r="H24" s="20"/>
      <c r="I24" s="20"/>
      <c r="J24" s="20"/>
      <c r="K24" s="20"/>
      <c r="L24" s="20"/>
      <c r="M24" s="20"/>
      <c r="N24" s="20"/>
    </row>
    <row r="25" spans="2:14" ht="23" x14ac:dyDescent="0.7">
      <c r="D25" s="22" t="s">
        <v>111</v>
      </c>
      <c r="E25" s="22"/>
      <c r="F25" s="22"/>
      <c r="G25" s="22"/>
      <c r="H25" s="20">
        <v>-307071</v>
      </c>
      <c r="I25" s="20"/>
      <c r="J25" s="20">
        <v>-378687</v>
      </c>
      <c r="K25" s="20"/>
      <c r="L25" s="20">
        <v>-84265</v>
      </c>
      <c r="M25" s="20"/>
      <c r="N25" s="20">
        <v>-102173</v>
      </c>
    </row>
    <row r="26" spans="2:14" ht="23" x14ac:dyDescent="0.7">
      <c r="C26" s="22" t="s">
        <v>168</v>
      </c>
      <c r="E26" s="22"/>
      <c r="F26" s="22"/>
      <c r="G26" s="22"/>
      <c r="H26" s="20"/>
      <c r="I26" s="20"/>
      <c r="J26" s="20"/>
      <c r="K26" s="20"/>
      <c r="L26" s="20"/>
      <c r="M26" s="20"/>
      <c r="N26" s="20"/>
    </row>
    <row r="27" spans="2:14" ht="23" x14ac:dyDescent="0.7">
      <c r="C27" s="22"/>
      <c r="D27" s="10" t="s">
        <v>161</v>
      </c>
      <c r="E27" s="22"/>
      <c r="F27" s="22"/>
      <c r="G27" s="22"/>
      <c r="H27" s="20">
        <v>-1000</v>
      </c>
      <c r="I27" s="20"/>
      <c r="J27" s="20">
        <v>42000</v>
      </c>
      <c r="K27" s="20"/>
      <c r="L27" s="20">
        <v>0</v>
      </c>
      <c r="M27" s="20"/>
      <c r="N27" s="20">
        <v>0</v>
      </c>
    </row>
    <row r="28" spans="2:14" ht="23" x14ac:dyDescent="0.7">
      <c r="C28" s="22" t="s">
        <v>102</v>
      </c>
      <c r="E28" s="22"/>
      <c r="F28" s="22"/>
      <c r="G28" s="22"/>
      <c r="H28" s="20">
        <v>1007913</v>
      </c>
      <c r="I28" s="20"/>
      <c r="J28" s="20">
        <v>858252</v>
      </c>
      <c r="K28" s="20"/>
      <c r="L28" s="20">
        <v>783206</v>
      </c>
      <c r="M28" s="20"/>
      <c r="N28" s="20">
        <v>771557</v>
      </c>
    </row>
    <row r="29" spans="2:14" ht="23" x14ac:dyDescent="0.7">
      <c r="C29" s="22" t="s">
        <v>178</v>
      </c>
      <c r="E29" s="22"/>
      <c r="F29" s="22"/>
      <c r="G29" s="22"/>
      <c r="H29" s="20">
        <v>-62899</v>
      </c>
      <c r="I29" s="20"/>
      <c r="J29" s="20">
        <v>-94289</v>
      </c>
      <c r="K29" s="20"/>
      <c r="L29" s="20">
        <v>-2747</v>
      </c>
      <c r="M29" s="20"/>
      <c r="N29" s="20">
        <v>-6500</v>
      </c>
    </row>
    <row r="30" spans="2:14" ht="23" x14ac:dyDescent="0.7">
      <c r="C30" s="22" t="s">
        <v>133</v>
      </c>
      <c r="E30" s="22"/>
      <c r="F30" s="22"/>
      <c r="G30" s="22"/>
      <c r="H30" s="20">
        <v>873372</v>
      </c>
      <c r="I30" s="20"/>
      <c r="J30" s="20">
        <v>704497</v>
      </c>
      <c r="K30" s="20"/>
      <c r="L30" s="20">
        <v>1032677</v>
      </c>
      <c r="M30" s="20"/>
      <c r="N30" s="20">
        <v>662824</v>
      </c>
    </row>
    <row r="31" spans="2:14" ht="23" x14ac:dyDescent="0.7">
      <c r="C31" s="22" t="s">
        <v>179</v>
      </c>
      <c r="E31" s="22"/>
      <c r="F31" s="22"/>
      <c r="G31" s="22"/>
      <c r="H31" s="20">
        <v>-219731</v>
      </c>
      <c r="I31" s="20"/>
      <c r="J31" s="20">
        <v>-249193</v>
      </c>
      <c r="K31" s="20"/>
      <c r="L31" s="20">
        <v>-199752</v>
      </c>
      <c r="M31" s="20"/>
      <c r="N31" s="20">
        <v>-223253</v>
      </c>
    </row>
    <row r="32" spans="2:14" ht="23" x14ac:dyDescent="0.7">
      <c r="B32" s="10" t="s">
        <v>148</v>
      </c>
      <c r="C32" s="22"/>
      <c r="E32" s="22"/>
      <c r="F32" s="22"/>
      <c r="G32" s="22"/>
      <c r="H32" s="111">
        <f>SUM(H9:H31)</f>
        <v>2661752</v>
      </c>
      <c r="I32" s="11"/>
      <c r="J32" s="111">
        <f>SUM(J9:J31)</f>
        <v>-12434769</v>
      </c>
      <c r="K32" s="11"/>
      <c r="L32" s="111">
        <f>SUM(L9:L31)</f>
        <v>2402194</v>
      </c>
      <c r="M32" s="11"/>
      <c r="N32" s="111">
        <f>SUM(N9:N31)</f>
        <v>-16092469</v>
      </c>
    </row>
    <row r="33" spans="1:14" ht="23" x14ac:dyDescent="0.7">
      <c r="A33" s="33" t="s">
        <v>130</v>
      </c>
      <c r="C33" s="22"/>
      <c r="D33" s="22"/>
      <c r="E33" s="22"/>
      <c r="F33" s="40"/>
      <c r="G33" s="22"/>
      <c r="H33" s="112"/>
      <c r="I33" s="58"/>
      <c r="J33" s="112"/>
      <c r="K33" s="58"/>
      <c r="L33" s="112"/>
      <c r="M33" s="58"/>
      <c r="N33" s="112"/>
    </row>
    <row r="34" spans="1:14" ht="23" x14ac:dyDescent="0.7">
      <c r="A34" s="33"/>
      <c r="B34" s="10" t="s">
        <v>180</v>
      </c>
      <c r="C34" s="22"/>
      <c r="D34" s="22"/>
      <c r="E34" s="22"/>
      <c r="F34" s="40"/>
      <c r="G34" s="22"/>
      <c r="H34" s="112">
        <v>62899</v>
      </c>
      <c r="I34" s="58"/>
      <c r="J34" s="112">
        <v>94289</v>
      </c>
      <c r="K34" s="58"/>
      <c r="L34" s="112">
        <v>2747</v>
      </c>
      <c r="M34" s="58"/>
      <c r="N34" s="112">
        <v>6500</v>
      </c>
    </row>
    <row r="35" spans="1:14" ht="23" x14ac:dyDescent="0.7">
      <c r="B35" s="22" t="s">
        <v>64</v>
      </c>
      <c r="E35" s="22"/>
      <c r="F35" s="22"/>
      <c r="G35" s="22"/>
      <c r="H35" s="58">
        <v>-873372</v>
      </c>
      <c r="I35" s="20"/>
      <c r="J35" s="58">
        <v>-704497</v>
      </c>
      <c r="K35" s="20"/>
      <c r="L35" s="20">
        <v>-1032677</v>
      </c>
      <c r="M35" s="20"/>
      <c r="N35" s="20">
        <v>-662824</v>
      </c>
    </row>
    <row r="36" spans="1:14" ht="23" x14ac:dyDescent="0.7">
      <c r="B36" s="22" t="s">
        <v>65</v>
      </c>
      <c r="E36" s="22"/>
      <c r="F36" s="22"/>
      <c r="G36" s="22"/>
      <c r="H36" s="58">
        <v>-594198</v>
      </c>
      <c r="I36" s="20"/>
      <c r="J36" s="58">
        <v>-761159</v>
      </c>
      <c r="K36" s="20"/>
      <c r="L36" s="20">
        <v>-43605</v>
      </c>
      <c r="M36" s="20"/>
      <c r="N36" s="20">
        <v>-29525</v>
      </c>
    </row>
    <row r="37" spans="1:14" ht="23" x14ac:dyDescent="0.7">
      <c r="B37" s="22" t="s">
        <v>131</v>
      </c>
      <c r="E37" s="22"/>
      <c r="F37" s="22"/>
      <c r="G37" s="22"/>
      <c r="H37" s="58">
        <v>-762724</v>
      </c>
      <c r="I37" s="20"/>
      <c r="J37" s="58">
        <v>0</v>
      </c>
      <c r="K37" s="20"/>
      <c r="L37" s="58">
        <v>-762724</v>
      </c>
      <c r="M37" s="20"/>
      <c r="N37" s="20">
        <v>0</v>
      </c>
    </row>
    <row r="38" spans="1:14" ht="23" x14ac:dyDescent="0.7">
      <c r="A38" s="10" t="s">
        <v>147</v>
      </c>
      <c r="D38" s="22"/>
      <c r="E38" s="22"/>
      <c r="F38" s="22"/>
      <c r="G38" s="22"/>
      <c r="H38" s="115">
        <f>SUM(H32:H37)</f>
        <v>494357</v>
      </c>
      <c r="I38" s="20"/>
      <c r="J38" s="115">
        <f>SUM(J32:J37)</f>
        <v>-13806136</v>
      </c>
      <c r="K38" s="20"/>
      <c r="L38" s="115">
        <f>SUM(L32:L37)</f>
        <v>565935</v>
      </c>
      <c r="M38" s="20"/>
      <c r="N38" s="115">
        <f>SUM(N32:N37)</f>
        <v>-16778318</v>
      </c>
    </row>
    <row r="39" spans="1:14" ht="23" x14ac:dyDescent="0.7">
      <c r="D39" s="22"/>
      <c r="E39" s="22"/>
      <c r="F39" s="22"/>
      <c r="G39" s="22"/>
      <c r="H39" s="58"/>
      <c r="I39" s="20"/>
      <c r="J39" s="20"/>
      <c r="K39" s="20"/>
      <c r="L39" s="20"/>
      <c r="M39" s="20"/>
      <c r="N39" s="20"/>
    </row>
    <row r="40" spans="1:14" ht="23" x14ac:dyDescent="0.7">
      <c r="A40" s="33" t="s">
        <v>85</v>
      </c>
      <c r="D40" s="33"/>
      <c r="E40" s="33"/>
      <c r="F40" s="33"/>
      <c r="G40" s="33"/>
      <c r="H40" s="116"/>
      <c r="I40" s="31"/>
      <c r="J40" s="31"/>
      <c r="K40" s="31"/>
      <c r="L40" s="5"/>
      <c r="M40" s="5"/>
      <c r="N40" s="5" t="s">
        <v>68</v>
      </c>
    </row>
    <row r="41" spans="1:14" ht="23" x14ac:dyDescent="0.7">
      <c r="A41" s="33" t="s">
        <v>51</v>
      </c>
      <c r="D41" s="33"/>
      <c r="E41" s="33"/>
      <c r="F41" s="33"/>
      <c r="G41" s="33"/>
      <c r="H41" s="116"/>
      <c r="I41" s="31"/>
      <c r="J41" s="31"/>
      <c r="K41" s="31"/>
      <c r="L41" s="5"/>
      <c r="M41" s="5"/>
      <c r="N41" s="5" t="s">
        <v>69</v>
      </c>
    </row>
    <row r="42" spans="1:14" ht="23" x14ac:dyDescent="0.7">
      <c r="A42" s="33" t="s">
        <v>175</v>
      </c>
      <c r="D42" s="33"/>
      <c r="E42" s="33"/>
      <c r="F42" s="33"/>
      <c r="G42" s="33"/>
      <c r="H42" s="116"/>
      <c r="I42" s="31"/>
      <c r="J42" s="31"/>
      <c r="K42" s="31"/>
      <c r="L42" s="31"/>
      <c r="M42" s="31"/>
      <c r="N42" s="31"/>
    </row>
    <row r="43" spans="1:14" ht="23" x14ac:dyDescent="0.7">
      <c r="C43" s="40"/>
      <c r="D43" s="40"/>
      <c r="E43" s="40"/>
      <c r="F43" s="40"/>
      <c r="G43" s="40"/>
      <c r="H43" s="58"/>
      <c r="I43" s="58"/>
      <c r="J43" s="58"/>
      <c r="K43" s="58"/>
      <c r="L43" s="58"/>
      <c r="M43" s="58"/>
      <c r="N43" s="58"/>
    </row>
    <row r="44" spans="1:14" ht="23" x14ac:dyDescent="0.7">
      <c r="C44" s="40"/>
      <c r="D44" s="40"/>
      <c r="E44" s="40"/>
      <c r="F44" s="40"/>
      <c r="G44" s="40"/>
      <c r="H44" s="147" t="s">
        <v>87</v>
      </c>
      <c r="I44" s="147"/>
      <c r="J44" s="147"/>
      <c r="K44" s="147"/>
      <c r="L44" s="147"/>
      <c r="M44" s="147"/>
      <c r="N44" s="147"/>
    </row>
    <row r="45" spans="1:14" ht="23" x14ac:dyDescent="0.7">
      <c r="C45" s="22"/>
      <c r="D45" s="22"/>
      <c r="E45" s="22"/>
      <c r="F45" s="40"/>
      <c r="G45" s="22"/>
      <c r="H45" s="134" t="s">
        <v>0</v>
      </c>
      <c r="I45" s="134"/>
      <c r="J45" s="134"/>
      <c r="K45" s="7"/>
      <c r="L45" s="134" t="s">
        <v>1</v>
      </c>
      <c r="M45" s="134"/>
      <c r="N45" s="134"/>
    </row>
    <row r="46" spans="1:14" ht="23" x14ac:dyDescent="0.7">
      <c r="C46" s="22"/>
      <c r="D46" s="22"/>
      <c r="E46" s="22"/>
      <c r="F46" s="48" t="s">
        <v>2</v>
      </c>
      <c r="G46" s="22"/>
      <c r="H46" s="110" t="s">
        <v>153</v>
      </c>
      <c r="I46" s="17"/>
      <c r="J46" s="110" t="s">
        <v>90</v>
      </c>
      <c r="K46" s="17"/>
      <c r="L46" s="110" t="s">
        <v>153</v>
      </c>
      <c r="M46" s="17"/>
      <c r="N46" s="110" t="s">
        <v>90</v>
      </c>
    </row>
    <row r="47" spans="1:14" ht="23" x14ac:dyDescent="0.7">
      <c r="A47" s="25" t="s">
        <v>52</v>
      </c>
      <c r="D47" s="22"/>
      <c r="E47" s="22"/>
      <c r="F47" s="22"/>
      <c r="G47" s="22"/>
      <c r="H47" s="58"/>
      <c r="I47" s="20"/>
      <c r="J47" s="58"/>
      <c r="K47" s="20"/>
      <c r="L47" s="20"/>
      <c r="M47" s="20"/>
      <c r="N47" s="20"/>
    </row>
    <row r="48" spans="1:14" ht="23" x14ac:dyDescent="0.7">
      <c r="B48" s="22" t="s">
        <v>56</v>
      </c>
      <c r="C48" s="22"/>
      <c r="H48" s="58">
        <v>-704673</v>
      </c>
      <c r="I48" s="20"/>
      <c r="J48" s="58">
        <v>-1951949</v>
      </c>
      <c r="K48" s="20"/>
      <c r="L48" s="20">
        <v>-609828</v>
      </c>
      <c r="M48" s="20"/>
      <c r="N48" s="20">
        <v>-1734089</v>
      </c>
    </row>
    <row r="49" spans="1:14" ht="23" x14ac:dyDescent="0.7">
      <c r="B49" s="22" t="s">
        <v>181</v>
      </c>
      <c r="C49" s="22"/>
      <c r="H49" s="58">
        <v>219731</v>
      </c>
      <c r="I49" s="20"/>
      <c r="J49" s="58">
        <v>249193</v>
      </c>
      <c r="K49" s="20"/>
      <c r="L49" s="20">
        <v>199752</v>
      </c>
      <c r="M49" s="20"/>
      <c r="N49" s="20">
        <v>223253</v>
      </c>
    </row>
    <row r="50" spans="1:14" ht="23" x14ac:dyDescent="0.7">
      <c r="A50" s="10" t="s">
        <v>128</v>
      </c>
      <c r="D50" s="22"/>
      <c r="E50" s="22"/>
      <c r="F50" s="22"/>
      <c r="G50" s="22"/>
      <c r="H50" s="113">
        <f>SUM(H48:H49)</f>
        <v>-484942</v>
      </c>
      <c r="I50" s="20"/>
      <c r="J50" s="113">
        <f>SUM(J48:J49)</f>
        <v>-1702756</v>
      </c>
      <c r="K50" s="20"/>
      <c r="L50" s="113">
        <f>SUM(L48:L49)</f>
        <v>-410076</v>
      </c>
      <c r="M50" s="20"/>
      <c r="N50" s="113">
        <f>SUM(N48:N49)</f>
        <v>-1510836</v>
      </c>
    </row>
    <row r="51" spans="1:14" ht="23" x14ac:dyDescent="0.7">
      <c r="D51" s="22"/>
      <c r="E51" s="22"/>
      <c r="F51" s="22"/>
      <c r="G51" s="22"/>
      <c r="H51" s="58"/>
      <c r="I51" s="20"/>
      <c r="J51" s="58"/>
      <c r="K51" s="20"/>
      <c r="L51" s="20"/>
      <c r="M51" s="20"/>
      <c r="N51" s="20"/>
    </row>
    <row r="52" spans="1:14" ht="23" x14ac:dyDescent="0.7">
      <c r="A52" s="25" t="s">
        <v>53</v>
      </c>
      <c r="D52" s="22"/>
      <c r="E52" s="22"/>
      <c r="F52" s="22"/>
      <c r="G52" s="22"/>
      <c r="H52" s="58"/>
      <c r="I52" s="20"/>
      <c r="J52" s="58"/>
      <c r="K52" s="20"/>
      <c r="L52" s="20"/>
      <c r="M52" s="20"/>
      <c r="N52" s="20"/>
    </row>
    <row r="53" spans="1:14" ht="23" x14ac:dyDescent="0.7">
      <c r="A53" s="25"/>
      <c r="B53" s="22" t="s">
        <v>169</v>
      </c>
      <c r="D53" s="22"/>
      <c r="E53" s="22"/>
      <c r="F53" s="22"/>
      <c r="G53" s="22"/>
      <c r="H53" s="58">
        <v>14626673</v>
      </c>
      <c r="I53" s="20"/>
      <c r="J53" s="58">
        <v>20069159</v>
      </c>
      <c r="K53" s="20"/>
      <c r="L53" s="20">
        <v>11615235</v>
      </c>
      <c r="M53" s="20"/>
      <c r="N53" s="20">
        <v>19467395</v>
      </c>
    </row>
    <row r="54" spans="1:14" ht="23" x14ac:dyDescent="0.7">
      <c r="A54" s="22"/>
      <c r="B54" s="22" t="s">
        <v>138</v>
      </c>
      <c r="C54" s="22"/>
      <c r="E54" s="22"/>
      <c r="F54" s="22"/>
      <c r="G54" s="22"/>
      <c r="H54" s="58">
        <v>0</v>
      </c>
      <c r="I54" s="20"/>
      <c r="J54" s="58">
        <v>0</v>
      </c>
      <c r="K54" s="20"/>
      <c r="L54" s="20">
        <v>13000000</v>
      </c>
      <c r="M54" s="20"/>
      <c r="N54" s="20">
        <v>0</v>
      </c>
    </row>
    <row r="55" spans="1:14" ht="23" x14ac:dyDescent="0.7">
      <c r="A55" s="22"/>
      <c r="B55" s="22" t="s">
        <v>137</v>
      </c>
      <c r="C55" s="22"/>
      <c r="E55" s="22"/>
      <c r="F55" s="22"/>
      <c r="G55" s="22"/>
      <c r="H55" s="58">
        <v>0</v>
      </c>
      <c r="I55" s="20"/>
      <c r="J55" s="58">
        <v>0</v>
      </c>
      <c r="K55" s="20"/>
      <c r="L55" s="20">
        <v>-13000000</v>
      </c>
      <c r="M55" s="20"/>
      <c r="N55" s="20">
        <v>0</v>
      </c>
    </row>
    <row r="56" spans="1:14" ht="23" x14ac:dyDescent="0.7">
      <c r="B56" s="10" t="s">
        <v>79</v>
      </c>
      <c r="E56" s="22"/>
      <c r="F56" s="22"/>
      <c r="G56" s="22"/>
      <c r="H56" s="58">
        <v>-122466</v>
      </c>
      <c r="I56" s="20"/>
      <c r="J56" s="58">
        <v>-298047</v>
      </c>
      <c r="K56" s="20"/>
      <c r="L56" s="20">
        <v>-1356137</v>
      </c>
      <c r="M56" s="20"/>
      <c r="N56" s="20">
        <v>-1618444</v>
      </c>
    </row>
    <row r="57" spans="1:14" ht="23" x14ac:dyDescent="0.7">
      <c r="A57" s="10" t="s">
        <v>170</v>
      </c>
      <c r="B57" s="22"/>
      <c r="E57" s="22"/>
      <c r="F57" s="22"/>
      <c r="G57" s="22"/>
      <c r="H57" s="113">
        <f>SUM(H53:H56)</f>
        <v>14504207</v>
      </c>
      <c r="I57" s="20"/>
      <c r="J57" s="113">
        <f>SUM(J53:J56)</f>
        <v>19771112</v>
      </c>
      <c r="K57" s="20"/>
      <c r="L57" s="113">
        <f>SUM(L53:L56)</f>
        <v>10259098</v>
      </c>
      <c r="M57" s="20"/>
      <c r="N57" s="113">
        <f>SUM(N53:N56)</f>
        <v>17848951</v>
      </c>
    </row>
    <row r="58" spans="1:14" ht="23" x14ac:dyDescent="0.7">
      <c r="A58" s="22" t="s">
        <v>84</v>
      </c>
      <c r="B58" s="22"/>
      <c r="E58" s="22"/>
      <c r="F58" s="22"/>
      <c r="G58" s="22"/>
      <c r="H58" s="117">
        <f>H38+H50+H57</f>
        <v>14513622</v>
      </c>
      <c r="I58" s="22"/>
      <c r="J58" s="117">
        <f>J38+J50+J57</f>
        <v>4262220</v>
      </c>
      <c r="K58" s="20"/>
      <c r="L58" s="117">
        <f>L38+L50+L57</f>
        <v>10414957</v>
      </c>
      <c r="M58" s="20"/>
      <c r="N58" s="117">
        <f>N38+N50+N57</f>
        <v>-440203</v>
      </c>
    </row>
    <row r="59" spans="1:14" ht="23" x14ac:dyDescent="0.7">
      <c r="A59" s="22" t="s">
        <v>156</v>
      </c>
      <c r="B59" s="22"/>
      <c r="E59" s="22"/>
      <c r="F59" s="61"/>
      <c r="G59" s="22"/>
      <c r="H59" s="20">
        <v>40701617</v>
      </c>
      <c r="I59" s="20"/>
      <c r="J59" s="20">
        <v>37081570</v>
      </c>
      <c r="K59" s="20"/>
      <c r="L59" s="20">
        <v>2264436</v>
      </c>
      <c r="M59" s="20"/>
      <c r="N59" s="20">
        <v>3859606</v>
      </c>
    </row>
    <row r="60" spans="1:14" ht="23" x14ac:dyDescent="0.7">
      <c r="A60" s="22" t="s">
        <v>139</v>
      </c>
      <c r="B60" s="22"/>
      <c r="E60" s="22"/>
      <c r="F60" s="22"/>
      <c r="G60" s="22"/>
      <c r="H60" s="20">
        <v>1256982</v>
      </c>
      <c r="I60" s="20"/>
      <c r="J60" s="20">
        <v>0</v>
      </c>
      <c r="K60" s="20"/>
      <c r="L60" s="20">
        <v>1256982</v>
      </c>
      <c r="M60" s="20"/>
      <c r="N60" s="20">
        <v>0</v>
      </c>
    </row>
    <row r="61" spans="1:14" ht="23.5" thickBot="1" x14ac:dyDescent="0.75">
      <c r="A61" s="22" t="s">
        <v>155</v>
      </c>
      <c r="B61" s="22"/>
      <c r="E61" s="22"/>
      <c r="F61" s="61"/>
      <c r="G61" s="22"/>
      <c r="H61" s="114">
        <f>SUM(H58:H60)</f>
        <v>56472221</v>
      </c>
      <c r="I61" s="22"/>
      <c r="J61" s="114">
        <f>SUM(J58:J60)</f>
        <v>41343790</v>
      </c>
      <c r="L61" s="114">
        <f>SUM(L58:L60)</f>
        <v>13936375</v>
      </c>
      <c r="M61" s="20"/>
      <c r="N61" s="114">
        <f>SUM(N58:N60)</f>
        <v>3419403</v>
      </c>
    </row>
    <row r="62" spans="1:14" ht="23.5" thickTop="1" x14ac:dyDescent="0.7">
      <c r="C62" s="22"/>
      <c r="D62" s="22"/>
      <c r="E62" s="22"/>
      <c r="F62" s="22"/>
      <c r="G62" s="22"/>
      <c r="H62" s="41"/>
      <c r="I62" s="22"/>
      <c r="L62" s="20"/>
      <c r="M62" s="20"/>
      <c r="N62" s="20"/>
    </row>
    <row r="63" spans="1:14" ht="23" x14ac:dyDescent="0.7">
      <c r="B63" s="25" t="s">
        <v>66</v>
      </c>
      <c r="C63" s="22"/>
      <c r="E63" s="22"/>
      <c r="F63" s="22"/>
      <c r="G63" s="22"/>
      <c r="H63" s="41"/>
      <c r="I63" s="22"/>
      <c r="L63" s="20"/>
      <c r="M63" s="20"/>
      <c r="N63" s="20"/>
    </row>
    <row r="64" spans="1:14" ht="23" x14ac:dyDescent="0.7">
      <c r="B64" s="22"/>
      <c r="C64" s="22" t="s">
        <v>103</v>
      </c>
      <c r="E64" s="22"/>
      <c r="F64" s="22"/>
      <c r="G64" s="22"/>
      <c r="H64" s="41"/>
      <c r="I64" s="22"/>
      <c r="L64" s="20"/>
      <c r="M64" s="20"/>
      <c r="N64" s="20"/>
    </row>
    <row r="65" spans="2:14" ht="23" x14ac:dyDescent="0.7">
      <c r="B65" s="22"/>
      <c r="C65" s="22" t="s">
        <v>127</v>
      </c>
      <c r="E65" s="22"/>
      <c r="F65" s="22"/>
      <c r="G65" s="22"/>
      <c r="H65" s="58">
        <v>73121</v>
      </c>
      <c r="I65" s="22"/>
      <c r="J65" s="58">
        <v>1194448</v>
      </c>
      <c r="K65" s="58"/>
      <c r="L65" s="58">
        <v>30833</v>
      </c>
      <c r="M65" s="58"/>
      <c r="N65" s="58">
        <v>1087398</v>
      </c>
    </row>
    <row r="66" spans="2:14" ht="23" x14ac:dyDescent="0.7">
      <c r="C66" s="22" t="s">
        <v>126</v>
      </c>
      <c r="D66" s="22"/>
      <c r="E66" s="22"/>
      <c r="F66" s="22"/>
      <c r="G66" s="22"/>
      <c r="H66" s="56">
        <v>0</v>
      </c>
      <c r="I66" s="56"/>
      <c r="J66" s="56">
        <v>485422</v>
      </c>
      <c r="K66" s="56"/>
      <c r="L66" s="56">
        <v>0</v>
      </c>
      <c r="M66" s="56"/>
      <c r="N66" s="56">
        <v>485422</v>
      </c>
    </row>
    <row r="67" spans="2:14" ht="23" x14ac:dyDescent="0.7">
      <c r="C67" s="22" t="s">
        <v>183</v>
      </c>
      <c r="D67" s="22"/>
      <c r="E67" s="22"/>
      <c r="F67" s="22"/>
      <c r="G67" s="22"/>
      <c r="H67" s="56">
        <v>7200</v>
      </c>
      <c r="I67" s="56"/>
      <c r="J67" s="56">
        <v>0</v>
      </c>
      <c r="K67" s="56"/>
      <c r="L67" s="56">
        <v>0</v>
      </c>
      <c r="M67" s="56"/>
      <c r="N67" s="56">
        <v>0</v>
      </c>
    </row>
    <row r="68" spans="2:14" ht="23" x14ac:dyDescent="0.7">
      <c r="C68" s="22" t="s">
        <v>185</v>
      </c>
      <c r="D68" s="22"/>
      <c r="E68" s="22"/>
      <c r="F68" s="22"/>
      <c r="G68" s="22"/>
      <c r="H68" s="56">
        <v>6337377</v>
      </c>
      <c r="I68" s="56"/>
      <c r="J68" s="56">
        <v>0</v>
      </c>
      <c r="K68" s="56"/>
      <c r="L68" s="56">
        <v>6337377</v>
      </c>
      <c r="M68" s="56"/>
      <c r="N68" s="56">
        <v>0</v>
      </c>
    </row>
    <row r="69" spans="2:14" ht="21" customHeight="1" x14ac:dyDescent="0.7">
      <c r="H69" s="70"/>
      <c r="I69" s="68"/>
      <c r="J69" s="68"/>
      <c r="K69" s="68"/>
      <c r="L69" s="108"/>
      <c r="M69" s="68"/>
      <c r="N69" s="68"/>
    </row>
    <row r="70" spans="2:14" ht="21" customHeight="1" x14ac:dyDescent="0.7">
      <c r="H70" s="71"/>
      <c r="I70" s="68"/>
      <c r="J70" s="69"/>
      <c r="K70" s="68"/>
      <c r="L70" s="109"/>
      <c r="M70" s="68"/>
      <c r="N70" s="69"/>
    </row>
    <row r="71" spans="2:14" ht="21" customHeight="1" x14ac:dyDescent="0.7">
      <c r="H71" s="71"/>
      <c r="I71" s="68"/>
      <c r="J71" s="68"/>
      <c r="K71" s="68"/>
      <c r="L71" s="109"/>
      <c r="M71" s="68"/>
      <c r="N71" s="68"/>
    </row>
  </sheetData>
  <mergeCells count="6">
    <mergeCell ref="H44:N44"/>
    <mergeCell ref="H5:N5"/>
    <mergeCell ref="H6:J6"/>
    <mergeCell ref="L6:N6"/>
    <mergeCell ref="H45:J45"/>
    <mergeCell ref="L45:N45"/>
  </mergeCells>
  <pageMargins left="0.6692913385826772" right="0.47244094488188981" top="0.70866141732283472" bottom="0.51181102362204722" header="0.39370078740157483" footer="0.31496062992125984"/>
  <pageSetup paperSize="9" scale="72" firstPageNumber="6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งบกำไรขาดทุน(3M)</vt:lpstr>
      <vt:lpstr>งบกำไรขาดทุน(6M)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'งบกำไรขาดทุน(3M)'!Print_Area</vt:lpstr>
      <vt:lpstr>'งบกำไรขาดทุน(6M)'!Print_Area</vt:lpstr>
      <vt:lpstr>งบฐานะการเงิน!Print_Area</vt:lpstr>
      <vt:lpstr>งบแสดงการเปลี่ยนแปลง!Print_Area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2025-07-29T12:05:35Z</cp:lastPrinted>
  <dcterms:created xsi:type="dcterms:W3CDTF">2017-05-01T04:34:31Z</dcterms:created>
  <dcterms:modified xsi:type="dcterms:W3CDTF">2025-08-07T07:06:21Z</dcterms:modified>
</cp:coreProperties>
</file>