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3com1\งานสายพี่ NP\R-18_RCL\2025\Q2'25\FS_Q2'25\FS_RCB_Q2'25_EN\"/>
    </mc:Choice>
  </mc:AlternateContent>
  <xr:revisionPtr revIDLastSave="0" documentId="13_ncr:1_{352C5338-B2DC-4689-BA89-1B56B4269B38}" xr6:coauthVersionLast="47" xr6:coauthVersionMax="47" xr10:uidLastSave="{00000000-0000-0000-0000-000000000000}"/>
  <bookViews>
    <workbookView xWindow="-108" yWindow="-108" windowWidth="23256" windowHeight="12456" tabRatio="739" activeTab="7" xr2:uid="{00000000-000D-0000-FFFF-FFFF00000000}"/>
  </bookViews>
  <sheets>
    <sheet name="BS " sheetId="18" r:id="rId1"/>
    <sheet name="CHANGE (E1)" sheetId="19" r:id="rId2"/>
    <sheet name="CHANGE (E2)" sheetId="20" r:id="rId3"/>
    <sheet name="PL (E) 3 M" sheetId="21" r:id="rId4"/>
    <sheet name="OCI 3 M" sheetId="22" r:id="rId5"/>
    <sheet name="PL (E) 6 M" sheetId="23" r:id="rId6"/>
    <sheet name="OCI 6 m" sheetId="24" r:id="rId7"/>
    <sheet name="CF (E) " sheetId="25" r:id="rId8"/>
  </sheets>
  <externalReferences>
    <externalReference r:id="rId9"/>
  </externalReferences>
  <definedNames>
    <definedName name="_xlnm.Auto_Close">[1]!AdaytumSheetClose</definedName>
    <definedName name="COM_1" localSheetId="1">#REF!</definedName>
    <definedName name="COM_1">#REF!</definedName>
    <definedName name="COM_2" localSheetId="1">#REF!</definedName>
    <definedName name="COM_2">#REF!</definedName>
    <definedName name="COM_3" localSheetId="1">#REF!</definedName>
    <definedName name="COM_3">#REF!</definedName>
    <definedName name="COM_4">#REF!</definedName>
    <definedName name="COM_5">#REF!</definedName>
    <definedName name="D93C85">#REF!</definedName>
    <definedName name="FF_96">#REF!</definedName>
    <definedName name="FF_97">#REF!</definedName>
    <definedName name="MV_96">#REF!</definedName>
    <definedName name="MV_97">#REF!</definedName>
    <definedName name="OE_97">#REF!</definedName>
    <definedName name="OP">#REF!</definedName>
    <definedName name="OS_FA">#REF!</definedName>
    <definedName name="_xlnm.Print_Area" localSheetId="0">'BS '!$A$1:$J$181</definedName>
    <definedName name="_xlnm.Print_Area" localSheetId="7">'CF (E) '!$A$1:$K$118</definedName>
    <definedName name="_xlnm.Print_Area" localSheetId="1">'CHANGE (E1)'!$A$1:$V$53</definedName>
    <definedName name="_xlnm.Print_Area" localSheetId="2">'CHANGE (E2)'!$A$1:$R$41</definedName>
    <definedName name="_xlnm.Print_Area" localSheetId="4">'OCI 3 M'!$A$1:$J$59</definedName>
    <definedName name="_xlnm.Print_Area" localSheetId="3">'PL (E) 3 M'!$A$1:$K$56</definedName>
    <definedName name="_xlnm.Print_Area" localSheetId="5">'PL (E) 6 M'!$A$1:$K$59</definedName>
    <definedName name="RENO_97" localSheetId="1">#REF!</definedName>
    <definedName name="RENO_97">#REF!</definedName>
    <definedName name="Schedule" localSheetId="1">#REF!</definedName>
    <definedName name="Schedule">#REF!</definedName>
    <definedName name="TEL_96" localSheetId="1">#REF!</definedName>
    <definedName name="TEL_96">#REF!</definedName>
    <definedName name="TEL_97">#REF!</definedName>
    <definedName name="VO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0" i="24" l="1"/>
  <c r="I20" i="24"/>
  <c r="G20" i="24"/>
  <c r="E20" i="24"/>
  <c r="E31" i="23"/>
  <c r="J20" i="22"/>
  <c r="H20" i="22"/>
  <c r="F20" i="22"/>
  <c r="D20" i="22"/>
  <c r="K94" i="25" l="1"/>
  <c r="I94" i="25"/>
  <c r="G94" i="25"/>
  <c r="E94" i="25"/>
  <c r="K86" i="25"/>
  <c r="I86" i="25"/>
  <c r="G86" i="25"/>
  <c r="E86" i="25"/>
  <c r="G65" i="25"/>
  <c r="K65" i="25" s="1"/>
  <c r="E65" i="25"/>
  <c r="I65" i="25" s="1"/>
  <c r="K61" i="25"/>
  <c r="B60" i="25"/>
  <c r="K9" i="25"/>
  <c r="I9" i="25"/>
  <c r="F27" i="24"/>
  <c r="K15" i="24"/>
  <c r="K21" i="24" s="1"/>
  <c r="I15" i="24"/>
  <c r="I21" i="24" s="1"/>
  <c r="G15" i="24"/>
  <c r="G21" i="24" s="1"/>
  <c r="E15" i="24"/>
  <c r="E21" i="24" s="1"/>
  <c r="K9" i="24"/>
  <c r="I9" i="24"/>
  <c r="K31" i="23"/>
  <c r="I31" i="23"/>
  <c r="G31" i="23"/>
  <c r="K20" i="23"/>
  <c r="I20" i="23"/>
  <c r="G20" i="23"/>
  <c r="E20" i="23"/>
  <c r="K9" i="23"/>
  <c r="I9" i="23"/>
  <c r="G22" i="22"/>
  <c r="J15" i="22"/>
  <c r="J21" i="22" s="1"/>
  <c r="H15" i="22"/>
  <c r="H21" i="22" s="1"/>
  <c r="F15" i="22"/>
  <c r="F21" i="22" s="1"/>
  <c r="D15" i="22"/>
  <c r="D21" i="22" s="1"/>
  <c r="J9" i="22"/>
  <c r="H9" i="22"/>
  <c r="H41" i="21"/>
  <c r="K26" i="21"/>
  <c r="I26" i="21"/>
  <c r="G26" i="21"/>
  <c r="E26" i="21"/>
  <c r="K19" i="21"/>
  <c r="I19" i="21"/>
  <c r="G19" i="21"/>
  <c r="E19" i="21"/>
  <c r="K9" i="21"/>
  <c r="I9" i="21"/>
  <c r="P15" i="20"/>
  <c r="R15" i="20" s="1"/>
  <c r="P20" i="20"/>
  <c r="R20" i="20" s="1"/>
  <c r="P19" i="20"/>
  <c r="R19" i="20" s="1"/>
  <c r="P18" i="20"/>
  <c r="R18" i="20" s="1"/>
  <c r="P14" i="20"/>
  <c r="R14" i="20" s="1"/>
  <c r="P13" i="20"/>
  <c r="R13" i="20" s="1"/>
  <c r="N21" i="20"/>
  <c r="N16" i="20"/>
  <c r="P16" i="20" l="1"/>
  <c r="R21" i="20"/>
  <c r="I32" i="23"/>
  <c r="I39" i="23" s="1"/>
  <c r="I41" i="23" s="1"/>
  <c r="I11" i="24" s="1"/>
  <c r="I22" i="24" s="1"/>
  <c r="I25" i="24" s="1"/>
  <c r="I27" i="24" s="1"/>
  <c r="E32" i="23"/>
  <c r="E39" i="23" s="1"/>
  <c r="E41" i="23" s="1"/>
  <c r="E11" i="25" s="1"/>
  <c r="E33" i="25" s="1"/>
  <c r="E27" i="21"/>
  <c r="E34" i="21" s="1"/>
  <c r="E36" i="21" s="1"/>
  <c r="K32" i="23"/>
  <c r="K39" i="23" s="1"/>
  <c r="K41" i="23" s="1"/>
  <c r="K11" i="25" s="1"/>
  <c r="K33" i="25" s="1"/>
  <c r="K49" i="25" s="1"/>
  <c r="K51" i="25" s="1"/>
  <c r="K96" i="25" s="1"/>
  <c r="K98" i="25" s="1"/>
  <c r="G32" i="23"/>
  <c r="G39" i="23" s="1"/>
  <c r="G41" i="23" s="1"/>
  <c r="G11" i="24" s="1"/>
  <c r="G22" i="24" s="1"/>
  <c r="K27" i="21"/>
  <c r="K34" i="21" s="1"/>
  <c r="K36" i="21" s="1"/>
  <c r="K39" i="21" s="1"/>
  <c r="G27" i="21"/>
  <c r="G34" i="21" s="1"/>
  <c r="G36" i="21" s="1"/>
  <c r="G41" i="21" s="1"/>
  <c r="G39" i="21" s="1"/>
  <c r="G44" i="21" s="1"/>
  <c r="I27" i="21"/>
  <c r="I34" i="21" s="1"/>
  <c r="I36" i="21" s="1"/>
  <c r="I39" i="21" s="1"/>
  <c r="E49" i="25" l="1"/>
  <c r="E51" i="25" s="1"/>
  <c r="G25" i="24"/>
  <c r="G27" i="24" s="1"/>
  <c r="K44" i="23"/>
  <c r="K46" i="23" s="1"/>
  <c r="K11" i="24"/>
  <c r="K22" i="24" s="1"/>
  <c r="K25" i="24" s="1"/>
  <c r="K27" i="24" s="1"/>
  <c r="E41" i="21"/>
  <c r="E39" i="21" s="1"/>
  <c r="E44" i="21" s="1"/>
  <c r="D11" i="22"/>
  <c r="D22" i="22" s="1"/>
  <c r="D25" i="22" s="1"/>
  <c r="D27" i="22" s="1"/>
  <c r="E11" i="24"/>
  <c r="E22" i="24" s="1"/>
  <c r="E25" i="24" s="1"/>
  <c r="E27" i="24" s="1"/>
  <c r="E44" i="23"/>
  <c r="E46" i="23" s="1"/>
  <c r="I44" i="23"/>
  <c r="I49" i="23" s="1"/>
  <c r="I11" i="25"/>
  <c r="H11" i="22"/>
  <c r="H22" i="22" s="1"/>
  <c r="G11" i="25"/>
  <c r="G33" i="25" s="1"/>
  <c r="G49" i="25" s="1"/>
  <c r="G51" i="25" s="1"/>
  <c r="G96" i="25" s="1"/>
  <c r="G98" i="25" s="1"/>
  <c r="G44" i="23"/>
  <c r="J11" i="22"/>
  <c r="J22" i="22" s="1"/>
  <c r="F11" i="22"/>
  <c r="F22" i="22" s="1"/>
  <c r="I44" i="21"/>
  <c r="I41" i="21"/>
  <c r="K44" i="21"/>
  <c r="K41" i="21"/>
  <c r="E96" i="25" l="1"/>
  <c r="E98" i="25" s="1"/>
  <c r="I33" i="25"/>
  <c r="I49" i="25" s="1"/>
  <c r="I51" i="25" s="1"/>
  <c r="I96" i="25" s="1"/>
  <c r="I98" i="25" s="1"/>
  <c r="G46" i="23"/>
  <c r="G49" i="23"/>
  <c r="K49" i="23"/>
  <c r="E49" i="23"/>
  <c r="F25" i="22"/>
  <c r="F27" i="22" s="1"/>
  <c r="H25" i="22"/>
  <c r="H27" i="22" s="1"/>
  <c r="J25" i="22"/>
  <c r="J27" i="22" s="1"/>
  <c r="I46" i="23"/>
  <c r="L21" i="20" l="1"/>
  <c r="P21" i="20" s="1"/>
  <c r="J21" i="20"/>
  <c r="H21" i="20"/>
  <c r="F21" i="20"/>
  <c r="D21" i="20"/>
  <c r="L16" i="20"/>
  <c r="J16" i="20"/>
  <c r="H16" i="20"/>
  <c r="F16" i="20"/>
  <c r="D16" i="20"/>
  <c r="T28" i="19"/>
  <c r="N28" i="19"/>
  <c r="L28" i="19"/>
  <c r="J28" i="19"/>
  <c r="H28" i="19"/>
  <c r="F28" i="19"/>
  <c r="D28" i="19"/>
  <c r="P26" i="19"/>
  <c r="R26" i="19" s="1"/>
  <c r="V26" i="19" s="1"/>
  <c r="P24" i="19"/>
  <c r="R24" i="19" s="1"/>
  <c r="V24" i="19" s="1"/>
  <c r="P22" i="19"/>
  <c r="R22" i="19" s="1"/>
  <c r="V22" i="19" s="1"/>
  <c r="T20" i="19"/>
  <c r="N20" i="19"/>
  <c r="L20" i="19"/>
  <c r="J20" i="19"/>
  <c r="H20" i="19"/>
  <c r="F20" i="19"/>
  <c r="D20" i="19"/>
  <c r="P18" i="19"/>
  <c r="R18" i="19" s="1"/>
  <c r="V18" i="19" s="1"/>
  <c r="P16" i="19"/>
  <c r="R16" i="19" s="1"/>
  <c r="V16" i="19" s="1"/>
  <c r="P14" i="19"/>
  <c r="R14" i="19" s="1"/>
  <c r="V14" i="19" s="1"/>
  <c r="D16" i="18"/>
  <c r="A127" i="18"/>
  <c r="A65" i="18"/>
  <c r="P20" i="19" l="1"/>
  <c r="R20" i="19" s="1"/>
  <c r="R16" i="20"/>
  <c r="V20" i="19"/>
  <c r="V28" i="19"/>
  <c r="P28" i="19"/>
  <c r="R28" i="19" s="1"/>
  <c r="H16" i="18" l="1"/>
  <c r="J16" i="18"/>
  <c r="F16" i="18"/>
  <c r="F26" i="18" s="1"/>
  <c r="A120" i="18" l="1"/>
  <c r="A178" i="18" s="1"/>
  <c r="F90" i="18"/>
  <c r="J131" i="18" l="1"/>
  <c r="H131" i="18"/>
  <c r="J69" i="18"/>
  <c r="H69" i="18"/>
  <c r="J8" i="18"/>
  <c r="H8" i="18"/>
  <c r="I183" i="18"/>
  <c r="G183" i="18"/>
  <c r="E183" i="18"/>
  <c r="J145" i="18"/>
  <c r="J147" i="18" s="1"/>
  <c r="H145" i="18"/>
  <c r="H147" i="18" s="1"/>
  <c r="F145" i="18"/>
  <c r="F147" i="18" s="1"/>
  <c r="D145" i="18"/>
  <c r="D147" i="18" s="1"/>
  <c r="J97" i="18"/>
  <c r="H97" i="18"/>
  <c r="F97" i="18"/>
  <c r="D97" i="18"/>
  <c r="H90" i="18"/>
  <c r="D90" i="18"/>
  <c r="J90" i="18"/>
  <c r="J45" i="18"/>
  <c r="H45" i="18"/>
  <c r="F45" i="18"/>
  <c r="D45" i="18"/>
  <c r="J26" i="18"/>
  <c r="H26" i="18"/>
  <c r="D26" i="18"/>
  <c r="H98" i="18" l="1"/>
  <c r="H148" i="18" s="1"/>
  <c r="J98" i="18"/>
  <c r="J148" i="18" s="1"/>
  <c r="D98" i="18"/>
  <c r="D148" i="18" s="1"/>
  <c r="F98" i="18"/>
  <c r="F148" i="18" s="1"/>
  <c r="F46" i="18"/>
  <c r="H46" i="18"/>
  <c r="J46" i="18"/>
  <c r="D46" i="18"/>
  <c r="F183" i="18" l="1"/>
  <c r="D183" i="18"/>
  <c r="J183" i="18"/>
  <c r="H183" i="18"/>
</calcChain>
</file>

<file path=xl/sharedStrings.xml><?xml version="1.0" encoding="utf-8"?>
<sst xmlns="http://schemas.openxmlformats.org/spreadsheetml/2006/main" count="491" uniqueCount="270">
  <si>
    <t>Regional Container Lines Public Company Limited and its subsidiaries</t>
  </si>
  <si>
    <t>Statements of cash flows</t>
  </si>
  <si>
    <t>Consolidated financial statements</t>
  </si>
  <si>
    <t>Separate financial statements</t>
  </si>
  <si>
    <t>Cash flows from operating activities</t>
  </si>
  <si>
    <t>Operating liabilities increase (decrease)</t>
  </si>
  <si>
    <t>Statements of cash flows (continued)</t>
  </si>
  <si>
    <t>Cash flows from investing activities</t>
  </si>
  <si>
    <t>Cash flows from financing activities</t>
  </si>
  <si>
    <t>Note</t>
  </si>
  <si>
    <t>Revenues</t>
  </si>
  <si>
    <t>Freight income</t>
  </si>
  <si>
    <t>Total revenues</t>
  </si>
  <si>
    <t>Expenses</t>
  </si>
  <si>
    <t>Administrative expenses</t>
  </si>
  <si>
    <t>Total expenses</t>
  </si>
  <si>
    <t>Equity holders of the parent</t>
  </si>
  <si>
    <t>Total equity</t>
  </si>
  <si>
    <t xml:space="preserve">Issued and </t>
  </si>
  <si>
    <t>Retained earnings</t>
  </si>
  <si>
    <t>share capital</t>
  </si>
  <si>
    <t>Share premium</t>
  </si>
  <si>
    <t>Unappropriated</t>
  </si>
  <si>
    <t>Assets</t>
  </si>
  <si>
    <t>Current assets</t>
  </si>
  <si>
    <t>Cash and cash equivalents</t>
  </si>
  <si>
    <t>Material supplies</t>
  </si>
  <si>
    <t>Other current assets</t>
  </si>
  <si>
    <t>Total current assets</t>
  </si>
  <si>
    <t>Vessels and equipment, net</t>
  </si>
  <si>
    <t>Intangible assets, net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</si>
  <si>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</si>
  <si>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</si>
  <si>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</si>
  <si>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</si>
  <si>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</si>
  <si>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</si>
  <si>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</si>
  <si>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</si>
  <si>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 </t>
  </si>
  <si>
    <t xml:space="preserve">   Unappropriated</t>
  </si>
  <si>
    <t>Total shareholders' equity</t>
  </si>
  <si>
    <t>Total liabilities and shareholders' equity</t>
  </si>
  <si>
    <t>Net cash provided by (used in) investing activities</t>
  </si>
  <si>
    <t>Net cash provided by (used in) financing activities</t>
  </si>
  <si>
    <t>Net cash provided by (used in) operating activities</t>
  </si>
  <si>
    <t>Interest received</t>
  </si>
  <si>
    <t xml:space="preserve">      828,750,000 ordinary shares of Baht 1 each</t>
  </si>
  <si>
    <t>Non - current assets</t>
  </si>
  <si>
    <t>Other non - current assets</t>
  </si>
  <si>
    <t>Total non - current assets</t>
  </si>
  <si>
    <t>Current portion of long - term loans</t>
  </si>
  <si>
    <t>Non - current liabilities</t>
  </si>
  <si>
    <t>Long - term loans, net of current portion</t>
  </si>
  <si>
    <t>Total non - current liabilities</t>
  </si>
  <si>
    <t>Increase (decrease) in long - term loans</t>
  </si>
  <si>
    <t>Statements of financial position</t>
  </si>
  <si>
    <t>Equity holders of parent company</t>
  </si>
  <si>
    <t>Other components of equity</t>
  </si>
  <si>
    <t>Other comprehensive income (loss)</t>
  </si>
  <si>
    <t>Exchange differences on</t>
  </si>
  <si>
    <t>Non - controlling</t>
  </si>
  <si>
    <t>interests</t>
  </si>
  <si>
    <t xml:space="preserve">Regional Container Lines Public Company Limited and its subsidiaries </t>
  </si>
  <si>
    <t xml:space="preserve"> Statements of comprehensive income</t>
  </si>
  <si>
    <t>Non - controlling interests</t>
  </si>
  <si>
    <t>fully paid - up</t>
  </si>
  <si>
    <t>Trade receivables - unrelated parties</t>
  </si>
  <si>
    <t>Trade receivables - related parties</t>
  </si>
  <si>
    <t>Other receivables</t>
  </si>
  <si>
    <t>Trade payables - unrelated parties</t>
  </si>
  <si>
    <t>Trade payables - related parties</t>
  </si>
  <si>
    <t>Other payables</t>
  </si>
  <si>
    <t>Total  equity of  parent Company's shareholders</t>
  </si>
  <si>
    <t xml:space="preserve"> Statements of income</t>
  </si>
  <si>
    <t xml:space="preserve">   Appropriated - legal reserve</t>
  </si>
  <si>
    <t xml:space="preserve">   - Payable on purchase of assets</t>
  </si>
  <si>
    <t>Appropriated -</t>
  </si>
  <si>
    <t>legal reserve</t>
  </si>
  <si>
    <t xml:space="preserve">Company's </t>
  </si>
  <si>
    <t>shareholder</t>
  </si>
  <si>
    <t>shareholder's</t>
  </si>
  <si>
    <t>equity</t>
  </si>
  <si>
    <t>Property and premises, net</t>
  </si>
  <si>
    <t xml:space="preserve">   - Accrued expenses</t>
  </si>
  <si>
    <t xml:space="preserve">   Issued and fully paid - up</t>
  </si>
  <si>
    <t>Exchange differences on translating financial statement</t>
  </si>
  <si>
    <t xml:space="preserve">Operating assets decrease (increase) </t>
  </si>
  <si>
    <t>Trade receivables - unrelated parties, net</t>
  </si>
  <si>
    <t xml:space="preserve">Total </t>
  </si>
  <si>
    <t xml:space="preserve"> translating financial statetment</t>
  </si>
  <si>
    <t xml:space="preserve">Share premium </t>
  </si>
  <si>
    <t>Finance costs</t>
  </si>
  <si>
    <t>Investments in associates</t>
  </si>
  <si>
    <t>Gain on sales of assets</t>
  </si>
  <si>
    <t>Interest income</t>
  </si>
  <si>
    <t>Others</t>
  </si>
  <si>
    <t xml:space="preserve">to net cash provided by (used in) operating activities: </t>
  </si>
  <si>
    <t>Unrealized loss (gain) on exchange rate</t>
  </si>
  <si>
    <t>Employee benefit obligation paid</t>
  </si>
  <si>
    <t>Cost of freight and operations</t>
  </si>
  <si>
    <t>.…………………..……………...............................  DIRECTOR ………………..………..……...............................  DIRECTOR</t>
  </si>
  <si>
    <t>Investments in subsidiaries, net</t>
  </si>
  <si>
    <t xml:space="preserve">As at </t>
  </si>
  <si>
    <t>(Unaudited</t>
  </si>
  <si>
    <t>(Audited)</t>
  </si>
  <si>
    <t>but reviewed)</t>
  </si>
  <si>
    <t>(Unaudited but reviewed)</t>
  </si>
  <si>
    <t>(Unit: Thousand Baht)</t>
  </si>
  <si>
    <t>of the parent</t>
  </si>
  <si>
    <t>Total comprehensive income (loss) for the period</t>
  </si>
  <si>
    <t>The accompanying notes to interim financial statements are an integral part of these interim financial statements.</t>
  </si>
  <si>
    <t>……........…………………..……………...............................DIRECTOR ……......…………………..………..……...............................DIRECTOR</t>
  </si>
  <si>
    <t xml:space="preserve"> (Unit: Thousand Baht)</t>
  </si>
  <si>
    <t>Dividend income</t>
  </si>
  <si>
    <t>Profit (loss) for the periods</t>
  </si>
  <si>
    <t xml:space="preserve">Basic earnings (loss) per share </t>
  </si>
  <si>
    <t>The weighted average number of ordinary shares (Thousand share)</t>
  </si>
  <si>
    <t>Other comprehensive income (loss) for the periods</t>
  </si>
  <si>
    <t>Total comprehensive income (loss) for the periods</t>
  </si>
  <si>
    <t>Profit (loss) from operating activities before changes in operating</t>
  </si>
  <si>
    <t>assets and liabilities</t>
  </si>
  <si>
    <t>Dividend received</t>
  </si>
  <si>
    <t>Net increase (decrease) in cash and cash equivalents</t>
  </si>
  <si>
    <t>Cash and cash equivalents at beginning of periods</t>
  </si>
  <si>
    <t>Statements of changes in equity</t>
  </si>
  <si>
    <t>Short - term loan from related party</t>
  </si>
  <si>
    <t>As at</t>
  </si>
  <si>
    <t>Share of profit (loss) from investments in associates</t>
  </si>
  <si>
    <t>Gain on exchange rate</t>
  </si>
  <si>
    <t>Net cash and cash equivalents received from business combination</t>
  </si>
  <si>
    <t>Proceed from purchase of non - controlling interest</t>
  </si>
  <si>
    <t>Loss (gain) on sales and write - off of assets</t>
  </si>
  <si>
    <t xml:space="preserve">Provisions for employee benefits </t>
  </si>
  <si>
    <t>Payment of payable on purchase of assets</t>
  </si>
  <si>
    <t>Cash received from sales of assets</t>
  </si>
  <si>
    <t>Deferred tax liabilities</t>
  </si>
  <si>
    <t>Dividend receivables</t>
  </si>
  <si>
    <t>Cash received (paid) from operating activities</t>
  </si>
  <si>
    <t>Investments in joint ventures</t>
  </si>
  <si>
    <t xml:space="preserve">   - Others</t>
  </si>
  <si>
    <t>Other non - current financial assets</t>
  </si>
  <si>
    <t>Current portion of lease liabilities</t>
  </si>
  <si>
    <t>Adjustments to reconcile profit (loss) for the periods</t>
  </si>
  <si>
    <t>Tax expenses (income)</t>
  </si>
  <si>
    <t>Profit (loss) from operating activities</t>
  </si>
  <si>
    <t>Reversal of impairment loss (impairment loss)</t>
  </si>
  <si>
    <t>Payment of lease liabilities</t>
  </si>
  <si>
    <t>Activities not affecting cash :</t>
  </si>
  <si>
    <t>Right - of - use assets, net</t>
  </si>
  <si>
    <t>Gain (loss) from changes in fair value of derivatives</t>
  </si>
  <si>
    <t>determined in accordance with TFRS 9</t>
  </si>
  <si>
    <t>Share of profit (loss) from investments in joint ventures</t>
  </si>
  <si>
    <t>Supplemental disclosures of cash flows information :</t>
  </si>
  <si>
    <t>Other current financial liabilities</t>
  </si>
  <si>
    <t xml:space="preserve">   - Payment of advances for vessels and equipment </t>
  </si>
  <si>
    <t>Tax income (expenses)</t>
  </si>
  <si>
    <t>Profit (loss) before income tax expenses</t>
  </si>
  <si>
    <t>Purchase of intangible assets</t>
  </si>
  <si>
    <t>Payment of advances for vessels and equipment</t>
  </si>
  <si>
    <t>Increase in payable on purchase of assets from</t>
  </si>
  <si>
    <t>Net cash received (paid) for income tax</t>
  </si>
  <si>
    <t>Profit (loss) for the periods attributable to:</t>
  </si>
  <si>
    <t>Other current financial assets</t>
  </si>
  <si>
    <t>Other long - term investments</t>
  </si>
  <si>
    <t xml:space="preserve">   - Revenue Department payable</t>
  </si>
  <si>
    <t>Provision for onerous contracts</t>
  </si>
  <si>
    <t>4.2 and 11</t>
  </si>
  <si>
    <t>Equity holders of the parent (Baht)</t>
  </si>
  <si>
    <t>Investment properties, net</t>
  </si>
  <si>
    <t>Refundable income tax - current period</t>
  </si>
  <si>
    <t>Current portion of long - term loan to related parties</t>
  </si>
  <si>
    <t>Long - term loan to related parties, net of current portion</t>
  </si>
  <si>
    <t>6 and 7.1</t>
  </si>
  <si>
    <t>Short - term loan to related parties</t>
  </si>
  <si>
    <t>Lease liabilities, net of current portion</t>
  </si>
  <si>
    <t xml:space="preserve">Share of loss (profit) from investments in associates </t>
  </si>
  <si>
    <t>Share of loss (profit) from investments in joint ventures</t>
  </si>
  <si>
    <t>Loss (gain) from changes in fair value of financial assets</t>
  </si>
  <si>
    <t>Offset of trade receivables - related parties, other recievables</t>
  </si>
  <si>
    <t>Cash and cash equivalents at ending of periods</t>
  </si>
  <si>
    <t xml:space="preserve">   - Restricted bank deposit</t>
  </si>
  <si>
    <t>Balance as at 1 January 2024</t>
  </si>
  <si>
    <t>Gains (losses) on investment in</t>
  </si>
  <si>
    <t>equity designated at fair value</t>
  </si>
  <si>
    <t>Total</t>
  </si>
  <si>
    <t>Interest income in accordance with TFRS 9</t>
  </si>
  <si>
    <t>Corporate tax payable</t>
  </si>
  <si>
    <t>31 December 2024</t>
  </si>
  <si>
    <t>Balance as at 1 January 2025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</si>
  <si>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>: allowance for expected credit losses</t>
    </r>
  </si>
  <si>
    <t xml:space="preserve">   - Advance receive</t>
  </si>
  <si>
    <t>Provision for dispute</t>
  </si>
  <si>
    <t xml:space="preserve">Gains (losses) on investment in </t>
  </si>
  <si>
    <t>Impairment loss (reversal of impairment loss)</t>
  </si>
  <si>
    <t>and advance receive</t>
  </si>
  <si>
    <t>Other non - current financial liabilities</t>
  </si>
  <si>
    <t>Other expenses</t>
  </si>
  <si>
    <t>Other incomes</t>
  </si>
  <si>
    <t>Advance receive</t>
  </si>
  <si>
    <t>Decrease (increase) in other financial assets</t>
  </si>
  <si>
    <t>Decrease (increase) in short - term loan to related parties</t>
  </si>
  <si>
    <t>Decrease (increase) in long - term loan to related parties</t>
  </si>
  <si>
    <t xml:space="preserve">   - Derivatives</t>
  </si>
  <si>
    <t>Balance as at 30 June 2024</t>
  </si>
  <si>
    <t>Balance as at 30 June 2025</t>
  </si>
  <si>
    <t>Dividend paid</t>
  </si>
  <si>
    <t>Statements of changes in  equity (continued)</t>
  </si>
  <si>
    <t>shareholder’s</t>
  </si>
  <si>
    <t>For the six - month period ended 30 June 2025</t>
  </si>
  <si>
    <t>As at 30 June 2025</t>
  </si>
  <si>
    <t>30 June 2025</t>
  </si>
  <si>
    <t>Statements of income</t>
  </si>
  <si>
    <t>For the three - month period ended 30 June 2025</t>
  </si>
  <si>
    <t>For the three - month periods</t>
  </si>
  <si>
    <t>ended 30 June</t>
  </si>
  <si>
    <t>6 and 7.2</t>
  </si>
  <si>
    <t xml:space="preserve">    Loss on impairment of assets</t>
  </si>
  <si>
    <t>.…………………..…………….........................................  DIRECTOR …………..………..………..……....................................  DIRECTOR                    6</t>
  </si>
  <si>
    <t>Other comprehensive income (loss) :</t>
  </si>
  <si>
    <t>Total comprehensive income (loss) for the periods attributable to :</t>
  </si>
  <si>
    <t>.…………………..…………….........................................  DIRECTOR …………..………..………..……....................................  DIRECTOR                    7</t>
  </si>
  <si>
    <t>For the six - month periods</t>
  </si>
  <si>
    <t xml:space="preserve">    Gain on dissolution of subsidiary, net</t>
  </si>
  <si>
    <t xml:space="preserve">    Loss on sales of assets</t>
  </si>
  <si>
    <t xml:space="preserve">    Unrealized loss on derivatives</t>
  </si>
  <si>
    <t>.…………………..…………….........................................  DIRECTOR …………..………..………..……....................................  DIRECTOR                     8</t>
  </si>
  <si>
    <t>.…………………..…………….........................................  DIRECTOR …………..………..………..……....................................  DIRECTOR                    9</t>
  </si>
  <si>
    <t>Depreciation</t>
  </si>
  <si>
    <t>Amortization</t>
  </si>
  <si>
    <t>Loss (gain) relating to termination of the lease</t>
  </si>
  <si>
    <t>Loss (gain) from change in fair value of derivatives</t>
  </si>
  <si>
    <t>Provisions for employee benefits</t>
  </si>
  <si>
    <t>.…………………..…………….........................................  DIRECTOR …………..………..………..……....................................  DIRECTOR                    10</t>
  </si>
  <si>
    <t xml:space="preserve">Decrease (increase) in restriced bank deposits </t>
  </si>
  <si>
    <t>Purchasing investments in joint venture</t>
  </si>
  <si>
    <t>Purchasing investments in associate</t>
  </si>
  <si>
    <t>Cash received from other non - current receivables</t>
  </si>
  <si>
    <t>Purchasing of property, premises, vessels and equipment</t>
  </si>
  <si>
    <t>Purchase of right - of - use assets</t>
  </si>
  <si>
    <t>Investments in joint ventures paid</t>
  </si>
  <si>
    <t>Purchase of investments in subsidiary</t>
  </si>
  <si>
    <t>Finance cost paid</t>
  </si>
  <si>
    <t>Payment of liquidated subsidiaries to non - controlling interests</t>
  </si>
  <si>
    <t>.…………………..…………….........................................  DIRECTOR …………..………..………..……....................................  DIRECTOR                    11</t>
  </si>
  <si>
    <t>4 and 17</t>
  </si>
  <si>
    <t>12 and 13</t>
  </si>
  <si>
    <t>9.2 and 13</t>
  </si>
  <si>
    <t>21.1 (c)</t>
  </si>
  <si>
    <t>17 and 18</t>
  </si>
  <si>
    <t>Gains (losses) on investment in equity designated at fair value</t>
  </si>
  <si>
    <t>Item that will not be reclassified to profit or loss :</t>
  </si>
  <si>
    <t>Total item that will not be reclassified to profit or loss</t>
  </si>
  <si>
    <t>Actuarial gains (losses) on defined employee benefit plans</t>
  </si>
  <si>
    <t>Deferred tax relating to other component of equity</t>
  </si>
  <si>
    <t>Loss on exchange rate</t>
  </si>
  <si>
    <t>Statements of financial position (continued)</t>
  </si>
  <si>
    <t>Other expense - loss on exchange rate</t>
  </si>
  <si>
    <t>Transfer payment of advance to vessels and equipment</t>
  </si>
  <si>
    <t>Increase in right - of - use assets and lease liabilities from</t>
  </si>
  <si>
    <t>recognition of leases</t>
  </si>
  <si>
    <t xml:space="preserve">The investment in a subsidiary was settled by offsetting against </t>
  </si>
  <si>
    <t>trade receivables - related party</t>
  </si>
  <si>
    <t>Transfer the provision for dispute to other payable</t>
  </si>
  <si>
    <t>purchase of vessels and equipment</t>
  </si>
  <si>
    <t>Decrease in advance receipt from receive the dividend</t>
  </si>
  <si>
    <t>Short - term loan from financial institution</t>
  </si>
  <si>
    <t>Item that may be reclassified to profit or loss :</t>
  </si>
  <si>
    <t>Total item that may be reclassified to profit or loss</t>
  </si>
  <si>
    <t>Increase (decrease) in short - term loan from financial institution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</si>
</sst>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.00\ &quot;F&quot;;\-#,##0.00\ &quot;F&quot;"/>
    <numFmt numFmtId="167" formatCode="dd\-mmm\-yy_)"/>
    <numFmt numFmtId="168" formatCode="0.0%"/>
    <numFmt numFmtId="169" formatCode="0.00_)"/>
    <numFmt numFmtId="170" formatCode="&quot;£&quot;#,##0;[Red]\-&quot;£&quot;#,##0"/>
    <numFmt numFmtId="171" formatCode="&quot;£&quot;#,##0.00;[Red]\-&quot;£&quot;#,##0.00"/>
    <numFmt numFmtId="172" formatCode="\$#,##0\ ;\(\$#,##0\)"/>
    <numFmt numFmtId="173" formatCode="&quot;\&quot;#,##0;[Red]&quot;\&quot;&quot;\&quot;\-#,##0"/>
    <numFmt numFmtId="174" formatCode="&quot;\&quot;#,##0.00;[Red]&quot;\&quot;&quot;\&quot;&quot;\&quot;&quot;\&quot;&quot;\&quot;&quot;\&quot;\-#,##0.00"/>
    <numFmt numFmtId="175" formatCode="_(* #,##0_);_(* \(#,##0\);_(* &quot;-&quot;??_);_(@_)"/>
    <numFmt numFmtId="176" formatCode="#,##0.0;\-#,##0.0"/>
    <numFmt numFmtId="177" formatCode="#,##0.0000000_);\(#,##0.0000000\)"/>
    <numFmt numFmtId="178" formatCode="_(* #,##0.00_);_(* \(#,##0.00\);_(* &quot;-&quot;_);_(@_)"/>
    <numFmt numFmtId="179" formatCode="_(* #,##0.000_);_(* \(#,##0.000\);_(* &quot;-&quot;??_);_(@_)"/>
  </numFmts>
  <fonts count="46">
    <font>
      <sz val="14"/>
      <name val="Cordia New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0"/>
      <name val="ApFont"/>
      <charset val="222"/>
    </font>
    <font>
      <sz val="14"/>
      <name val="뼻뮝"/>
      <family val="3"/>
      <charset val="129"/>
    </font>
    <font>
      <sz val="12"/>
      <name val="뼻뮝"/>
      <family val="1"/>
      <charset val="129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i/>
      <sz val="11"/>
      <name val="Times New Roman"/>
      <family val="1"/>
    </font>
    <font>
      <u/>
      <sz val="11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sz val="16"/>
      <name val="Angsana New"/>
      <family val="1"/>
    </font>
    <font>
      <sz val="14"/>
      <name val="Cordia New"/>
      <family val="2"/>
      <charset val="222"/>
    </font>
    <font>
      <b/>
      <sz val="11"/>
      <color indexed="8"/>
      <name val="Times New Roman"/>
      <family val="1"/>
    </font>
    <font>
      <u/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1"/>
      <color indexed="63"/>
      <name val="Times New Roman"/>
      <family val="1"/>
    </font>
    <font>
      <sz val="12"/>
      <name val="Times New Roman"/>
      <family val="1"/>
    </font>
    <font>
      <sz val="11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9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30" fillId="3" borderId="0" applyNumberFormat="0" applyBorder="0" applyAlignment="0" applyProtection="0"/>
    <xf numFmtId="0" fontId="21" fillId="20" borderId="1" applyNumberFormat="0" applyAlignment="0" applyProtection="0"/>
    <xf numFmtId="0" fontId="25" fillId="21" borderId="2" applyNumberFormat="0" applyAlignment="0" applyProtection="0"/>
    <xf numFmtId="165" fontId="1" fillId="0" borderId="0" applyFont="0" applyFill="0" applyBorder="0" applyAlignment="0" applyProtection="0"/>
    <xf numFmtId="165" fontId="34" fillId="0" borderId="0" applyFont="0" applyFill="0" applyBorder="0" applyAlignment="0" applyProtection="0"/>
    <xf numFmtId="165" fontId="16" fillId="0" borderId="0" applyFont="0" applyFill="0" applyBorder="0" applyAlignment="0" applyProtection="0"/>
    <xf numFmtId="166" fontId="2" fillId="0" borderId="0"/>
    <xf numFmtId="3" fontId="3" fillId="0" borderId="0" applyFont="0" applyFill="0" applyBorder="0" applyAlignment="0" applyProtection="0"/>
    <xf numFmtId="172" fontId="3" fillId="0" borderId="0" applyFont="0" applyFill="0" applyBorder="0" applyAlignment="0" applyProtection="0"/>
    <xf numFmtId="167" fontId="2" fillId="0" borderId="0"/>
    <xf numFmtId="0" fontId="3" fillId="0" borderId="0" applyFont="0" applyFill="0" applyBorder="0" applyAlignment="0" applyProtection="0"/>
    <xf numFmtId="168" fontId="2" fillId="0" borderId="0"/>
    <xf numFmtId="0" fontId="23" fillId="0" borderId="0" applyNumberFormat="0" applyFill="0" applyBorder="0" applyAlignment="0" applyProtection="0"/>
    <xf numFmtId="2" fontId="3" fillId="0" borderId="0" applyFont="0" applyFill="0" applyBorder="0" applyAlignment="0" applyProtection="0"/>
    <xf numFmtId="0" fontId="27" fillId="4" borderId="0" applyNumberFormat="0" applyBorder="0" applyAlignment="0" applyProtection="0"/>
    <xf numFmtId="38" fontId="4" fillId="22" borderId="0" applyNumberFormat="0" applyBorder="0" applyAlignment="0" applyProtection="0"/>
    <xf numFmtId="0" fontId="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2" fillId="0" borderId="3" applyNumberFormat="0" applyFill="0" applyAlignment="0" applyProtection="0"/>
    <xf numFmtId="0" fontId="32" fillId="0" borderId="0" applyNumberFormat="0" applyFill="0" applyBorder="0" applyAlignment="0" applyProtection="0"/>
    <xf numFmtId="0" fontId="28" fillId="7" borderId="1" applyNumberFormat="0" applyAlignment="0" applyProtection="0"/>
    <xf numFmtId="10" fontId="4" fillId="23" borderId="4" applyNumberFormat="0" applyBorder="0" applyAlignment="0" applyProtection="0"/>
    <xf numFmtId="0" fontId="26" fillId="0" borderId="5" applyNumberFormat="0" applyFill="0" applyAlignment="0" applyProtection="0"/>
    <xf numFmtId="38" fontId="7" fillId="0" borderId="0" applyFont="0" applyFill="0" applyBorder="0" applyAlignment="0" applyProtection="0"/>
    <xf numFmtId="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29" fillId="24" borderId="0" applyNumberFormat="0" applyBorder="0" applyAlignment="0" applyProtection="0"/>
    <xf numFmtId="37" fontId="8" fillId="0" borderId="0"/>
    <xf numFmtId="169" fontId="9" fillId="0" borderId="0"/>
    <xf numFmtId="0" fontId="16" fillId="0" borderId="0"/>
    <xf numFmtId="0" fontId="11" fillId="0" borderId="0"/>
    <xf numFmtId="0" fontId="33" fillId="25" borderId="6" applyNumberFormat="0" applyFont="0" applyAlignment="0" applyProtection="0"/>
    <xf numFmtId="0" fontId="31" fillId="20" borderId="7" applyNumberFormat="0" applyAlignment="0" applyProtection="0"/>
    <xf numFmtId="10" fontId="10" fillId="0" borderId="0" applyFont="0" applyFill="0" applyBorder="0" applyAlignment="0" applyProtection="0"/>
    <xf numFmtId="9" fontId="7" fillId="0" borderId="8" applyNumberFormat="0" applyBorder="0"/>
    <xf numFmtId="1" fontId="10" fillId="0" borderId="9" applyNumberFormat="0" applyFill="0" applyAlignment="0" applyProtection="0">
      <alignment horizontal="center" vertical="center"/>
    </xf>
    <xf numFmtId="0" fontId="24" fillId="0" borderId="0" applyNumberFormat="0" applyFill="0" applyBorder="0" applyAlignment="0" applyProtection="0"/>
    <xf numFmtId="0" fontId="3" fillId="0" borderId="10" applyNumberFormat="0" applyFont="0" applyFill="0" applyAlignment="0" applyProtection="0"/>
    <xf numFmtId="0" fontId="22" fillId="0" borderId="0" applyNumberFormat="0" applyFill="0" applyBorder="0" applyAlignment="0" applyProtection="0"/>
    <xf numFmtId="0" fontId="11" fillId="0" borderId="0"/>
    <xf numFmtId="40" fontId="12" fillId="0" borderId="0" applyFont="0" applyFill="0" applyBorder="0" applyAlignment="0" applyProtection="0"/>
    <xf numFmtId="3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3" fillId="0" borderId="0"/>
    <xf numFmtId="173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165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39" fillId="0" borderId="0"/>
    <xf numFmtId="43" fontId="1" fillId="0" borderId="0" applyFont="0" applyFill="0" applyBorder="0" applyAlignment="0" applyProtection="0"/>
    <xf numFmtId="0" fontId="1" fillId="0" borderId="0"/>
    <xf numFmtId="0" fontId="1" fillId="25" borderId="6" applyNumberFormat="0" applyFont="0" applyAlignment="0" applyProtection="0"/>
    <xf numFmtId="10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25" borderId="6" applyNumberFormat="0" applyFont="0" applyAlignment="0" applyProtection="0"/>
    <xf numFmtId="10" fontId="3" fillId="0" borderId="0" applyFont="0" applyFill="0" applyBorder="0" applyAlignment="0" applyProtection="0"/>
    <xf numFmtId="1" fontId="3" fillId="0" borderId="9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76">
    <xf numFmtId="0" fontId="0" fillId="0" borderId="0" xfId="0"/>
    <xf numFmtId="37" fontId="15" fillId="0" borderId="0" xfId="56" applyNumberFormat="1" applyFont="1" applyAlignment="1">
      <alignment vertical="center"/>
    </xf>
    <xf numFmtId="37" fontId="17" fillId="0" borderId="0" xfId="56" applyNumberFormat="1" applyFont="1" applyAlignment="1">
      <alignment horizontal="center" vertical="center"/>
    </xf>
    <xf numFmtId="37" fontId="15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horizontal="center" vertical="center"/>
    </xf>
    <xf numFmtId="164" fontId="15" fillId="0" borderId="0" xfId="56" applyNumberFormat="1" applyFont="1" applyAlignment="1">
      <alignment vertical="center"/>
    </xf>
    <xf numFmtId="37" fontId="15" fillId="26" borderId="0" xfId="65" applyNumberFormat="1" applyFont="1" applyFill="1" applyAlignment="1">
      <alignment vertical="center"/>
    </xf>
    <xf numFmtId="37" fontId="18" fillId="0" borderId="0" xfId="56" applyNumberFormat="1" applyFont="1" applyAlignment="1">
      <alignment horizontal="center" vertical="center"/>
    </xf>
    <xf numFmtId="164" fontId="15" fillId="0" borderId="0" xfId="56" applyNumberFormat="1" applyFont="1" applyAlignment="1">
      <alignment horizontal="center" vertical="center"/>
    </xf>
    <xf numFmtId="37" fontId="14" fillId="0" borderId="0" xfId="56" applyNumberFormat="1" applyFont="1" applyAlignment="1">
      <alignment vertical="center"/>
    </xf>
    <xf numFmtId="164" fontId="14" fillId="0" borderId="11" xfId="56" applyNumberFormat="1" applyFont="1" applyBorder="1" applyAlignment="1">
      <alignment horizontal="center" vertical="center"/>
    </xf>
    <xf numFmtId="164" fontId="14" fillId="0" borderId="0" xfId="56" applyNumberFormat="1" applyFont="1" applyAlignment="1">
      <alignment vertical="center"/>
    </xf>
    <xf numFmtId="164" fontId="14" fillId="0" borderId="11" xfId="56" applyNumberFormat="1" applyFont="1" applyBorder="1" applyAlignment="1">
      <alignment vertical="center"/>
    </xf>
    <xf numFmtId="1" fontId="15" fillId="0" borderId="12" xfId="56" applyNumberFormat="1" applyFont="1" applyBorder="1" applyAlignment="1">
      <alignment horizontal="center" vertical="center"/>
    </xf>
    <xf numFmtId="1" fontId="18" fillId="0" borderId="0" xfId="56" applyNumberFormat="1" applyFont="1" applyAlignment="1">
      <alignment vertical="center"/>
    </xf>
    <xf numFmtId="1" fontId="15" fillId="0" borderId="0" xfId="56" applyNumberFormat="1" applyFont="1" applyAlignment="1">
      <alignment vertical="center"/>
    </xf>
    <xf numFmtId="1" fontId="18" fillId="0" borderId="13" xfId="56" applyNumberFormat="1" applyFont="1" applyBorder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0" fontId="14" fillId="0" borderId="0" xfId="56" applyFont="1" applyAlignment="1">
      <alignment vertical="center"/>
    </xf>
    <xf numFmtId="0" fontId="15" fillId="0" borderId="0" xfId="56" applyFont="1" applyAlignment="1">
      <alignment vertical="center"/>
    </xf>
    <xf numFmtId="37" fontId="15" fillId="0" borderId="0" xfId="65" applyNumberFormat="1" applyFont="1" applyAlignment="1">
      <alignment vertical="center"/>
    </xf>
    <xf numFmtId="37" fontId="14" fillId="0" borderId="11" xfId="56" applyNumberFormat="1" applyFont="1" applyBorder="1" applyAlignment="1">
      <alignment horizontal="center" vertical="center"/>
    </xf>
    <xf numFmtId="37" fontId="17" fillId="0" borderId="0" xfId="65" applyNumberFormat="1" applyFont="1" applyAlignment="1">
      <alignment horizontal="center" vertical="center"/>
    </xf>
    <xf numFmtId="164" fontId="15" fillId="0" borderId="0" xfId="65" applyNumberFormat="1" applyFont="1" applyAlignment="1">
      <alignment horizontal="right" vertical="center"/>
    </xf>
    <xf numFmtId="37" fontId="14" fillId="0" borderId="0" xfId="65" applyNumberFormat="1" applyFont="1" applyAlignment="1">
      <alignment vertical="center"/>
    </xf>
    <xf numFmtId="37" fontId="15" fillId="0" borderId="0" xfId="65" applyNumberFormat="1" applyFont="1" applyAlignment="1">
      <alignment horizontal="center" vertical="center"/>
    </xf>
    <xf numFmtId="37" fontId="15" fillId="0" borderId="0" xfId="65" applyNumberFormat="1" applyFont="1" applyAlignment="1">
      <alignment horizontal="right" vertical="center"/>
    </xf>
    <xf numFmtId="37" fontId="14" fillId="0" borderId="11" xfId="65" applyNumberFormat="1" applyFont="1" applyBorder="1" applyAlignment="1">
      <alignment horizontal="center" vertical="center"/>
    </xf>
    <xf numFmtId="37" fontId="14" fillId="0" borderId="11" xfId="65" applyNumberFormat="1" applyFont="1" applyBorder="1" applyAlignment="1">
      <alignment vertical="center"/>
    </xf>
    <xf numFmtId="37" fontId="15" fillId="0" borderId="11" xfId="65" applyNumberFormat="1" applyFont="1" applyBorder="1" applyAlignment="1">
      <alignment horizontal="center" vertical="center"/>
    </xf>
    <xf numFmtId="37" fontId="18" fillId="0" borderId="0" xfId="65" applyNumberFormat="1" applyFont="1" applyAlignment="1">
      <alignment vertical="center"/>
    </xf>
    <xf numFmtId="37" fontId="15" fillId="0" borderId="0" xfId="56" applyNumberFormat="1" applyFont="1"/>
    <xf numFmtId="37" fontId="15" fillId="26" borderId="0" xfId="56" applyNumberFormat="1" applyFont="1" applyFill="1" applyAlignment="1">
      <alignment vertical="center"/>
    </xf>
    <xf numFmtId="37" fontId="14" fillId="26" borderId="0" xfId="56" applyNumberFormat="1" applyFont="1" applyFill="1" applyAlignment="1">
      <alignment vertical="center"/>
    </xf>
    <xf numFmtId="37" fontId="15" fillId="26" borderId="0" xfId="56" applyNumberFormat="1" applyFont="1" applyFill="1" applyAlignment="1">
      <alignment horizontal="center" vertical="center"/>
    </xf>
    <xf numFmtId="37" fontId="14" fillId="0" borderId="0" xfId="56" applyNumberFormat="1" applyFont="1" applyAlignment="1">
      <alignment horizontal="centerContinuous" vertical="center"/>
    </xf>
    <xf numFmtId="37" fontId="15" fillId="0" borderId="0" xfId="56" applyNumberFormat="1" applyFont="1" applyAlignment="1">
      <alignment horizontal="left" vertical="center"/>
    </xf>
    <xf numFmtId="0" fontId="15" fillId="0" borderId="0" xfId="65" applyFont="1" applyAlignment="1">
      <alignment vertical="center"/>
    </xf>
    <xf numFmtId="0" fontId="15" fillId="0" borderId="0" xfId="65" applyFont="1" applyAlignment="1">
      <alignment horizontal="center" vertical="center"/>
    </xf>
    <xf numFmtId="175" fontId="15" fillId="0" borderId="0" xfId="28" applyNumberFormat="1" applyFont="1" applyAlignment="1">
      <alignment vertical="center"/>
    </xf>
    <xf numFmtId="175" fontId="15" fillId="0" borderId="11" xfId="28" applyNumberFormat="1" applyFont="1" applyBorder="1" applyAlignment="1">
      <alignment vertical="center"/>
    </xf>
    <xf numFmtId="175" fontId="15" fillId="0" borderId="13" xfId="28" applyNumberFormat="1" applyFont="1" applyBorder="1" applyAlignment="1">
      <alignment vertical="center"/>
    </xf>
    <xf numFmtId="175" fontId="15" fillId="0" borderId="14" xfId="28" applyNumberFormat="1" applyFont="1" applyBorder="1" applyAlignment="1">
      <alignment vertical="center"/>
    </xf>
    <xf numFmtId="175" fontId="15" fillId="0" borderId="11" xfId="28" applyNumberFormat="1" applyFont="1" applyBorder="1" applyAlignment="1">
      <alignment horizontal="right" vertical="center"/>
    </xf>
    <xf numFmtId="175" fontId="15" fillId="0" borderId="0" xfId="28" applyNumberFormat="1" applyFont="1" applyAlignment="1">
      <alignment horizontal="right" vertical="center"/>
    </xf>
    <xf numFmtId="175" fontId="15" fillId="0" borderId="0" xfId="28" applyNumberFormat="1" applyFont="1" applyAlignment="1">
      <alignment horizontal="center" vertical="center"/>
    </xf>
    <xf numFmtId="49" fontId="15" fillId="0" borderId="11" xfId="65" applyNumberFormat="1" applyFont="1" applyBorder="1" applyAlignment="1">
      <alignment horizontal="center" vertical="center"/>
    </xf>
    <xf numFmtId="164" fontId="15" fillId="0" borderId="0" xfId="56" applyNumberFormat="1" applyFont="1" applyAlignment="1">
      <alignment horizontal="right" vertical="center"/>
    </xf>
    <xf numFmtId="175" fontId="15" fillId="0" borderId="15" xfId="28" applyNumberFormat="1" applyFont="1" applyBorder="1" applyAlignment="1">
      <alignment horizontal="right" vertical="center"/>
    </xf>
    <xf numFmtId="39" fontId="15" fillId="0" borderId="0" xfId="56" applyNumberFormat="1" applyFont="1" applyAlignment="1">
      <alignment vertical="center"/>
    </xf>
    <xf numFmtId="0" fontId="15" fillId="0" borderId="0" xfId="0" applyFont="1" applyAlignment="1">
      <alignment vertical="center"/>
    </xf>
    <xf numFmtId="175" fontId="15" fillId="0" borderId="0" xfId="28" applyNumberFormat="1" applyFont="1" applyBorder="1" applyAlignment="1">
      <alignment vertical="center"/>
    </xf>
    <xf numFmtId="165" fontId="15" fillId="0" borderId="0" xfId="28" applyFont="1" applyFill="1" applyAlignment="1">
      <alignment horizontal="center" vertical="center"/>
    </xf>
    <xf numFmtId="175" fontId="15" fillId="0" borderId="16" xfId="28" applyNumberFormat="1" applyFont="1" applyBorder="1" applyAlignment="1">
      <alignment horizontal="right" vertical="center"/>
    </xf>
    <xf numFmtId="175" fontId="15" fillId="0" borderId="17" xfId="28" applyNumberFormat="1" applyFont="1" applyBorder="1" applyAlignment="1">
      <alignment horizontal="right" vertical="center"/>
    </xf>
    <xf numFmtId="175" fontId="15" fillId="0" borderId="12" xfId="28" applyNumberFormat="1" applyFont="1" applyBorder="1" applyAlignment="1">
      <alignment horizontal="right" vertical="center"/>
    </xf>
    <xf numFmtId="165" fontId="15" fillId="0" borderId="0" xfId="28" applyFont="1" applyAlignment="1">
      <alignment horizontal="right" vertical="center"/>
    </xf>
    <xf numFmtId="175" fontId="18" fillId="0" borderId="0" xfId="28" applyNumberFormat="1" applyFont="1" applyAlignment="1">
      <alignment horizontal="center" vertical="center"/>
    </xf>
    <xf numFmtId="175" fontId="18" fillId="0" borderId="0" xfId="28" applyNumberFormat="1" applyFont="1" applyAlignment="1">
      <alignment vertical="center"/>
    </xf>
    <xf numFmtId="175" fontId="15" fillId="0" borderId="14" xfId="28" applyNumberFormat="1" applyFont="1" applyBorder="1" applyAlignment="1">
      <alignment horizontal="right" vertical="center"/>
    </xf>
    <xf numFmtId="175" fontId="37" fillId="0" borderId="0" xfId="28" applyNumberFormat="1" applyFont="1" applyFill="1" applyBorder="1" applyAlignment="1">
      <alignment vertical="center"/>
    </xf>
    <xf numFmtId="0" fontId="17" fillId="0" borderId="0" xfId="56" applyFont="1" applyAlignment="1">
      <alignment horizontal="center" vertical="center"/>
    </xf>
    <xf numFmtId="0" fontId="15" fillId="0" borderId="0" xfId="56" applyFont="1" applyAlignment="1">
      <alignment horizontal="center" vertical="center"/>
    </xf>
    <xf numFmtId="165" fontId="36" fillId="0" borderId="0" xfId="28" applyFont="1" applyAlignment="1">
      <alignment vertical="center"/>
    </xf>
    <xf numFmtId="176" fontId="17" fillId="0" borderId="0" xfId="65" quotePrefix="1" applyNumberFormat="1" applyFont="1" applyAlignment="1">
      <alignment horizontal="center" vertical="center"/>
    </xf>
    <xf numFmtId="0" fontId="17" fillId="0" borderId="0" xfId="65" quotePrefix="1" applyFont="1" applyAlignment="1">
      <alignment horizontal="center" vertical="center"/>
    </xf>
    <xf numFmtId="37" fontId="17" fillId="0" borderId="0" xfId="65" quotePrefix="1" applyNumberFormat="1" applyFont="1" applyAlignment="1">
      <alignment horizontal="center" vertical="center"/>
    </xf>
    <xf numFmtId="176" fontId="17" fillId="0" borderId="0" xfId="65" applyNumberFormat="1" applyFont="1" applyAlignment="1">
      <alignment horizontal="center" vertical="center"/>
    </xf>
    <xf numFmtId="165" fontId="15" fillId="0" borderId="0" xfId="28" applyFont="1" applyAlignment="1">
      <alignment vertical="center"/>
    </xf>
    <xf numFmtId="164" fontId="15" fillId="0" borderId="11" xfId="56" applyNumberFormat="1" applyFont="1" applyBorder="1" applyAlignment="1">
      <alignment vertical="center"/>
    </xf>
    <xf numFmtId="37" fontId="14" fillId="0" borderId="0" xfId="65" applyNumberFormat="1" applyFont="1" applyAlignment="1">
      <alignment horizontal="center" vertical="center"/>
    </xf>
    <xf numFmtId="165" fontId="15" fillId="0" borderId="0" xfId="65" applyNumberFormat="1" applyFont="1" applyAlignment="1">
      <alignment vertical="center"/>
    </xf>
    <xf numFmtId="165" fontId="15" fillId="0" borderId="0" xfId="56" applyNumberFormat="1" applyFont="1" applyAlignment="1">
      <alignment vertical="center"/>
    </xf>
    <xf numFmtId="164" fontId="38" fillId="0" borderId="0" xfId="75" applyNumberFormat="1" applyFont="1" applyAlignment="1">
      <alignment vertical="center"/>
    </xf>
    <xf numFmtId="175" fontId="37" fillId="0" borderId="11" xfId="28" applyNumberFormat="1" applyFont="1" applyFill="1" applyBorder="1" applyAlignment="1">
      <alignment vertical="center"/>
    </xf>
    <xf numFmtId="175" fontId="37" fillId="0" borderId="14" xfId="28" applyNumberFormat="1" applyFont="1" applyFill="1" applyBorder="1" applyAlignment="1">
      <alignment vertical="center"/>
    </xf>
    <xf numFmtId="175" fontId="36" fillId="0" borderId="0" xfId="28" applyNumberFormat="1" applyFont="1" applyAlignment="1">
      <alignment vertical="center"/>
    </xf>
    <xf numFmtId="37" fontId="37" fillId="0" borderId="11" xfId="56" applyNumberFormat="1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175" fontId="15" fillId="0" borderId="0" xfId="28" applyNumberFormat="1" applyFont="1" applyFill="1" applyAlignment="1">
      <alignment horizontal="right" vertical="center"/>
    </xf>
    <xf numFmtId="0" fontId="14" fillId="0" borderId="0" xfId="93" applyFont="1" applyAlignment="1">
      <alignment vertical="center"/>
    </xf>
    <xf numFmtId="37" fontId="15" fillId="26" borderId="0" xfId="65" applyNumberFormat="1" applyFont="1" applyFill="1" applyAlignment="1">
      <alignment horizontal="right" vertical="center"/>
    </xf>
    <xf numFmtId="0" fontId="15" fillId="0" borderId="11" xfId="0" applyFont="1" applyBorder="1" applyAlignment="1">
      <alignment horizontal="center"/>
    </xf>
    <xf numFmtId="165" fontId="15" fillId="0" borderId="0" xfId="28" applyFont="1" applyFill="1" applyBorder="1" applyAlignment="1">
      <alignment vertical="center"/>
    </xf>
    <xf numFmtId="37" fontId="15" fillId="26" borderId="11" xfId="56" applyNumberFormat="1" applyFont="1" applyFill="1" applyBorder="1" applyAlignment="1">
      <alignment horizontal="center" vertical="center"/>
    </xf>
    <xf numFmtId="165" fontId="15" fillId="0" borderId="11" xfId="28" applyFont="1" applyFill="1" applyBorder="1" applyAlignment="1">
      <alignment vertical="center"/>
    </xf>
    <xf numFmtId="164" fontId="15" fillId="0" borderId="14" xfId="56" applyNumberFormat="1" applyFont="1" applyBorder="1" applyAlignment="1">
      <alignment vertical="center"/>
    </xf>
    <xf numFmtId="37" fontId="37" fillId="0" borderId="0" xfId="56" applyNumberFormat="1" applyFont="1" applyAlignment="1">
      <alignment vertical="center"/>
    </xf>
    <xf numFmtId="164" fontId="37" fillId="0" borderId="0" xfId="56" applyNumberFormat="1" applyFont="1" applyAlignment="1">
      <alignment vertical="center"/>
    </xf>
    <xf numFmtId="37" fontId="40" fillId="0" borderId="0" xfId="56" applyNumberFormat="1" applyFont="1" applyAlignment="1">
      <alignment horizontal="center" vertical="center"/>
    </xf>
    <xf numFmtId="37" fontId="37" fillId="0" borderId="0" xfId="56" applyNumberFormat="1" applyFont="1" applyAlignment="1">
      <alignment horizontal="center" vertical="center"/>
    </xf>
    <xf numFmtId="164" fontId="37" fillId="0" borderId="0" xfId="56" applyNumberFormat="1" applyFont="1" applyAlignment="1">
      <alignment horizontal="center" vertical="center"/>
    </xf>
    <xf numFmtId="37" fontId="40" fillId="0" borderId="0" xfId="56" applyNumberFormat="1" applyFont="1" applyAlignment="1">
      <alignment vertical="center"/>
    </xf>
    <xf numFmtId="37" fontId="41" fillId="0" borderId="0" xfId="56" applyNumberFormat="1" applyFont="1" applyAlignment="1">
      <alignment vertical="center"/>
    </xf>
    <xf numFmtId="1" fontId="37" fillId="0" borderId="11" xfId="56" applyNumberFormat="1" applyFont="1" applyBorder="1" applyAlignment="1">
      <alignment horizontal="center" vertical="center"/>
    </xf>
    <xf numFmtId="1" fontId="41" fillId="0" borderId="0" xfId="56" applyNumberFormat="1" applyFont="1" applyAlignment="1">
      <alignment vertical="center"/>
    </xf>
    <xf numFmtId="1" fontId="37" fillId="0" borderId="0" xfId="56" applyNumberFormat="1" applyFont="1" applyAlignment="1">
      <alignment vertical="center"/>
    </xf>
    <xf numFmtId="1" fontId="37" fillId="0" borderId="12" xfId="56" applyNumberFormat="1" applyFont="1" applyBorder="1" applyAlignment="1">
      <alignment horizontal="center" vertical="center"/>
    </xf>
    <xf numFmtId="0" fontId="42" fillId="0" borderId="0" xfId="56" applyFont="1" applyAlignment="1">
      <alignment horizontal="center" vertical="center"/>
    </xf>
    <xf numFmtId="0" fontId="37" fillId="0" borderId="0" xfId="56" applyFont="1" applyAlignment="1">
      <alignment horizontal="center" vertical="center"/>
    </xf>
    <xf numFmtId="37" fontId="37" fillId="0" borderId="0" xfId="56" applyNumberFormat="1" applyFont="1" applyAlignment="1">
      <alignment horizontal="left" vertical="center"/>
    </xf>
    <xf numFmtId="175" fontId="37" fillId="0" borderId="0" xfId="28" applyNumberFormat="1" applyFont="1" applyFill="1" applyAlignment="1">
      <alignment horizontal="center" vertical="center"/>
    </xf>
    <xf numFmtId="165" fontId="37" fillId="0" borderId="0" xfId="28" applyFont="1" applyFill="1" applyAlignment="1">
      <alignment horizontal="center" vertical="center"/>
    </xf>
    <xf numFmtId="0" fontId="42" fillId="0" borderId="0" xfId="56" quotePrefix="1" applyFont="1" applyAlignment="1">
      <alignment horizontal="center" vertical="center"/>
    </xf>
    <xf numFmtId="164" fontId="37" fillId="0" borderId="12" xfId="56" applyNumberFormat="1" applyFont="1" applyBorder="1" applyAlignment="1">
      <alignment vertical="center"/>
    </xf>
    <xf numFmtId="175" fontId="37" fillId="0" borderId="0" xfId="28" applyNumberFormat="1" applyFont="1" applyFill="1" applyAlignment="1">
      <alignment vertical="center"/>
    </xf>
    <xf numFmtId="165" fontId="37" fillId="0" borderId="0" xfId="28" applyFont="1" applyFill="1" applyAlignment="1">
      <alignment vertical="center"/>
    </xf>
    <xf numFmtId="165" fontId="37" fillId="0" borderId="0" xfId="28" applyFont="1" applyFill="1" applyBorder="1" applyAlignment="1">
      <alignment vertical="center"/>
    </xf>
    <xf numFmtId="165" fontId="37" fillId="0" borderId="11" xfId="28" applyFont="1" applyFill="1" applyBorder="1" applyAlignment="1">
      <alignment vertical="center"/>
    </xf>
    <xf numFmtId="165" fontId="37" fillId="0" borderId="0" xfId="28" applyFont="1" applyFill="1" applyBorder="1" applyAlignment="1">
      <alignment horizontal="center" vertical="center"/>
    </xf>
    <xf numFmtId="164" fontId="37" fillId="0" borderId="13" xfId="56" applyNumberFormat="1" applyFont="1" applyBorder="1" applyAlignment="1">
      <alignment vertical="center"/>
    </xf>
    <xf numFmtId="164" fontId="37" fillId="0" borderId="11" xfId="56" applyNumberFormat="1" applyFont="1" applyBorder="1" applyAlignment="1">
      <alignment horizontal="right" vertical="center"/>
    </xf>
    <xf numFmtId="164" fontId="37" fillId="0" borderId="15" xfId="56" applyNumberFormat="1" applyFont="1" applyBorder="1" applyAlignment="1">
      <alignment horizontal="right" vertical="center"/>
    </xf>
    <xf numFmtId="37" fontId="37" fillId="0" borderId="0" xfId="56" applyNumberFormat="1" applyFont="1" applyAlignment="1">
      <alignment horizontal="left" vertical="center" indent="1"/>
    </xf>
    <xf numFmtId="164" fontId="37" fillId="0" borderId="15" xfId="56" applyNumberFormat="1" applyFont="1" applyBorder="1" applyAlignment="1">
      <alignment vertical="center"/>
    </xf>
    <xf numFmtId="165" fontId="37" fillId="0" borderId="14" xfId="97" applyFont="1" applyFill="1" applyBorder="1" applyAlignment="1">
      <alignment vertical="center"/>
    </xf>
    <xf numFmtId="179" fontId="37" fillId="0" borderId="0" xfId="97" applyNumberFormat="1" applyFont="1" applyFill="1" applyAlignment="1">
      <alignment vertical="center"/>
    </xf>
    <xf numFmtId="165" fontId="37" fillId="0" borderId="0" xfId="97" applyFont="1" applyFill="1" applyAlignment="1">
      <alignment vertical="center"/>
    </xf>
    <xf numFmtId="165" fontId="37" fillId="0" borderId="0" xfId="97" applyFont="1" applyFill="1" applyBorder="1" applyAlignment="1">
      <alignment vertical="center"/>
    </xf>
    <xf numFmtId="164" fontId="37" fillId="0" borderId="14" xfId="56" applyNumberFormat="1" applyFont="1" applyBorder="1" applyAlignment="1">
      <alignment vertical="center"/>
    </xf>
    <xf numFmtId="39" fontId="37" fillId="0" borderId="0" xfId="56" applyNumberFormat="1" applyFont="1" applyAlignment="1">
      <alignment vertical="center"/>
    </xf>
    <xf numFmtId="164" fontId="15" fillId="0" borderId="11" xfId="56" applyNumberFormat="1" applyFont="1" applyBorder="1" applyAlignment="1">
      <alignment horizontal="right" vertical="center"/>
    </xf>
    <xf numFmtId="164" fontId="15" fillId="0" borderId="15" xfId="56" applyNumberFormat="1" applyFont="1" applyBorder="1" applyAlignment="1">
      <alignment vertical="center"/>
    </xf>
    <xf numFmtId="164" fontId="37" fillId="0" borderId="0" xfId="56" applyNumberFormat="1" applyFont="1" applyAlignment="1">
      <alignment horizontal="right" vertical="center"/>
    </xf>
    <xf numFmtId="37" fontId="15" fillId="0" borderId="0" xfId="56" applyNumberFormat="1" applyFont="1" applyAlignment="1">
      <alignment horizontal="left" vertical="center" indent="1"/>
    </xf>
    <xf numFmtId="178" fontId="37" fillId="0" borderId="14" xfId="56" applyNumberFormat="1" applyFont="1" applyBorder="1" applyAlignment="1">
      <alignment vertical="center"/>
    </xf>
    <xf numFmtId="178" fontId="37" fillId="0" borderId="0" xfId="56" applyNumberFormat="1" applyFont="1" applyAlignment="1">
      <alignment vertical="center"/>
    </xf>
    <xf numFmtId="37" fontId="42" fillId="0" borderId="0" xfId="56" applyNumberFormat="1" applyFont="1" applyAlignment="1">
      <alignment horizontal="center" vertical="center"/>
    </xf>
    <xf numFmtId="37" fontId="43" fillId="0" borderId="0" xfId="56" applyNumberFormat="1" applyFont="1" applyAlignment="1">
      <alignment vertical="center"/>
    </xf>
    <xf numFmtId="37" fontId="37" fillId="0" borderId="0" xfId="56" applyNumberFormat="1" applyFont="1" applyAlignment="1">
      <alignment horizontal="right" vertical="center"/>
    </xf>
    <xf numFmtId="37" fontId="37" fillId="0" borderId="0" xfId="56" applyNumberFormat="1" applyFont="1" applyAlignment="1">
      <alignment horizontal="centerContinuous" vertical="center"/>
    </xf>
    <xf numFmtId="0" fontId="37" fillId="0" borderId="0" xfId="56" applyFont="1" applyAlignment="1">
      <alignment horizontal="right" vertical="center"/>
    </xf>
    <xf numFmtId="37" fontId="40" fillId="0" borderId="11" xfId="56" applyNumberFormat="1" applyFont="1" applyBorder="1" applyAlignment="1">
      <alignment horizontal="center" vertical="center"/>
    </xf>
    <xf numFmtId="37" fontId="40" fillId="0" borderId="11" xfId="56" applyNumberFormat="1" applyFont="1" applyBorder="1" applyAlignment="1">
      <alignment vertical="center"/>
    </xf>
    <xf numFmtId="164" fontId="37" fillId="0" borderId="11" xfId="56" applyNumberFormat="1" applyFont="1" applyBorder="1" applyAlignment="1">
      <alignment horizontal="center" vertical="center"/>
    </xf>
    <xf numFmtId="37" fontId="41" fillId="0" borderId="0" xfId="56" applyNumberFormat="1" applyFont="1" applyAlignment="1">
      <alignment horizontal="center" vertical="center"/>
    </xf>
    <xf numFmtId="0" fontId="37" fillId="0" borderId="11" xfId="56" applyFont="1" applyBorder="1" applyAlignment="1">
      <alignment horizontal="center" vertical="center"/>
    </xf>
    <xf numFmtId="0" fontId="41" fillId="0" borderId="0" xfId="56" applyFont="1" applyAlignment="1">
      <alignment vertical="center"/>
    </xf>
    <xf numFmtId="0" fontId="37" fillId="0" borderId="0" xfId="56" applyFont="1" applyAlignment="1">
      <alignment vertical="center"/>
    </xf>
    <xf numFmtId="177" fontId="37" fillId="0" borderId="0" xfId="56" applyNumberFormat="1" applyFont="1" applyAlignment="1">
      <alignment vertical="center"/>
    </xf>
    <xf numFmtId="165" fontId="37" fillId="0" borderId="0" xfId="28" applyFont="1" applyFill="1" applyAlignment="1">
      <alignment horizontal="right" vertical="center"/>
    </xf>
    <xf numFmtId="175" fontId="37" fillId="0" borderId="0" xfId="28" applyNumberFormat="1" applyFont="1" applyFill="1" applyAlignment="1">
      <alignment horizontal="right" vertical="center"/>
    </xf>
    <xf numFmtId="175" fontId="37" fillId="0" borderId="0" xfId="28" applyNumberFormat="1" applyFont="1" applyFill="1" applyBorder="1" applyAlignment="1">
      <alignment horizontal="center" vertical="center"/>
    </xf>
    <xf numFmtId="164" fontId="37" fillId="0" borderId="11" xfId="56" applyNumberFormat="1" applyFont="1" applyBorder="1" applyAlignment="1">
      <alignment vertical="center"/>
    </xf>
    <xf numFmtId="164" fontId="15" fillId="0" borderId="0" xfId="75" applyNumberFormat="1" applyFont="1" applyAlignment="1">
      <alignment vertical="center"/>
    </xf>
    <xf numFmtId="0" fontId="37" fillId="0" borderId="12" xfId="56" applyFont="1" applyBorder="1" applyAlignment="1">
      <alignment horizontal="center" vertical="center"/>
    </xf>
    <xf numFmtId="165" fontId="37" fillId="0" borderId="11" xfId="28" applyFont="1" applyFill="1" applyBorder="1" applyAlignment="1">
      <alignment horizontal="center" vertical="center"/>
    </xf>
    <xf numFmtId="164" fontId="15" fillId="0" borderId="11" xfId="75" applyNumberFormat="1" applyFont="1" applyBorder="1" applyAlignment="1">
      <alignment vertical="center"/>
    </xf>
    <xf numFmtId="43" fontId="15" fillId="0" borderId="0" xfId="74" applyFont="1" applyAlignment="1">
      <alignment vertical="center"/>
    </xf>
    <xf numFmtId="165" fontId="15" fillId="0" borderId="0" xfId="28" applyFont="1" applyAlignment="1">
      <alignment horizontal="center" vertical="center"/>
    </xf>
    <xf numFmtId="0" fontId="44" fillId="0" borderId="0" xfId="0" applyFont="1" applyAlignment="1">
      <alignment vertical="center"/>
    </xf>
    <xf numFmtId="165" fontId="44" fillId="0" borderId="0" xfId="28" applyFont="1" applyAlignment="1">
      <alignment horizontal="center" vertical="center"/>
    </xf>
    <xf numFmtId="43" fontId="15" fillId="0" borderId="0" xfId="74" applyFont="1" applyAlignment="1">
      <alignment horizontal="left" vertical="center"/>
    </xf>
    <xf numFmtId="0" fontId="14" fillId="0" borderId="0" xfId="0" applyFont="1" applyAlignment="1">
      <alignment vertical="center"/>
    </xf>
    <xf numFmtId="0" fontId="45" fillId="0" borderId="0" xfId="93" applyFont="1" applyAlignment="1">
      <alignment vertical="center"/>
    </xf>
    <xf numFmtId="165" fontId="15" fillId="0" borderId="0" xfId="98" applyFont="1" applyAlignment="1">
      <alignment vertical="center"/>
    </xf>
    <xf numFmtId="165" fontId="15" fillId="0" borderId="0" xfId="98" applyFont="1" applyFill="1" applyAlignment="1">
      <alignment horizontal="left" vertical="center"/>
    </xf>
    <xf numFmtId="165" fontId="15" fillId="0" borderId="0" xfId="28" applyFont="1" applyFill="1" applyAlignment="1">
      <alignment vertical="center"/>
    </xf>
    <xf numFmtId="165" fontId="15" fillId="0" borderId="0" xfId="74" applyNumberFormat="1" applyFont="1" applyFill="1" applyAlignment="1">
      <alignment vertical="center"/>
    </xf>
    <xf numFmtId="164" fontId="15" fillId="0" borderId="13" xfId="56" applyNumberFormat="1" applyFont="1" applyBorder="1" applyAlignment="1">
      <alignment vertical="center"/>
    </xf>
    <xf numFmtId="165" fontId="15" fillId="0" borderId="13" xfId="28" applyFont="1" applyFill="1" applyBorder="1" applyAlignment="1">
      <alignment vertical="center"/>
    </xf>
    <xf numFmtId="37" fontId="37" fillId="0" borderId="0" xfId="56" quotePrefix="1" applyNumberFormat="1" applyFont="1" applyAlignment="1">
      <alignment vertical="center"/>
    </xf>
    <xf numFmtId="37" fontId="14" fillId="0" borderId="0" xfId="56" applyNumberFormat="1" applyFont="1"/>
    <xf numFmtId="37" fontId="37" fillId="0" borderId="0" xfId="56" applyNumberFormat="1" applyFont="1"/>
    <xf numFmtId="37" fontId="14" fillId="0" borderId="0" xfId="65" applyNumberFormat="1" applyFont="1" applyAlignment="1">
      <alignment horizontal="center" vertical="center"/>
    </xf>
    <xf numFmtId="37" fontId="15" fillId="0" borderId="12" xfId="56" applyNumberFormat="1" applyFont="1" applyBorder="1" applyAlignment="1">
      <alignment horizontal="center" vertical="center"/>
    </xf>
    <xf numFmtId="37" fontId="15" fillId="0" borderId="11" xfId="56" applyNumberFormat="1" applyFont="1" applyBorder="1" applyAlignment="1">
      <alignment horizontal="center" vertical="center"/>
    </xf>
    <xf numFmtId="37" fontId="15" fillId="26" borderId="0" xfId="65" applyNumberFormat="1" applyFont="1" applyFill="1" applyAlignment="1">
      <alignment horizontal="right" vertical="center"/>
    </xf>
    <xf numFmtId="37" fontId="14" fillId="0" borderId="0" xfId="56" applyNumberFormat="1" applyFont="1" applyAlignment="1">
      <alignment horizontal="center" vertical="center"/>
    </xf>
    <xf numFmtId="37" fontId="14" fillId="0" borderId="11" xfId="56" applyNumberFormat="1" applyFont="1" applyBorder="1" applyAlignment="1">
      <alignment horizontal="center" vertical="center"/>
    </xf>
    <xf numFmtId="164" fontId="15" fillId="0" borderId="11" xfId="56" applyNumberFormat="1" applyFont="1" applyBorder="1" applyAlignment="1">
      <alignment horizontal="center" vertical="center"/>
    </xf>
    <xf numFmtId="37" fontId="40" fillId="0" borderId="0" xfId="56" applyNumberFormat="1" applyFont="1" applyAlignment="1">
      <alignment horizontal="center" vertical="center"/>
    </xf>
    <xf numFmtId="164" fontId="15" fillId="0" borderId="13" xfId="56" applyNumberFormat="1" applyFont="1" applyBorder="1" applyAlignment="1">
      <alignment horizontal="center" vertical="center"/>
    </xf>
    <xf numFmtId="164" fontId="37" fillId="0" borderId="11" xfId="56" applyNumberFormat="1" applyFont="1" applyBorder="1" applyAlignment="1">
      <alignment horizontal="center" vertical="center"/>
    </xf>
    <xf numFmtId="164" fontId="37" fillId="0" borderId="13" xfId="56" applyNumberFormat="1" applyFont="1" applyBorder="1" applyAlignment="1">
      <alignment horizontal="center" vertical="center"/>
    </xf>
  </cellXfs>
  <cellStyles count="99">
    <cellStyle name="20% - Accent1" xfId="1" xr:uid="{00000000-0005-0000-0000-000000000000}"/>
    <cellStyle name="20% - Accent2" xfId="2" xr:uid="{00000000-0005-0000-0000-000001000000}"/>
    <cellStyle name="20% - Accent3" xfId="3" xr:uid="{00000000-0005-0000-0000-000002000000}"/>
    <cellStyle name="20% - Accent4" xfId="4" xr:uid="{00000000-0005-0000-0000-000003000000}"/>
    <cellStyle name="20% - Accent5" xfId="5" xr:uid="{00000000-0005-0000-0000-000004000000}"/>
    <cellStyle name="20% - Accent6" xfId="6" xr:uid="{00000000-0005-0000-0000-000005000000}"/>
    <cellStyle name="40% - Accent1" xfId="7" xr:uid="{00000000-0005-0000-0000-000006000000}"/>
    <cellStyle name="40% - Accent2" xfId="8" xr:uid="{00000000-0005-0000-0000-000007000000}"/>
    <cellStyle name="40% - Accent3" xfId="9" xr:uid="{00000000-0005-0000-0000-000008000000}"/>
    <cellStyle name="40% - Accent4" xfId="10" xr:uid="{00000000-0005-0000-0000-000009000000}"/>
    <cellStyle name="40% - Accent5" xfId="11" xr:uid="{00000000-0005-0000-0000-00000A000000}"/>
    <cellStyle name="40% - Accent6" xfId="12" xr:uid="{00000000-0005-0000-0000-00000B000000}"/>
    <cellStyle name="60% - Accent1" xfId="13" xr:uid="{00000000-0005-0000-0000-00000C000000}"/>
    <cellStyle name="60% - Accent2" xfId="14" xr:uid="{00000000-0005-0000-0000-00000D000000}"/>
    <cellStyle name="60% - Accent3" xfId="15" xr:uid="{00000000-0005-0000-0000-00000E000000}"/>
    <cellStyle name="60% - Accent4" xfId="16" xr:uid="{00000000-0005-0000-0000-00000F000000}"/>
    <cellStyle name="60% - Accent5" xfId="17" xr:uid="{00000000-0005-0000-0000-000010000000}"/>
    <cellStyle name="60% - Accent6" xfId="18" xr:uid="{00000000-0005-0000-0000-000011000000}"/>
    <cellStyle name="Accent1" xfId="19" xr:uid="{00000000-0005-0000-0000-000012000000}"/>
    <cellStyle name="Accent2" xfId="20" xr:uid="{00000000-0005-0000-0000-000013000000}"/>
    <cellStyle name="Accent3" xfId="21" xr:uid="{00000000-0005-0000-0000-000014000000}"/>
    <cellStyle name="Accent4" xfId="22" xr:uid="{00000000-0005-0000-0000-000015000000}"/>
    <cellStyle name="Accent5" xfId="23" xr:uid="{00000000-0005-0000-0000-000016000000}"/>
    <cellStyle name="Accent6" xfId="24" xr:uid="{00000000-0005-0000-0000-000017000000}"/>
    <cellStyle name="Bad" xfId="25" xr:uid="{00000000-0005-0000-0000-000018000000}"/>
    <cellStyle name="Calculation" xfId="26" xr:uid="{00000000-0005-0000-0000-000019000000}"/>
    <cellStyle name="Check Cell" xfId="27" xr:uid="{00000000-0005-0000-0000-00001A000000}"/>
    <cellStyle name="Comma" xfId="28" builtinId="3"/>
    <cellStyle name="Comma 2" xfId="29" xr:uid="{00000000-0005-0000-0000-00001C000000}"/>
    <cellStyle name="Comma 2 2" xfId="88" xr:uid="{488E8AEF-570D-43EC-85C9-72D5C9604742}"/>
    <cellStyle name="Comma 2 3" xfId="82" xr:uid="{65974318-2730-412E-BAF1-8572A7B8C353}"/>
    <cellStyle name="Comma 2 4" xfId="97" xr:uid="{6BF82AFA-99FA-4586-9058-BFFEEC136F50}"/>
    <cellStyle name="Comma 3" xfId="30" xr:uid="{00000000-0005-0000-0000-00001D000000}"/>
    <cellStyle name="Comma 3 2" xfId="84" xr:uid="{D8130C30-7F18-4388-8706-05F7A5DC0081}"/>
    <cellStyle name="Comma 3 3" xfId="92" xr:uid="{4C1A615F-68D5-48BD-96AC-958EB5E2EAFF}"/>
    <cellStyle name="Comma 3 4" xfId="83" xr:uid="{1D825BF9-0D78-42C7-931E-8600D8304691}"/>
    <cellStyle name="Comma 3 5" xfId="98" xr:uid="{434B35EB-C12F-452D-89B0-5F1A55B5F9BE}"/>
    <cellStyle name="Comma 4" xfId="73" xr:uid="{00000000-0005-0000-0000-00001E000000}"/>
    <cellStyle name="Comma 4 2" xfId="94" xr:uid="{AABD41CF-34C6-4B2F-838F-248F0FF2154F}"/>
    <cellStyle name="Comma 4 3" xfId="85" xr:uid="{B7545B0E-B37C-4F97-8552-2C654A73E329}"/>
    <cellStyle name="Comma 5" xfId="87" xr:uid="{F15AE81A-E37A-4FFE-B4A9-1C84E62C3E96}"/>
    <cellStyle name="Comma 6" xfId="96" xr:uid="{F0A99F4D-BACF-4D72-9B9C-5143D4878D43}"/>
    <cellStyle name="Comma 7" xfId="77" xr:uid="{FFEF1E59-C1EF-4981-8CE2-B43BAE2C9D1E}"/>
    <cellStyle name="comma zerodec" xfId="31" xr:uid="{00000000-0005-0000-0000-00001F000000}"/>
    <cellStyle name="Comma0" xfId="32" xr:uid="{00000000-0005-0000-0000-000020000000}"/>
    <cellStyle name="Currency0" xfId="33" xr:uid="{00000000-0005-0000-0000-000021000000}"/>
    <cellStyle name="Currency1" xfId="34" xr:uid="{00000000-0005-0000-0000-000022000000}"/>
    <cellStyle name="Date" xfId="35" xr:uid="{00000000-0005-0000-0000-000023000000}"/>
    <cellStyle name="Dollar (zero dec)" xfId="36" xr:uid="{00000000-0005-0000-0000-000024000000}"/>
    <cellStyle name="Explanatory Text" xfId="37" xr:uid="{00000000-0005-0000-0000-000025000000}"/>
    <cellStyle name="Fixed" xfId="38" xr:uid="{00000000-0005-0000-0000-000026000000}"/>
    <cellStyle name="Good" xfId="39" xr:uid="{00000000-0005-0000-0000-000027000000}"/>
    <cellStyle name="Grey" xfId="40" xr:uid="{00000000-0005-0000-0000-000028000000}"/>
    <cellStyle name="Heading 1" xfId="41" xr:uid="{00000000-0005-0000-0000-000029000000}"/>
    <cellStyle name="Heading 2" xfId="42" xr:uid="{00000000-0005-0000-0000-00002A000000}"/>
    <cellStyle name="Heading 3" xfId="43" xr:uid="{00000000-0005-0000-0000-00002B000000}"/>
    <cellStyle name="Heading 4" xfId="44" xr:uid="{00000000-0005-0000-0000-00002C000000}"/>
    <cellStyle name="Input" xfId="45" xr:uid="{00000000-0005-0000-0000-00002D000000}"/>
    <cellStyle name="Input [yellow]" xfId="46" xr:uid="{00000000-0005-0000-0000-00002E000000}"/>
    <cellStyle name="Linked Cell" xfId="47" xr:uid="{00000000-0005-0000-0000-00002F000000}"/>
    <cellStyle name="Milliers [0]_AR1194" xfId="48" xr:uid="{00000000-0005-0000-0000-000030000000}"/>
    <cellStyle name="Milliers_AR1194" xfId="49" xr:uid="{00000000-0005-0000-0000-000031000000}"/>
    <cellStyle name="Monétaire [0]_AR1194" xfId="50" xr:uid="{00000000-0005-0000-0000-000032000000}"/>
    <cellStyle name="Monétaire_AR1194" xfId="51" xr:uid="{00000000-0005-0000-0000-000033000000}"/>
    <cellStyle name="Neutral" xfId="52" xr:uid="{00000000-0005-0000-0000-000034000000}"/>
    <cellStyle name="no dec" xfId="53" xr:uid="{00000000-0005-0000-0000-000035000000}"/>
    <cellStyle name="Normal" xfId="0" builtinId="0"/>
    <cellStyle name="Normal - Style1" xfId="54" xr:uid="{00000000-0005-0000-0000-000037000000}"/>
    <cellStyle name="Normal 2" xfId="55" xr:uid="{00000000-0005-0000-0000-000038000000}"/>
    <cellStyle name="Normal 2 2" xfId="93" xr:uid="{675EBBE1-F931-41E1-B3E2-844DBB23A6A0}"/>
    <cellStyle name="Normal 2 3" xfId="78" xr:uid="{0FC9AD6C-24F9-4FC7-908F-817060C99635}"/>
    <cellStyle name="Normal 3" xfId="76" xr:uid="{DC9FF6C7-0565-4841-ADC2-A099A78A0930}"/>
    <cellStyle name="Normal_R027-bs&amp;ple (Q2'08)" xfId="56" xr:uid="{00000000-0005-0000-0000-000039000000}"/>
    <cellStyle name="Normal_R027-bs&amp;plt (Q2'08)" xfId="75" xr:uid="{C3DC71BA-BC77-49B8-B3C4-8F8E4C253E24}"/>
    <cellStyle name="Note" xfId="57" xr:uid="{00000000-0005-0000-0000-00003A000000}"/>
    <cellStyle name="Note 2" xfId="89" xr:uid="{90472740-7293-4880-B04F-D23C95696BB3}"/>
    <cellStyle name="Note 3" xfId="79" xr:uid="{2E96FE52-CE65-431C-AB05-87B2C5AFE466}"/>
    <cellStyle name="Output" xfId="58" xr:uid="{00000000-0005-0000-0000-00003B000000}"/>
    <cellStyle name="Percent [2]" xfId="59" xr:uid="{00000000-0005-0000-0000-00003C000000}"/>
    <cellStyle name="Percent [2] 2" xfId="90" xr:uid="{7A4F772B-D0B2-4B1E-BECE-3238E189B418}"/>
    <cellStyle name="Percent [2] 3" xfId="80" xr:uid="{43A21A72-7B3B-4A5A-93BA-185CB6DFD9C0}"/>
    <cellStyle name="PERCENTAGE" xfId="60" xr:uid="{00000000-0005-0000-0000-00003D000000}"/>
    <cellStyle name="Quantity" xfId="61" xr:uid="{00000000-0005-0000-0000-00003E000000}"/>
    <cellStyle name="Quantity 2" xfId="91" xr:uid="{0A7D8A99-7C4D-4E7A-B457-C02564D50812}"/>
    <cellStyle name="Quantity 3" xfId="81" xr:uid="{76A47845-9306-423E-9EC5-A40FA7565B55}"/>
    <cellStyle name="Title" xfId="62" xr:uid="{00000000-0005-0000-0000-00003F000000}"/>
    <cellStyle name="Total" xfId="63" xr:uid="{00000000-0005-0000-0000-000040000000}"/>
    <cellStyle name="Warning Text" xfId="64" xr:uid="{00000000-0005-0000-0000-000041000000}"/>
    <cellStyle name="เครื่องหมายจุลภาค 2 2" xfId="74" xr:uid="{00000000-0005-0000-0000-000042000000}"/>
    <cellStyle name="เครื่องหมายจุลภาค 2 2 2" xfId="95" xr:uid="{3289F567-A449-429C-9AAE-8625980272D7}"/>
    <cellStyle name="เครื่องหมายจุลภาค 2 2 3" xfId="86" xr:uid="{17375D58-9302-402B-B1E8-0B9A18BC7892}"/>
    <cellStyle name="ปกติ_030420080133E02" xfId="65" xr:uid="{00000000-0005-0000-0000-000043000000}"/>
    <cellStyle name="똿뗦먛귟 [0.00]_PRODUCT DETAIL Q1" xfId="66" xr:uid="{00000000-0005-0000-0000-000044000000}"/>
    <cellStyle name="똿뗦먛귟_PRODUCT DETAIL Q1" xfId="67" xr:uid="{00000000-0005-0000-0000-000045000000}"/>
    <cellStyle name="믅됞 [0.00]_PRODUCT DETAIL Q1" xfId="68" xr:uid="{00000000-0005-0000-0000-000046000000}"/>
    <cellStyle name="믅됞_PRODUCT DETAIL Q1" xfId="69" xr:uid="{00000000-0005-0000-0000-000047000000}"/>
    <cellStyle name="뷭?_BOOKSHIP" xfId="70" xr:uid="{00000000-0005-0000-0000-000048000000}"/>
    <cellStyle name="콤마 [0]_1202" xfId="71" xr:uid="{00000000-0005-0000-0000-000049000000}"/>
    <cellStyle name="콤마_1202" xfId="72" xr:uid="{00000000-0005-0000-0000-00004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83"/>
  <sheetViews>
    <sheetView view="pageBreakPreview" topLeftCell="A30" zoomScaleNormal="100" zoomScaleSheetLayoutView="100" workbookViewId="0">
      <selection activeCell="H40" sqref="H40"/>
    </sheetView>
  </sheetViews>
  <sheetFormatPr defaultColWidth="10.75" defaultRowHeight="18" customHeight="1"/>
  <cols>
    <col min="1" max="1" width="52.875" style="20" customWidth="1"/>
    <col min="2" max="2" width="13.75" style="20" customWidth="1"/>
    <col min="3" max="3" width="0.875" style="20" customWidth="1"/>
    <col min="4" max="4" width="16.375" style="20" customWidth="1"/>
    <col min="5" max="5" width="0.875" style="20" customWidth="1"/>
    <col min="6" max="6" width="16.375" style="20" customWidth="1"/>
    <col min="7" max="7" width="0.875" style="20" customWidth="1"/>
    <col min="8" max="8" width="16.375" style="20" customWidth="1"/>
    <col min="9" max="9" width="0.875" style="20" customWidth="1"/>
    <col min="10" max="10" width="16.375" style="20" customWidth="1"/>
    <col min="11" max="11" width="17.625" style="20" customWidth="1"/>
    <col min="12" max="12" width="13" style="20" bestFit="1" customWidth="1"/>
    <col min="13" max="13" width="12.5" style="20" bestFit="1" customWidth="1"/>
    <col min="14" max="14" width="13.25" style="20" customWidth="1"/>
    <col min="15" max="16384" width="10.75" style="20"/>
  </cols>
  <sheetData>
    <row r="1" spans="1:13" ht="20.100000000000001" customHeight="1"/>
    <row r="2" spans="1:13" ht="18" customHeight="1">
      <c r="A2" s="165" t="s">
        <v>0</v>
      </c>
      <c r="B2" s="165"/>
      <c r="C2" s="165"/>
      <c r="D2" s="165"/>
      <c r="E2" s="165"/>
      <c r="F2" s="165"/>
      <c r="G2" s="165"/>
      <c r="H2" s="165"/>
      <c r="I2" s="165"/>
      <c r="J2" s="165"/>
    </row>
    <row r="3" spans="1:13" ht="18" customHeight="1">
      <c r="A3" s="165" t="s">
        <v>56</v>
      </c>
      <c r="B3" s="165"/>
      <c r="C3" s="165"/>
      <c r="D3" s="165"/>
      <c r="E3" s="165"/>
      <c r="F3" s="165"/>
      <c r="G3" s="165"/>
      <c r="H3" s="165"/>
      <c r="I3" s="165"/>
      <c r="J3" s="165"/>
    </row>
    <row r="4" spans="1:13" ht="18" customHeight="1">
      <c r="A4" s="165" t="s">
        <v>210</v>
      </c>
      <c r="B4" s="165"/>
      <c r="C4" s="165"/>
      <c r="D4" s="165"/>
      <c r="E4" s="165"/>
      <c r="F4" s="165"/>
      <c r="G4" s="165"/>
      <c r="H4" s="165"/>
      <c r="I4" s="165"/>
      <c r="J4" s="165"/>
      <c r="K4" s="24"/>
    </row>
    <row r="5" spans="1:13" ht="18" customHeight="1">
      <c r="B5" s="25"/>
      <c r="C5" s="25"/>
      <c r="E5" s="25"/>
      <c r="J5" s="26" t="s">
        <v>108</v>
      </c>
    </row>
    <row r="6" spans="1:13" s="24" customFormat="1" ht="18" customHeight="1">
      <c r="B6" s="70"/>
      <c r="C6" s="70"/>
      <c r="D6" s="27"/>
      <c r="E6" s="27" t="s">
        <v>2</v>
      </c>
      <c r="F6" s="27"/>
      <c r="H6" s="28"/>
      <c r="I6" s="27" t="s">
        <v>3</v>
      </c>
      <c r="J6" s="28"/>
      <c r="K6" s="20"/>
    </row>
    <row r="7" spans="1:13" ht="18" customHeight="1">
      <c r="A7" s="24"/>
      <c r="B7" s="70"/>
      <c r="C7" s="70"/>
      <c r="D7" s="25" t="s">
        <v>127</v>
      </c>
      <c r="F7" s="25" t="s">
        <v>103</v>
      </c>
      <c r="H7" s="25" t="s">
        <v>127</v>
      </c>
      <c r="J7" s="25" t="s">
        <v>103</v>
      </c>
    </row>
    <row r="8" spans="1:13" ht="18" customHeight="1">
      <c r="B8" s="29" t="s">
        <v>9</v>
      </c>
      <c r="C8" s="30"/>
      <c r="D8" s="46" t="s">
        <v>211</v>
      </c>
      <c r="E8" s="37"/>
      <c r="F8" s="46" t="s">
        <v>188</v>
      </c>
      <c r="G8" s="37"/>
      <c r="H8" s="46" t="str">
        <f>D8</f>
        <v>30 June 2025</v>
      </c>
      <c r="I8" s="37"/>
      <c r="J8" s="46" t="str">
        <f>F8</f>
        <v>31 December 2024</v>
      </c>
    </row>
    <row r="9" spans="1:13" ht="18" customHeight="1">
      <c r="B9" s="25"/>
      <c r="C9" s="30"/>
      <c r="D9" s="38" t="s">
        <v>104</v>
      </c>
      <c r="E9" s="37"/>
      <c r="F9" s="38" t="s">
        <v>105</v>
      </c>
      <c r="G9" s="37"/>
      <c r="H9" s="38" t="s">
        <v>104</v>
      </c>
      <c r="I9" s="37"/>
      <c r="J9" s="38" t="s">
        <v>105</v>
      </c>
    </row>
    <row r="10" spans="1:13" ht="18" customHeight="1">
      <c r="B10" s="25"/>
      <c r="C10" s="30"/>
      <c r="D10" s="38" t="s">
        <v>106</v>
      </c>
      <c r="E10" s="37"/>
      <c r="F10" s="38"/>
      <c r="G10" s="37"/>
      <c r="H10" s="38" t="s">
        <v>106</v>
      </c>
      <c r="I10" s="37"/>
      <c r="J10" s="38"/>
    </row>
    <row r="11" spans="1:13" ht="18" customHeight="1">
      <c r="A11" s="24" t="s">
        <v>23</v>
      </c>
      <c r="D11" s="39"/>
      <c r="E11" s="39"/>
      <c r="F11" s="39"/>
      <c r="G11" s="39"/>
      <c r="H11" s="39"/>
      <c r="I11" s="39"/>
      <c r="J11" s="39"/>
    </row>
    <row r="12" spans="1:13" ht="18" customHeight="1">
      <c r="A12" s="24" t="s">
        <v>24</v>
      </c>
      <c r="D12" s="39"/>
      <c r="E12" s="39"/>
      <c r="F12" s="39"/>
      <c r="G12" s="39"/>
      <c r="H12" s="39"/>
      <c r="I12" s="39"/>
      <c r="J12" s="39"/>
      <c r="K12" s="44"/>
    </row>
    <row r="13" spans="1:13" ht="18" customHeight="1">
      <c r="A13" s="20" t="s">
        <v>25</v>
      </c>
      <c r="B13" s="22"/>
      <c r="D13" s="44">
        <v>7754025</v>
      </c>
      <c r="E13" s="44"/>
      <c r="F13" s="44">
        <v>10407883</v>
      </c>
      <c r="G13" s="44"/>
      <c r="H13" s="44">
        <v>2360236</v>
      </c>
      <c r="I13" s="44"/>
      <c r="J13" s="44">
        <v>1870190</v>
      </c>
      <c r="K13" s="53"/>
    </row>
    <row r="14" spans="1:13" ht="18" customHeight="1">
      <c r="A14" s="20" t="s">
        <v>67</v>
      </c>
      <c r="B14" s="22"/>
      <c r="D14" s="53">
        <v>3182962</v>
      </c>
      <c r="E14" s="44"/>
      <c r="F14" s="53">
        <v>3679440</v>
      </c>
      <c r="G14" s="44"/>
      <c r="H14" s="53">
        <v>0</v>
      </c>
      <c r="I14" s="44"/>
      <c r="J14" s="53">
        <v>0</v>
      </c>
      <c r="K14" s="54"/>
      <c r="M14" s="71"/>
    </row>
    <row r="15" spans="1:13" ht="18" customHeight="1">
      <c r="A15" s="20" t="s">
        <v>190</v>
      </c>
      <c r="B15" s="22"/>
      <c r="D15" s="54">
        <v>-13353</v>
      </c>
      <c r="E15" s="44"/>
      <c r="F15" s="54">
        <v>-3078</v>
      </c>
      <c r="G15" s="44"/>
      <c r="H15" s="54">
        <v>0</v>
      </c>
      <c r="I15" s="44"/>
      <c r="J15" s="54">
        <v>0</v>
      </c>
      <c r="K15" s="44"/>
    </row>
    <row r="16" spans="1:13" ht="18" customHeight="1">
      <c r="A16" s="20" t="s">
        <v>88</v>
      </c>
      <c r="B16" s="22">
        <v>4</v>
      </c>
      <c r="D16" s="44">
        <f t="shared" ref="D16" si="0">SUM(D14:D15)</f>
        <v>3169609</v>
      </c>
      <c r="E16" s="44"/>
      <c r="F16" s="44">
        <f>SUM(F14:F15)</f>
        <v>3676362</v>
      </c>
      <c r="G16" s="44"/>
      <c r="H16" s="44">
        <f t="shared" ref="H16:J16" si="1">SUM(H14:H15)</f>
        <v>0</v>
      </c>
      <c r="I16" s="44"/>
      <c r="J16" s="44">
        <f t="shared" si="1"/>
        <v>0</v>
      </c>
      <c r="K16" s="44"/>
    </row>
    <row r="17" spans="1:11" ht="18" customHeight="1">
      <c r="A17" s="20" t="s">
        <v>68</v>
      </c>
      <c r="B17" s="22" t="s">
        <v>245</v>
      </c>
      <c r="D17" s="44">
        <v>407992</v>
      </c>
      <c r="E17" s="39"/>
      <c r="F17" s="44">
        <v>446113</v>
      </c>
      <c r="G17" s="39"/>
      <c r="H17" s="44">
        <v>986759</v>
      </c>
      <c r="I17" s="39"/>
      <c r="J17" s="44">
        <v>573187</v>
      </c>
      <c r="K17" s="44"/>
    </row>
    <row r="18" spans="1:11" ht="18" hidden="1" customHeight="1">
      <c r="A18" s="20" t="s">
        <v>137</v>
      </c>
      <c r="B18" s="22" t="s">
        <v>173</v>
      </c>
      <c r="D18" s="44"/>
      <c r="E18" s="44"/>
      <c r="F18" s="44"/>
      <c r="G18" s="44"/>
      <c r="H18" s="44"/>
      <c r="I18" s="44"/>
      <c r="J18" s="44"/>
      <c r="K18" s="44"/>
    </row>
    <row r="19" spans="1:11" ht="18" customHeight="1">
      <c r="A19" s="20" t="s">
        <v>69</v>
      </c>
      <c r="B19" s="22">
        <v>17</v>
      </c>
      <c r="D19" s="44">
        <v>864861</v>
      </c>
      <c r="E19" s="44"/>
      <c r="F19" s="44">
        <v>610137</v>
      </c>
      <c r="G19" s="44"/>
      <c r="H19" s="44">
        <v>148839</v>
      </c>
      <c r="I19" s="44"/>
      <c r="J19" s="44">
        <v>34323</v>
      </c>
      <c r="K19" s="44"/>
    </row>
    <row r="20" spans="1:11" ht="18" hidden="1" customHeight="1">
      <c r="A20" s="20" t="s">
        <v>174</v>
      </c>
      <c r="B20" s="22">
        <v>15</v>
      </c>
      <c r="D20" s="44"/>
      <c r="E20" s="44"/>
      <c r="F20" s="44"/>
      <c r="G20" s="44"/>
      <c r="H20" s="44"/>
      <c r="I20" s="44"/>
      <c r="J20" s="44"/>
      <c r="K20" s="44"/>
    </row>
    <row r="21" spans="1:11" ht="18" customHeight="1">
      <c r="A21" s="20" t="s">
        <v>171</v>
      </c>
      <c r="B21" s="22">
        <v>17</v>
      </c>
      <c r="D21" s="44">
        <v>0</v>
      </c>
      <c r="E21" s="44"/>
      <c r="F21" s="44">
        <v>0</v>
      </c>
      <c r="G21" s="44"/>
      <c r="H21" s="44">
        <v>64286</v>
      </c>
      <c r="I21" s="44"/>
      <c r="J21" s="44">
        <v>477523</v>
      </c>
      <c r="K21" s="44"/>
    </row>
    <row r="22" spans="1:11" ht="18" customHeight="1">
      <c r="A22" s="20" t="s">
        <v>26</v>
      </c>
      <c r="B22" s="22"/>
      <c r="D22" s="44">
        <v>603374</v>
      </c>
      <c r="E22" s="44"/>
      <c r="F22" s="44">
        <v>642084</v>
      </c>
      <c r="G22" s="44"/>
      <c r="H22" s="44">
        <v>21790</v>
      </c>
      <c r="I22" s="44"/>
      <c r="J22" s="44">
        <v>16797</v>
      </c>
      <c r="K22" s="44"/>
    </row>
    <row r="23" spans="1:11" ht="18" customHeight="1">
      <c r="A23" s="20" t="s">
        <v>170</v>
      </c>
      <c r="B23" s="22"/>
      <c r="D23" s="44">
        <v>10322</v>
      </c>
      <c r="E23" s="44"/>
      <c r="F23" s="44">
        <v>10302</v>
      </c>
      <c r="G23" s="44"/>
      <c r="H23" s="44">
        <v>0</v>
      </c>
      <c r="I23" s="44"/>
      <c r="J23" s="44">
        <v>0</v>
      </c>
      <c r="K23" s="44"/>
    </row>
    <row r="24" spans="1:11" ht="18" customHeight="1">
      <c r="A24" s="20" t="s">
        <v>163</v>
      </c>
      <c r="B24" s="22">
        <v>5</v>
      </c>
      <c r="D24" s="44">
        <v>9608772</v>
      </c>
      <c r="E24" s="44"/>
      <c r="F24" s="44">
        <v>2426168</v>
      </c>
      <c r="G24" s="44"/>
      <c r="H24" s="44">
        <v>753344</v>
      </c>
      <c r="I24" s="44"/>
      <c r="J24" s="44">
        <v>89017</v>
      </c>
      <c r="K24" s="44"/>
    </row>
    <row r="25" spans="1:11" ht="18" customHeight="1">
      <c r="A25" s="20" t="s">
        <v>27</v>
      </c>
      <c r="B25" s="22"/>
      <c r="D25" s="44">
        <v>42986</v>
      </c>
      <c r="E25" s="44"/>
      <c r="F25" s="44">
        <v>42397</v>
      </c>
      <c r="G25" s="44"/>
      <c r="H25" s="44">
        <v>0</v>
      </c>
      <c r="I25" s="44"/>
      <c r="J25" s="44">
        <v>0</v>
      </c>
    </row>
    <row r="26" spans="1:11" ht="18" customHeight="1">
      <c r="A26" s="24" t="s">
        <v>28</v>
      </c>
      <c r="D26" s="55">
        <f>SUM(D16:D25)+D13</f>
        <v>22461941</v>
      </c>
      <c r="E26" s="44"/>
      <c r="F26" s="55">
        <f>SUM(F16:F25)+F13</f>
        <v>18261446</v>
      </c>
      <c r="G26" s="44"/>
      <c r="H26" s="55">
        <f>SUM(H16:H25)+H13</f>
        <v>4335254</v>
      </c>
      <c r="I26" s="44"/>
      <c r="J26" s="55">
        <f>SUM(J16:J25)+J13</f>
        <v>3061037</v>
      </c>
    </row>
    <row r="27" spans="1:11" ht="18" customHeight="1">
      <c r="A27" s="24" t="s">
        <v>48</v>
      </c>
      <c r="D27" s="39"/>
      <c r="E27" s="39"/>
      <c r="F27" s="39"/>
      <c r="G27" s="39"/>
      <c r="H27" s="39"/>
      <c r="I27" s="39"/>
      <c r="J27" s="39"/>
    </row>
    <row r="28" spans="1:11" ht="18" customHeight="1">
      <c r="A28" s="20" t="s">
        <v>141</v>
      </c>
      <c r="B28" s="64"/>
      <c r="D28" s="39"/>
      <c r="E28" s="39"/>
      <c r="F28" s="39"/>
      <c r="G28" s="39"/>
      <c r="H28" s="39"/>
      <c r="I28" s="39"/>
      <c r="J28" s="39"/>
    </row>
    <row r="29" spans="1:11" ht="18" customHeight="1">
      <c r="A29" s="20" t="s">
        <v>203</v>
      </c>
      <c r="B29" s="22">
        <v>5</v>
      </c>
      <c r="D29" s="39">
        <v>0</v>
      </c>
      <c r="E29" s="39"/>
      <c r="F29" s="39">
        <v>38747</v>
      </c>
      <c r="G29" s="39"/>
      <c r="H29" s="39">
        <v>0</v>
      </c>
      <c r="I29" s="39"/>
      <c r="J29" s="39">
        <v>0</v>
      </c>
      <c r="K29" s="39"/>
    </row>
    <row r="30" spans="1:11" ht="18" customHeight="1">
      <c r="A30" s="20" t="s">
        <v>181</v>
      </c>
      <c r="B30" s="22" t="s">
        <v>246</v>
      </c>
      <c r="D30" s="39">
        <v>327443</v>
      </c>
      <c r="E30" s="39"/>
      <c r="F30" s="39">
        <v>971330</v>
      </c>
      <c r="G30" s="39"/>
      <c r="H30" s="39">
        <v>327443</v>
      </c>
      <c r="I30" s="39"/>
      <c r="J30" s="39">
        <v>971330</v>
      </c>
      <c r="K30" s="39"/>
    </row>
    <row r="31" spans="1:11" ht="18" customHeight="1">
      <c r="A31" s="20" t="s">
        <v>140</v>
      </c>
      <c r="B31" s="64"/>
      <c r="D31" s="39">
        <v>43282</v>
      </c>
      <c r="E31" s="39"/>
      <c r="F31" s="39">
        <v>43865</v>
      </c>
      <c r="G31" s="39"/>
      <c r="H31" s="39">
        <v>24633</v>
      </c>
      <c r="I31" s="39"/>
      <c r="J31" s="39">
        <v>24405</v>
      </c>
      <c r="K31" s="39"/>
    </row>
    <row r="32" spans="1:11" ht="18" customHeight="1">
      <c r="A32" s="20" t="s">
        <v>102</v>
      </c>
      <c r="B32" s="22">
        <v>6</v>
      </c>
      <c r="C32" s="25"/>
      <c r="D32" s="44">
        <v>0</v>
      </c>
      <c r="E32" s="44"/>
      <c r="F32" s="44">
        <v>0</v>
      </c>
      <c r="G32" s="44"/>
      <c r="H32" s="44">
        <v>8417599</v>
      </c>
      <c r="I32" s="44"/>
      <c r="J32" s="44">
        <v>8737783</v>
      </c>
      <c r="K32" s="44"/>
    </row>
    <row r="33" spans="1:11" ht="18" customHeight="1">
      <c r="A33" s="20" t="s">
        <v>139</v>
      </c>
      <c r="B33" s="65">
        <v>7.1</v>
      </c>
      <c r="C33" s="25"/>
      <c r="D33" s="44">
        <v>175837</v>
      </c>
      <c r="E33" s="44"/>
      <c r="F33" s="44">
        <v>175083</v>
      </c>
      <c r="G33" s="44"/>
      <c r="H33" s="44">
        <v>0</v>
      </c>
      <c r="I33" s="44"/>
      <c r="J33" s="44">
        <v>0</v>
      </c>
      <c r="K33" s="44"/>
    </row>
    <row r="34" spans="1:11" ht="18" customHeight="1">
      <c r="A34" s="20" t="s">
        <v>93</v>
      </c>
      <c r="B34" s="65">
        <v>7.2</v>
      </c>
      <c r="C34" s="25"/>
      <c r="D34" s="44">
        <v>316404</v>
      </c>
      <c r="E34" s="44"/>
      <c r="F34" s="44">
        <v>370665</v>
      </c>
      <c r="G34" s="44"/>
      <c r="H34" s="44">
        <v>54403</v>
      </c>
      <c r="I34" s="44"/>
      <c r="J34" s="44">
        <v>56768</v>
      </c>
      <c r="K34" s="44"/>
    </row>
    <row r="35" spans="1:11" ht="18" customHeight="1">
      <c r="A35" s="20" t="s">
        <v>172</v>
      </c>
      <c r="B35" s="66">
        <v>17</v>
      </c>
      <c r="C35" s="25"/>
      <c r="D35" s="44">
        <v>0</v>
      </c>
      <c r="E35" s="44"/>
      <c r="F35" s="44">
        <v>0</v>
      </c>
      <c r="G35" s="44"/>
      <c r="H35" s="44">
        <v>555418</v>
      </c>
      <c r="I35" s="44"/>
      <c r="J35" s="44">
        <v>2720880</v>
      </c>
      <c r="K35" s="44"/>
    </row>
    <row r="36" spans="1:11" ht="13.8" hidden="1">
      <c r="A36" s="20" t="s">
        <v>164</v>
      </c>
      <c r="B36" s="64">
        <v>4.0999999999999996</v>
      </c>
      <c r="D36" s="44"/>
      <c r="E36" s="44"/>
      <c r="F36" s="44"/>
      <c r="G36" s="44"/>
      <c r="H36" s="44"/>
      <c r="I36" s="44"/>
      <c r="J36" s="44"/>
      <c r="K36" s="44"/>
    </row>
    <row r="37" spans="1:11" ht="18" customHeight="1">
      <c r="A37" s="20" t="s">
        <v>169</v>
      </c>
      <c r="B37" s="22">
        <v>8</v>
      </c>
      <c r="C37" s="25"/>
      <c r="D37" s="44">
        <v>4659</v>
      </c>
      <c r="E37" s="44"/>
      <c r="F37" s="44">
        <v>4951</v>
      </c>
      <c r="G37" s="44"/>
      <c r="H37" s="44">
        <v>42579</v>
      </c>
      <c r="I37" s="44"/>
      <c r="J37" s="44">
        <v>45250</v>
      </c>
      <c r="K37" s="44"/>
    </row>
    <row r="38" spans="1:11" ht="18" customHeight="1">
      <c r="A38" s="20" t="s">
        <v>83</v>
      </c>
      <c r="B38" s="67">
        <v>9.1</v>
      </c>
      <c r="D38" s="44">
        <v>341039</v>
      </c>
      <c r="E38" s="44"/>
      <c r="F38" s="44">
        <v>365994</v>
      </c>
      <c r="G38" s="44"/>
      <c r="H38" s="44">
        <v>14738</v>
      </c>
      <c r="I38" s="44"/>
      <c r="J38" s="44">
        <v>17684</v>
      </c>
      <c r="K38" s="44"/>
    </row>
    <row r="39" spans="1:11" ht="18" customHeight="1">
      <c r="A39" s="20" t="s">
        <v>29</v>
      </c>
      <c r="B39" s="22" t="s">
        <v>247</v>
      </c>
      <c r="D39" s="44">
        <v>42294110</v>
      </c>
      <c r="E39" s="44"/>
      <c r="F39" s="44">
        <v>40909602</v>
      </c>
      <c r="G39" s="44"/>
      <c r="H39" s="44">
        <v>5649436</v>
      </c>
      <c r="I39" s="44"/>
      <c r="J39" s="44">
        <v>5180052</v>
      </c>
      <c r="K39" s="44"/>
    </row>
    <row r="40" spans="1:11" ht="18" customHeight="1">
      <c r="A40" s="20" t="s">
        <v>149</v>
      </c>
      <c r="B40" s="22">
        <v>10</v>
      </c>
      <c r="D40" s="44">
        <v>2303437</v>
      </c>
      <c r="E40" s="44"/>
      <c r="F40" s="44">
        <v>3196699</v>
      </c>
      <c r="G40" s="44"/>
      <c r="H40" s="44">
        <v>8267</v>
      </c>
      <c r="I40" s="44"/>
      <c r="J40" s="44">
        <v>10336</v>
      </c>
      <c r="K40" s="44"/>
    </row>
    <row r="41" spans="1:11" ht="18" customHeight="1">
      <c r="A41" s="20" t="s">
        <v>30</v>
      </c>
      <c r="B41" s="22">
        <v>11</v>
      </c>
      <c r="D41" s="44">
        <v>351</v>
      </c>
      <c r="E41" s="44"/>
      <c r="F41" s="44">
        <v>739</v>
      </c>
      <c r="G41" s="44"/>
      <c r="H41" s="56">
        <v>0</v>
      </c>
      <c r="I41" s="44"/>
      <c r="J41" s="56">
        <v>0</v>
      </c>
      <c r="K41" s="44"/>
    </row>
    <row r="42" spans="1:11" ht="18" customHeight="1">
      <c r="A42" s="20" t="s">
        <v>49</v>
      </c>
      <c r="D42" s="44"/>
      <c r="E42" s="44"/>
      <c r="F42" s="44"/>
      <c r="G42" s="44"/>
      <c r="H42" s="44"/>
      <c r="I42" s="44"/>
      <c r="J42" s="44"/>
      <c r="K42" s="44"/>
    </row>
    <row r="43" spans="1:11" ht="18" customHeight="1">
      <c r="A43" s="20" t="s">
        <v>155</v>
      </c>
      <c r="B43" s="66" t="s">
        <v>248</v>
      </c>
      <c r="D43" s="44">
        <v>6366972</v>
      </c>
      <c r="E43" s="44"/>
      <c r="F43" s="44">
        <v>5974810</v>
      </c>
      <c r="G43" s="44"/>
      <c r="H43" s="44">
        <v>0</v>
      </c>
      <c r="I43" s="44"/>
      <c r="J43" s="44">
        <v>0</v>
      </c>
      <c r="K43" s="44"/>
    </row>
    <row r="44" spans="1:11" ht="18" customHeight="1">
      <c r="A44" s="20" t="s">
        <v>140</v>
      </c>
      <c r="B44" s="22"/>
      <c r="D44" s="44">
        <v>15240</v>
      </c>
      <c r="E44" s="44"/>
      <c r="F44" s="44">
        <v>15759</v>
      </c>
      <c r="G44" s="44"/>
      <c r="H44" s="44">
        <v>1550</v>
      </c>
      <c r="I44" s="44"/>
      <c r="J44" s="44">
        <v>1550</v>
      </c>
    </row>
    <row r="45" spans="1:11" ht="18" customHeight="1">
      <c r="A45" s="24" t="s">
        <v>50</v>
      </c>
      <c r="D45" s="55">
        <f>SUM(D28:D44)</f>
        <v>52188774</v>
      </c>
      <c r="E45" s="44"/>
      <c r="F45" s="55">
        <f>SUM(F28:F44)</f>
        <v>52068244</v>
      </c>
      <c r="G45" s="44"/>
      <c r="H45" s="55">
        <f>SUM(H28:H44)</f>
        <v>15096066</v>
      </c>
      <c r="I45" s="44"/>
      <c r="J45" s="55">
        <f>SUM(J28:J44)</f>
        <v>17766038</v>
      </c>
    </row>
    <row r="46" spans="1:11" ht="18" customHeight="1" thickBot="1">
      <c r="A46" s="24" t="s">
        <v>31</v>
      </c>
      <c r="B46" s="22">
        <v>23</v>
      </c>
      <c r="D46" s="48">
        <f>+D45+D26</f>
        <v>74650715</v>
      </c>
      <c r="E46" s="44"/>
      <c r="F46" s="48">
        <f>+F45+F26</f>
        <v>70329690</v>
      </c>
      <c r="G46" s="44"/>
      <c r="H46" s="48">
        <f>+H45+H26</f>
        <v>19431320</v>
      </c>
      <c r="I46" s="44"/>
      <c r="J46" s="48">
        <f>+J45+J26</f>
        <v>20827075</v>
      </c>
    </row>
    <row r="47" spans="1:11" ht="18" customHeight="1" thickTop="1">
      <c r="A47" s="24"/>
      <c r="D47" s="23"/>
      <c r="E47" s="23"/>
      <c r="F47" s="23"/>
      <c r="G47" s="23"/>
      <c r="H47" s="23"/>
      <c r="I47" s="23"/>
      <c r="J47" s="23"/>
    </row>
    <row r="48" spans="1:11" ht="18" customHeight="1">
      <c r="A48" s="24"/>
      <c r="D48" s="23"/>
      <c r="E48" s="23"/>
      <c r="F48" s="23"/>
      <c r="G48" s="23"/>
      <c r="H48" s="23"/>
      <c r="I48" s="23"/>
      <c r="J48" s="23"/>
    </row>
    <row r="49" spans="1:11" ht="18" customHeight="1">
      <c r="A49" s="24"/>
      <c r="D49" s="23"/>
      <c r="E49" s="23"/>
      <c r="F49" s="23"/>
      <c r="G49" s="23"/>
      <c r="H49" s="23"/>
      <c r="I49" s="23"/>
      <c r="J49" s="23"/>
    </row>
    <row r="50" spans="1:11" ht="18" customHeight="1">
      <c r="A50" s="24"/>
      <c r="D50" s="23"/>
      <c r="E50" s="23"/>
      <c r="F50" s="23"/>
      <c r="G50" s="23"/>
      <c r="H50" s="23"/>
      <c r="I50" s="23"/>
      <c r="J50" s="23"/>
    </row>
    <row r="51" spans="1:11" ht="18" customHeight="1">
      <c r="A51" s="24"/>
      <c r="D51" s="23"/>
      <c r="E51" s="23"/>
      <c r="F51" s="23"/>
      <c r="G51" s="23"/>
      <c r="H51" s="23"/>
      <c r="I51" s="23"/>
      <c r="J51" s="23"/>
    </row>
    <row r="52" spans="1:11" ht="18" customHeight="1">
      <c r="A52" s="24"/>
      <c r="D52" s="23"/>
      <c r="E52" s="23"/>
      <c r="F52" s="23"/>
      <c r="G52" s="23"/>
      <c r="H52" s="23"/>
      <c r="I52" s="23"/>
      <c r="J52" s="23"/>
    </row>
    <row r="53" spans="1:11" ht="18" customHeight="1">
      <c r="A53" s="24"/>
      <c r="D53" s="23"/>
      <c r="E53" s="23"/>
      <c r="F53" s="23"/>
      <c r="G53" s="23"/>
      <c r="H53" s="23"/>
      <c r="I53" s="23"/>
      <c r="J53" s="23"/>
    </row>
    <row r="54" spans="1:11" ht="18" customHeight="1">
      <c r="A54" s="24"/>
      <c r="D54" s="23"/>
      <c r="E54" s="23"/>
      <c r="F54" s="23"/>
      <c r="G54" s="23"/>
      <c r="H54" s="23"/>
      <c r="I54" s="23"/>
      <c r="J54" s="23"/>
    </row>
    <row r="55" spans="1:11" ht="18" customHeight="1">
      <c r="A55" s="24"/>
      <c r="D55" s="23"/>
      <c r="E55" s="23"/>
      <c r="F55" s="23"/>
      <c r="G55" s="23"/>
      <c r="H55" s="23"/>
      <c r="I55" s="23"/>
      <c r="J55" s="23"/>
    </row>
    <row r="56" spans="1:11" ht="13.8">
      <c r="A56" s="24"/>
      <c r="D56" s="23"/>
      <c r="E56" s="23"/>
      <c r="F56" s="23"/>
      <c r="G56" s="23"/>
      <c r="H56" s="23"/>
      <c r="I56" s="23"/>
      <c r="J56" s="23"/>
    </row>
    <row r="57" spans="1:11" ht="36.6" customHeight="1">
      <c r="A57" s="24"/>
      <c r="D57" s="23"/>
      <c r="E57" s="23"/>
      <c r="F57" s="23"/>
      <c r="G57" s="23"/>
      <c r="H57" s="23"/>
      <c r="I57" s="23"/>
      <c r="J57" s="23"/>
    </row>
    <row r="58" spans="1:11" ht="27.75" customHeight="1">
      <c r="A58" s="20" t="s">
        <v>111</v>
      </c>
      <c r="D58" s="23"/>
      <c r="E58" s="23"/>
      <c r="F58" s="23"/>
      <c r="G58" s="23"/>
      <c r="H58" s="23"/>
      <c r="I58" s="23"/>
      <c r="J58" s="23"/>
    </row>
    <row r="61" spans="1:11" ht="25.5" customHeight="1">
      <c r="A61" s="20" t="s">
        <v>101</v>
      </c>
      <c r="J61" s="20">
        <v>1</v>
      </c>
    </row>
    <row r="62" spans="1:11" ht="20.100000000000001" customHeight="1">
      <c r="K62" s="24"/>
    </row>
    <row r="63" spans="1:11" ht="18" customHeight="1">
      <c r="A63" s="165" t="s">
        <v>0</v>
      </c>
      <c r="B63" s="165"/>
      <c r="C63" s="165"/>
      <c r="D63" s="165"/>
      <c r="E63" s="165"/>
      <c r="F63" s="165"/>
      <c r="G63" s="165"/>
      <c r="H63" s="165"/>
      <c r="I63" s="165"/>
      <c r="J63" s="165"/>
    </row>
    <row r="64" spans="1:11" ht="18" customHeight="1">
      <c r="A64" s="165" t="s">
        <v>256</v>
      </c>
      <c r="B64" s="165"/>
      <c r="C64" s="165"/>
      <c r="D64" s="165"/>
      <c r="E64" s="165"/>
      <c r="F64" s="165"/>
      <c r="G64" s="165"/>
      <c r="H64" s="165"/>
      <c r="I64" s="165"/>
      <c r="J64" s="165"/>
    </row>
    <row r="65" spans="1:12" ht="18" customHeight="1">
      <c r="A65" s="165" t="str">
        <f>+A4</f>
        <v>As at 30 June 2025</v>
      </c>
      <c r="B65" s="165"/>
      <c r="C65" s="165"/>
      <c r="D65" s="165"/>
      <c r="E65" s="165"/>
      <c r="F65" s="165"/>
      <c r="G65" s="165"/>
      <c r="H65" s="165"/>
      <c r="I65" s="165"/>
      <c r="J65" s="165"/>
    </row>
    <row r="66" spans="1:12" ht="18" customHeight="1">
      <c r="B66" s="25"/>
      <c r="C66" s="25"/>
      <c r="E66" s="25"/>
      <c r="J66" s="26" t="s">
        <v>108</v>
      </c>
    </row>
    <row r="67" spans="1:12" s="24" customFormat="1" ht="18" customHeight="1">
      <c r="B67" s="70"/>
      <c r="C67" s="70"/>
      <c r="D67" s="27"/>
      <c r="E67" s="27" t="s">
        <v>2</v>
      </c>
      <c r="F67" s="27"/>
      <c r="H67" s="28"/>
      <c r="I67" s="27" t="s">
        <v>3</v>
      </c>
      <c r="J67" s="28"/>
      <c r="K67" s="20"/>
    </row>
    <row r="68" spans="1:12" ht="18" customHeight="1">
      <c r="A68" s="24"/>
      <c r="B68" s="70"/>
      <c r="C68" s="70"/>
      <c r="D68" s="25" t="s">
        <v>127</v>
      </c>
      <c r="F68" s="25" t="s">
        <v>103</v>
      </c>
      <c r="H68" s="25" t="s">
        <v>127</v>
      </c>
      <c r="J68" s="25" t="s">
        <v>103</v>
      </c>
    </row>
    <row r="69" spans="1:12" ht="18" customHeight="1">
      <c r="B69" s="29" t="s">
        <v>9</v>
      </c>
      <c r="C69" s="30"/>
      <c r="D69" s="46" t="s">
        <v>211</v>
      </c>
      <c r="E69" s="37"/>
      <c r="F69" s="46" t="s">
        <v>188</v>
      </c>
      <c r="G69" s="37"/>
      <c r="H69" s="46" t="str">
        <f>D69</f>
        <v>30 June 2025</v>
      </c>
      <c r="I69" s="37"/>
      <c r="J69" s="46" t="str">
        <f>F69</f>
        <v>31 December 2024</v>
      </c>
    </row>
    <row r="70" spans="1:12" ht="18" customHeight="1">
      <c r="B70" s="25"/>
      <c r="C70" s="30"/>
      <c r="D70" s="38" t="s">
        <v>104</v>
      </c>
      <c r="E70" s="37"/>
      <c r="F70" s="38" t="s">
        <v>105</v>
      </c>
      <c r="G70" s="37"/>
      <c r="H70" s="38" t="s">
        <v>104</v>
      </c>
      <c r="I70" s="37"/>
      <c r="J70" s="38" t="s">
        <v>105</v>
      </c>
    </row>
    <row r="71" spans="1:12" ht="18" customHeight="1">
      <c r="B71" s="25"/>
      <c r="C71" s="30"/>
      <c r="D71" s="38" t="s">
        <v>106</v>
      </c>
      <c r="E71" s="37"/>
      <c r="F71" s="38"/>
      <c r="G71" s="37"/>
      <c r="H71" s="38" t="s">
        <v>106</v>
      </c>
      <c r="I71" s="37"/>
      <c r="J71" s="38"/>
      <c r="K71" s="24"/>
    </row>
    <row r="72" spans="1:12" ht="18" customHeight="1">
      <c r="A72" s="24" t="s">
        <v>32</v>
      </c>
      <c r="D72" s="57"/>
      <c r="E72" s="58"/>
      <c r="F72" s="57"/>
      <c r="G72" s="39"/>
      <c r="H72" s="57"/>
      <c r="I72" s="58"/>
      <c r="J72" s="57"/>
    </row>
    <row r="73" spans="1:12" ht="18" customHeight="1">
      <c r="A73" s="24" t="s">
        <v>33</v>
      </c>
      <c r="D73" s="57"/>
      <c r="E73" s="58"/>
      <c r="F73" s="57"/>
      <c r="G73" s="39"/>
      <c r="H73" s="57"/>
      <c r="I73" s="58"/>
      <c r="J73" s="57"/>
    </row>
    <row r="74" spans="1:12" ht="18" customHeight="1">
      <c r="A74" s="20" t="s">
        <v>266</v>
      </c>
      <c r="B74" s="22">
        <v>12</v>
      </c>
      <c r="D74" s="44">
        <v>1000000</v>
      </c>
      <c r="E74" s="44"/>
      <c r="F74" s="44">
        <v>0</v>
      </c>
      <c r="G74" s="44"/>
      <c r="H74" s="44">
        <v>1000000</v>
      </c>
      <c r="I74" s="44"/>
      <c r="J74" s="44">
        <v>0</v>
      </c>
      <c r="L74" s="22"/>
    </row>
    <row r="75" spans="1:12" ht="18" customHeight="1">
      <c r="A75" s="20" t="s">
        <v>70</v>
      </c>
      <c r="B75" s="22"/>
      <c r="D75" s="44">
        <v>5304151</v>
      </c>
      <c r="E75" s="44"/>
      <c r="F75" s="44">
        <v>5498293</v>
      </c>
      <c r="G75" s="44"/>
      <c r="H75" s="44">
        <v>72085</v>
      </c>
      <c r="I75" s="44"/>
      <c r="J75" s="44">
        <v>37469</v>
      </c>
      <c r="K75" s="44"/>
    </row>
    <row r="76" spans="1:12" ht="18" customHeight="1">
      <c r="A76" s="20" t="s">
        <v>71</v>
      </c>
      <c r="B76" s="22">
        <v>17</v>
      </c>
      <c r="D76" s="44">
        <v>61449</v>
      </c>
      <c r="E76" s="44"/>
      <c r="F76" s="44">
        <v>34381</v>
      </c>
      <c r="G76" s="44"/>
      <c r="H76" s="44">
        <v>864</v>
      </c>
      <c r="I76" s="44"/>
      <c r="J76" s="44">
        <v>959</v>
      </c>
      <c r="K76" s="44"/>
    </row>
    <row r="77" spans="1:12" ht="18" customHeight="1">
      <c r="A77" s="20" t="s">
        <v>72</v>
      </c>
      <c r="B77" s="22"/>
      <c r="D77" s="39"/>
      <c r="E77" s="39"/>
      <c r="F77" s="39"/>
      <c r="G77" s="39"/>
      <c r="H77" s="39"/>
      <c r="I77" s="39"/>
      <c r="J77" s="39"/>
      <c r="K77" s="44"/>
    </row>
    <row r="78" spans="1:12" ht="18" customHeight="1">
      <c r="A78" s="20" t="s">
        <v>84</v>
      </c>
      <c r="B78" s="22">
        <v>18</v>
      </c>
      <c r="D78" s="44">
        <v>410549</v>
      </c>
      <c r="E78" s="44"/>
      <c r="F78" s="44">
        <v>647025</v>
      </c>
      <c r="G78" s="44"/>
      <c r="H78" s="44">
        <v>66986</v>
      </c>
      <c r="I78" s="44"/>
      <c r="J78" s="44">
        <v>230656</v>
      </c>
      <c r="K78" s="44"/>
    </row>
    <row r="79" spans="1:12" ht="18" customHeight="1">
      <c r="A79" s="20" t="s">
        <v>191</v>
      </c>
      <c r="B79" s="22">
        <v>17</v>
      </c>
      <c r="D79" s="44">
        <v>0</v>
      </c>
      <c r="E79" s="44"/>
      <c r="F79" s="44">
        <v>0</v>
      </c>
      <c r="G79" s="44"/>
      <c r="H79" s="44">
        <v>53688</v>
      </c>
      <c r="I79" s="44"/>
      <c r="J79" s="44">
        <v>68569</v>
      </c>
      <c r="K79" s="44"/>
    </row>
    <row r="80" spans="1:12" ht="18" customHeight="1">
      <c r="A80" s="20" t="s">
        <v>76</v>
      </c>
      <c r="B80" s="22"/>
      <c r="D80" s="44">
        <v>67575</v>
      </c>
      <c r="E80" s="44"/>
      <c r="F80" s="44">
        <v>0</v>
      </c>
      <c r="G80" s="44"/>
      <c r="H80" s="44">
        <v>67575</v>
      </c>
      <c r="I80" s="44"/>
      <c r="J80" s="44">
        <v>0</v>
      </c>
      <c r="K80" s="44"/>
    </row>
    <row r="81" spans="1:20" ht="18" customHeight="1">
      <c r="A81" s="20" t="s">
        <v>165</v>
      </c>
      <c r="B81" s="22"/>
      <c r="D81" s="44">
        <v>35471</v>
      </c>
      <c r="E81" s="44"/>
      <c r="F81" s="44">
        <v>69176</v>
      </c>
      <c r="G81" s="44"/>
      <c r="H81" s="44">
        <v>1906</v>
      </c>
      <c r="I81" s="44"/>
      <c r="J81" s="44">
        <v>31050</v>
      </c>
      <c r="K81" s="44"/>
    </row>
    <row r="82" spans="1:20" ht="18" customHeight="1">
      <c r="A82" s="20" t="s">
        <v>51</v>
      </c>
      <c r="B82" s="22">
        <v>13</v>
      </c>
      <c r="D82" s="44">
        <v>1202346</v>
      </c>
      <c r="E82" s="44"/>
      <c r="F82" s="44">
        <v>1202762</v>
      </c>
      <c r="G82" s="44"/>
      <c r="H82" s="44">
        <v>0</v>
      </c>
      <c r="I82" s="44"/>
      <c r="J82" s="44">
        <v>368778</v>
      </c>
      <c r="K82" s="44"/>
    </row>
    <row r="83" spans="1:20" ht="18" customHeight="1">
      <c r="A83" s="20" t="s">
        <v>142</v>
      </c>
      <c r="B83" s="22">
        <v>14</v>
      </c>
      <c r="D83" s="44">
        <v>712966</v>
      </c>
      <c r="E83" s="44"/>
      <c r="F83" s="44">
        <v>1222542</v>
      </c>
      <c r="G83" s="44"/>
      <c r="H83" s="44">
        <v>3101</v>
      </c>
      <c r="I83" s="44"/>
      <c r="J83" s="44">
        <v>3502</v>
      </c>
      <c r="K83" s="44"/>
    </row>
    <row r="84" spans="1:20" ht="18" hidden="1" customHeight="1">
      <c r="A84" s="50" t="s">
        <v>126</v>
      </c>
      <c r="B84" s="22">
        <v>18</v>
      </c>
      <c r="D84" s="44"/>
      <c r="E84" s="44"/>
      <c r="F84" s="44"/>
      <c r="G84" s="44"/>
      <c r="H84" s="44"/>
      <c r="I84" s="44"/>
      <c r="J84" s="44"/>
      <c r="K84" s="44"/>
      <c r="N84" s="23"/>
      <c r="O84" s="23"/>
      <c r="P84" s="23"/>
      <c r="Q84" s="23"/>
      <c r="R84" s="23"/>
      <c r="S84" s="23"/>
      <c r="T84" s="23"/>
    </row>
    <row r="85" spans="1:20" ht="18" customHeight="1">
      <c r="A85" s="20" t="s">
        <v>192</v>
      </c>
      <c r="B85" s="22">
        <v>18</v>
      </c>
      <c r="D85" s="80">
        <v>116495</v>
      </c>
      <c r="E85" s="80"/>
      <c r="F85" s="80">
        <v>433655</v>
      </c>
      <c r="G85" s="80"/>
      <c r="H85" s="80">
        <v>0</v>
      </c>
      <c r="I85" s="80"/>
      <c r="J85" s="80">
        <v>0</v>
      </c>
      <c r="K85" s="80"/>
      <c r="N85" s="23"/>
      <c r="O85" s="23"/>
      <c r="P85" s="23"/>
      <c r="Q85" s="23"/>
      <c r="R85" s="23"/>
      <c r="S85" s="23"/>
      <c r="T85" s="23"/>
    </row>
    <row r="86" spans="1:20" ht="18" customHeight="1">
      <c r="A86" s="20" t="s">
        <v>187</v>
      </c>
      <c r="B86" s="22"/>
      <c r="D86" s="44">
        <v>84635</v>
      </c>
      <c r="E86" s="44"/>
      <c r="F86" s="44">
        <v>197177</v>
      </c>
      <c r="G86" s="44"/>
      <c r="H86" s="44">
        <v>10874</v>
      </c>
      <c r="I86" s="44"/>
      <c r="J86" s="44">
        <v>126066</v>
      </c>
      <c r="K86" s="44"/>
      <c r="N86" s="23"/>
      <c r="O86" s="23"/>
      <c r="P86" s="23"/>
      <c r="Q86" s="23"/>
      <c r="R86" s="23"/>
      <c r="S86" s="23"/>
      <c r="T86" s="23"/>
    </row>
    <row r="87" spans="1:20" ht="18" hidden="1" customHeight="1">
      <c r="A87" s="50" t="s">
        <v>166</v>
      </c>
      <c r="B87" s="67" t="s">
        <v>167</v>
      </c>
      <c r="D87" s="44"/>
      <c r="E87" s="44"/>
      <c r="F87" s="44"/>
      <c r="G87" s="44"/>
      <c r="H87" s="44"/>
      <c r="I87" s="44"/>
      <c r="J87" s="44"/>
      <c r="K87" s="44"/>
      <c r="N87" s="23"/>
      <c r="O87" s="23"/>
      <c r="P87" s="23"/>
      <c r="Q87" s="23"/>
      <c r="R87" s="23"/>
      <c r="S87" s="23"/>
      <c r="T87" s="23"/>
    </row>
    <row r="88" spans="1:20" ht="18" customHeight="1">
      <c r="A88" s="20" t="s">
        <v>154</v>
      </c>
      <c r="B88" s="22">
        <v>5</v>
      </c>
      <c r="D88" s="44">
        <v>7</v>
      </c>
      <c r="E88" s="44"/>
      <c r="F88" s="44">
        <v>0</v>
      </c>
      <c r="G88" s="44"/>
      <c r="H88" s="44">
        <v>2264</v>
      </c>
      <c r="I88" s="44"/>
      <c r="J88" s="44">
        <v>0</v>
      </c>
      <c r="K88" s="44"/>
    </row>
    <row r="89" spans="1:20" ht="18" customHeight="1">
      <c r="A89" s="20" t="s">
        <v>34</v>
      </c>
      <c r="B89" s="22"/>
      <c r="D89" s="44">
        <v>303792</v>
      </c>
      <c r="E89" s="44"/>
      <c r="F89" s="44">
        <v>293727</v>
      </c>
      <c r="G89" s="44"/>
      <c r="H89" s="44">
        <v>1224</v>
      </c>
      <c r="I89" s="44"/>
      <c r="J89" s="44">
        <v>1225</v>
      </c>
      <c r="K89" s="44"/>
    </row>
    <row r="90" spans="1:20" ht="18" customHeight="1">
      <c r="A90" s="24" t="s">
        <v>35</v>
      </c>
      <c r="B90" s="22"/>
      <c r="D90" s="55">
        <f>SUM(D74:D89)</f>
        <v>9299436</v>
      </c>
      <c r="E90" s="44"/>
      <c r="F90" s="55">
        <f>SUM(F74:F89)</f>
        <v>9598738</v>
      </c>
      <c r="G90" s="44"/>
      <c r="H90" s="55">
        <f>SUM(H74:H89)</f>
        <v>1280567</v>
      </c>
      <c r="I90" s="44"/>
      <c r="J90" s="55">
        <f>SUM(J74:J89)</f>
        <v>868274</v>
      </c>
    </row>
    <row r="91" spans="1:20" ht="18" customHeight="1">
      <c r="A91" s="24" t="s">
        <v>52</v>
      </c>
      <c r="B91" s="22"/>
      <c r="D91" s="39"/>
      <c r="E91" s="39"/>
      <c r="F91" s="39"/>
      <c r="G91" s="45"/>
      <c r="H91" s="45"/>
      <c r="I91" s="39"/>
      <c r="J91" s="45"/>
    </row>
    <row r="92" spans="1:20" ht="18" customHeight="1">
      <c r="A92" s="20" t="s">
        <v>53</v>
      </c>
      <c r="B92" s="22">
        <v>13</v>
      </c>
      <c r="D92" s="44">
        <v>12256915</v>
      </c>
      <c r="E92" s="44"/>
      <c r="F92" s="44">
        <v>7909176</v>
      </c>
      <c r="G92" s="44"/>
      <c r="H92" s="44">
        <v>0</v>
      </c>
      <c r="I92" s="44"/>
      <c r="J92" s="44">
        <v>368778</v>
      </c>
    </row>
    <row r="93" spans="1:20" ht="18" customHeight="1">
      <c r="A93" s="20" t="s">
        <v>175</v>
      </c>
      <c r="B93" s="22">
        <v>14</v>
      </c>
      <c r="D93" s="44">
        <v>1382596</v>
      </c>
      <c r="E93" s="39"/>
      <c r="F93" s="44">
        <v>1740346</v>
      </c>
      <c r="G93" s="45"/>
      <c r="H93" s="44">
        <v>6501</v>
      </c>
      <c r="I93" s="39"/>
      <c r="J93" s="44">
        <v>7824</v>
      </c>
    </row>
    <row r="94" spans="1:20" ht="18" customHeight="1">
      <c r="A94" s="20" t="s">
        <v>136</v>
      </c>
      <c r="B94" s="22">
        <v>19</v>
      </c>
      <c r="D94" s="44">
        <v>12256</v>
      </c>
      <c r="E94" s="44"/>
      <c r="F94" s="44">
        <v>13263</v>
      </c>
      <c r="G94" s="44"/>
      <c r="H94" s="44">
        <v>0</v>
      </c>
      <c r="I94" s="44"/>
      <c r="J94" s="44">
        <v>0</v>
      </c>
    </row>
    <row r="95" spans="1:20" ht="18" customHeight="1">
      <c r="A95" s="20" t="s">
        <v>133</v>
      </c>
      <c r="B95" s="22">
        <v>15</v>
      </c>
      <c r="D95" s="44">
        <v>72916</v>
      </c>
      <c r="E95" s="44"/>
      <c r="F95" s="44">
        <v>66658</v>
      </c>
      <c r="G95" s="44"/>
      <c r="H95" s="44">
        <v>36068</v>
      </c>
      <c r="I95" s="44"/>
      <c r="J95" s="44">
        <v>32651</v>
      </c>
    </row>
    <row r="96" spans="1:20" ht="18" customHeight="1">
      <c r="A96" s="20" t="s">
        <v>196</v>
      </c>
      <c r="B96" s="22">
        <v>5</v>
      </c>
      <c r="D96" s="44">
        <v>62</v>
      </c>
      <c r="E96" s="44"/>
      <c r="F96" s="44">
        <v>0</v>
      </c>
      <c r="G96" s="44"/>
      <c r="H96" s="44">
        <v>23767</v>
      </c>
      <c r="I96" s="44"/>
      <c r="J96" s="44">
        <v>0</v>
      </c>
    </row>
    <row r="97" spans="1:10" ht="18" customHeight="1">
      <c r="A97" s="24" t="s">
        <v>54</v>
      </c>
      <c r="B97" s="22"/>
      <c r="D97" s="55">
        <f>SUM(D92:D96)</f>
        <v>13724745</v>
      </c>
      <c r="E97" s="44"/>
      <c r="F97" s="55">
        <f>SUM(F92:F96)</f>
        <v>9729443</v>
      </c>
      <c r="G97" s="44"/>
      <c r="H97" s="55">
        <f>SUM(H92:H96)</f>
        <v>66336</v>
      </c>
      <c r="I97" s="44"/>
      <c r="J97" s="55">
        <f>SUM(J92:J96)</f>
        <v>409253</v>
      </c>
    </row>
    <row r="98" spans="1:10" ht="18.75" customHeight="1">
      <c r="A98" s="24" t="s">
        <v>36</v>
      </c>
      <c r="B98" s="22">
        <v>23</v>
      </c>
      <c r="D98" s="55">
        <f>+D90+D97</f>
        <v>23024181</v>
      </c>
      <c r="E98" s="44"/>
      <c r="F98" s="55">
        <f>+F90+F97</f>
        <v>19328181</v>
      </c>
      <c r="G98" s="44"/>
      <c r="H98" s="55">
        <f>+H90+H97</f>
        <v>1346903</v>
      </c>
      <c r="I98" s="44"/>
      <c r="J98" s="55">
        <f>+J90+J97</f>
        <v>1277527</v>
      </c>
    </row>
    <row r="99" spans="1:10" ht="18" customHeight="1">
      <c r="A99" s="24"/>
      <c r="D99" s="44"/>
      <c r="E99" s="44"/>
      <c r="F99" s="44"/>
      <c r="G99" s="44"/>
      <c r="H99" s="44"/>
      <c r="I99" s="44"/>
      <c r="J99" s="44"/>
    </row>
    <row r="100" spans="1:10" ht="18" customHeight="1">
      <c r="A100" s="24"/>
      <c r="D100" s="44"/>
      <c r="E100" s="44"/>
      <c r="F100" s="44"/>
      <c r="G100" s="44"/>
      <c r="H100" s="44"/>
      <c r="I100" s="44"/>
      <c r="J100" s="44"/>
    </row>
    <row r="101" spans="1:10" ht="18" customHeight="1">
      <c r="A101" s="24"/>
      <c r="D101" s="44"/>
      <c r="E101" s="44"/>
      <c r="F101" s="44"/>
      <c r="G101" s="44"/>
      <c r="H101" s="44"/>
      <c r="I101" s="44"/>
      <c r="J101" s="44"/>
    </row>
    <row r="102" spans="1:10" ht="18" customHeight="1">
      <c r="A102" s="24"/>
      <c r="D102" s="44"/>
      <c r="E102" s="44"/>
      <c r="F102" s="44"/>
      <c r="G102" s="44"/>
      <c r="H102" s="44"/>
      <c r="I102" s="44"/>
      <c r="J102" s="44"/>
    </row>
    <row r="103" spans="1:10" ht="18" customHeight="1">
      <c r="A103" s="24"/>
      <c r="D103" s="44"/>
      <c r="E103" s="44"/>
      <c r="F103" s="44"/>
      <c r="G103" s="44"/>
      <c r="H103" s="44"/>
      <c r="I103" s="44"/>
      <c r="J103" s="44"/>
    </row>
    <row r="104" spans="1:10" ht="18" customHeight="1">
      <c r="A104" s="24"/>
      <c r="D104" s="44"/>
      <c r="E104" s="44"/>
      <c r="F104" s="44"/>
      <c r="G104" s="44"/>
      <c r="H104" s="39"/>
      <c r="I104" s="44"/>
      <c r="J104" s="44"/>
    </row>
    <row r="105" spans="1:10" ht="18" customHeight="1">
      <c r="A105" s="24"/>
      <c r="D105" s="44"/>
      <c r="E105" s="44"/>
      <c r="F105" s="44"/>
      <c r="G105" s="44"/>
      <c r="H105" s="44"/>
      <c r="I105" s="44"/>
      <c r="J105" s="44"/>
    </row>
    <row r="106" spans="1:10" ht="18" customHeight="1">
      <c r="A106" s="24"/>
      <c r="D106" s="44"/>
      <c r="E106" s="44"/>
      <c r="F106" s="44"/>
      <c r="G106" s="44"/>
      <c r="H106" s="44"/>
      <c r="I106" s="44"/>
      <c r="J106" s="44"/>
    </row>
    <row r="107" spans="1:10" ht="18" customHeight="1">
      <c r="A107" s="24"/>
      <c r="D107" s="44"/>
      <c r="E107" s="44"/>
      <c r="F107" s="44"/>
      <c r="G107" s="44"/>
      <c r="H107" s="44"/>
      <c r="I107" s="44"/>
      <c r="J107" s="44"/>
    </row>
    <row r="108" spans="1:10" ht="18" customHeight="1">
      <c r="A108" s="24"/>
      <c r="D108" s="44"/>
      <c r="E108" s="44"/>
      <c r="F108" s="44"/>
      <c r="G108" s="44"/>
      <c r="H108" s="44"/>
      <c r="I108" s="44"/>
      <c r="J108" s="44"/>
    </row>
    <row r="109" spans="1:10" ht="13.8">
      <c r="A109" s="24"/>
      <c r="D109" s="44"/>
      <c r="E109" s="44"/>
      <c r="F109" s="44"/>
      <c r="G109" s="44"/>
      <c r="H109" s="44"/>
      <c r="I109" s="44"/>
      <c r="J109" s="44"/>
    </row>
    <row r="110" spans="1:10" ht="13.8">
      <c r="A110" s="24"/>
      <c r="D110" s="44"/>
      <c r="E110" s="44"/>
      <c r="F110" s="44"/>
      <c r="G110" s="44"/>
      <c r="H110" s="44"/>
      <c r="I110" s="44"/>
      <c r="J110" s="44"/>
    </row>
    <row r="111" spans="1:10" ht="13.8">
      <c r="A111" s="24"/>
      <c r="D111" s="44"/>
      <c r="E111" s="44"/>
      <c r="F111" s="44"/>
      <c r="G111" s="44"/>
      <c r="H111" s="44"/>
      <c r="I111" s="44"/>
      <c r="J111" s="44"/>
    </row>
    <row r="112" spans="1:10" ht="13.8">
      <c r="A112" s="24"/>
      <c r="D112" s="44"/>
      <c r="E112" s="44"/>
      <c r="F112" s="44"/>
      <c r="G112" s="44"/>
      <c r="H112" s="44"/>
      <c r="I112" s="44"/>
      <c r="J112" s="44"/>
    </row>
    <row r="113" spans="1:11" ht="18" customHeight="1">
      <c r="A113" s="24"/>
      <c r="D113" s="44"/>
      <c r="E113" s="44"/>
      <c r="F113" s="44"/>
      <c r="G113" s="44"/>
      <c r="H113" s="44"/>
      <c r="I113" s="44"/>
      <c r="J113" s="44"/>
    </row>
    <row r="114" spans="1:11" ht="18" customHeight="1">
      <c r="A114" s="24"/>
      <c r="D114" s="44"/>
      <c r="E114" s="44"/>
      <c r="F114" s="44"/>
      <c r="G114" s="44"/>
      <c r="H114" s="44"/>
      <c r="I114" s="44"/>
      <c r="J114" s="44"/>
    </row>
    <row r="115" spans="1:11" ht="18" customHeight="1">
      <c r="A115" s="24"/>
      <c r="D115" s="44"/>
      <c r="E115" s="44"/>
      <c r="F115" s="44"/>
      <c r="G115" s="44"/>
      <c r="H115" s="44"/>
      <c r="I115" s="44"/>
      <c r="J115" s="44"/>
    </row>
    <row r="116" spans="1:11" ht="18" customHeight="1">
      <c r="A116" s="24"/>
      <c r="D116" s="44"/>
      <c r="E116" s="44"/>
      <c r="F116" s="44"/>
      <c r="G116" s="44"/>
      <c r="H116" s="44"/>
      <c r="I116" s="44"/>
      <c r="J116" s="44"/>
    </row>
    <row r="117" spans="1:11" ht="18" customHeight="1">
      <c r="A117" s="24"/>
      <c r="D117" s="44"/>
      <c r="E117" s="44"/>
      <c r="F117" s="44"/>
      <c r="G117" s="44"/>
      <c r="H117" s="44"/>
      <c r="I117" s="44"/>
      <c r="J117" s="44"/>
    </row>
    <row r="118" spans="1:11" ht="18" customHeight="1">
      <c r="A118" s="24"/>
      <c r="D118" s="44"/>
      <c r="E118" s="44"/>
      <c r="F118" s="44"/>
      <c r="G118" s="44"/>
      <c r="H118" s="44"/>
      <c r="I118" s="44"/>
      <c r="J118" s="44"/>
    </row>
    <row r="119" spans="1:11" ht="12" customHeight="1">
      <c r="A119" s="24"/>
      <c r="D119" s="44"/>
      <c r="E119" s="44"/>
      <c r="F119" s="44"/>
      <c r="G119" s="44"/>
      <c r="H119" s="44"/>
      <c r="I119" s="44"/>
      <c r="J119" s="44"/>
    </row>
    <row r="120" spans="1:11" ht="28.5" customHeight="1">
      <c r="A120" s="20" t="str">
        <f>+A58</f>
        <v>The accompanying notes to interim financial statements are an integral part of these interim financial statements.</v>
      </c>
      <c r="D120" s="23"/>
      <c r="E120" s="23"/>
      <c r="F120" s="23"/>
      <c r="G120" s="23"/>
      <c r="H120" s="23"/>
      <c r="I120" s="23"/>
      <c r="J120" s="23"/>
    </row>
    <row r="123" spans="1:11" ht="25.5" customHeight="1">
      <c r="A123" s="20" t="s">
        <v>101</v>
      </c>
      <c r="J123" s="20">
        <v>2</v>
      </c>
    </row>
    <row r="124" spans="1:11" ht="20.100000000000001" customHeight="1">
      <c r="K124" s="24"/>
    </row>
    <row r="125" spans="1:11" ht="18" customHeight="1">
      <c r="A125" s="165" t="s">
        <v>0</v>
      </c>
      <c r="B125" s="165"/>
      <c r="C125" s="165"/>
      <c r="D125" s="165"/>
      <c r="E125" s="165"/>
      <c r="F125" s="165"/>
      <c r="G125" s="165"/>
      <c r="H125" s="165"/>
      <c r="I125" s="165"/>
      <c r="J125" s="165"/>
    </row>
    <row r="126" spans="1:11" ht="18" customHeight="1">
      <c r="A126" s="165" t="s">
        <v>256</v>
      </c>
      <c r="B126" s="165"/>
      <c r="C126" s="165"/>
      <c r="D126" s="165"/>
      <c r="E126" s="165"/>
      <c r="F126" s="165"/>
      <c r="G126" s="165"/>
      <c r="H126" s="165"/>
      <c r="I126" s="165"/>
      <c r="J126" s="165"/>
    </row>
    <row r="127" spans="1:11" ht="18" customHeight="1">
      <c r="A127" s="165" t="str">
        <f>+A4</f>
        <v>As at 30 June 2025</v>
      </c>
      <c r="B127" s="165"/>
      <c r="C127" s="165"/>
      <c r="D127" s="165"/>
      <c r="E127" s="165"/>
      <c r="F127" s="165"/>
      <c r="G127" s="165"/>
      <c r="H127" s="165"/>
      <c r="I127" s="165"/>
      <c r="J127" s="165"/>
    </row>
    <row r="128" spans="1:11" ht="18" customHeight="1">
      <c r="B128" s="25"/>
      <c r="C128" s="25"/>
      <c r="E128" s="25"/>
      <c r="J128" s="26" t="s">
        <v>108</v>
      </c>
    </row>
    <row r="129" spans="1:13" s="24" customFormat="1" ht="18" customHeight="1">
      <c r="B129" s="70"/>
      <c r="C129" s="70"/>
      <c r="D129" s="27"/>
      <c r="E129" s="27" t="s">
        <v>2</v>
      </c>
      <c r="F129" s="27"/>
      <c r="H129" s="28"/>
      <c r="I129" s="27" t="s">
        <v>3</v>
      </c>
      <c r="J129" s="28"/>
      <c r="K129" s="20"/>
    </row>
    <row r="130" spans="1:13" ht="18" customHeight="1">
      <c r="A130" s="24"/>
      <c r="B130" s="70"/>
      <c r="C130" s="70"/>
      <c r="D130" s="25" t="s">
        <v>127</v>
      </c>
      <c r="F130" s="25" t="s">
        <v>103</v>
      </c>
      <c r="H130" s="25" t="s">
        <v>127</v>
      </c>
      <c r="J130" s="25" t="s">
        <v>103</v>
      </c>
    </row>
    <row r="131" spans="1:13" ht="18" customHeight="1">
      <c r="B131" s="29" t="s">
        <v>9</v>
      </c>
      <c r="C131" s="30"/>
      <c r="D131" s="46" t="s">
        <v>211</v>
      </c>
      <c r="E131" s="37"/>
      <c r="F131" s="46" t="s">
        <v>188</v>
      </c>
      <c r="G131" s="37"/>
      <c r="H131" s="46" t="str">
        <f>D131</f>
        <v>30 June 2025</v>
      </c>
      <c r="I131" s="37"/>
      <c r="J131" s="46" t="str">
        <f>F131</f>
        <v>31 December 2024</v>
      </c>
    </row>
    <row r="132" spans="1:13" ht="18" customHeight="1">
      <c r="B132" s="25"/>
      <c r="C132" s="30"/>
      <c r="D132" s="38" t="s">
        <v>104</v>
      </c>
      <c r="E132" s="37"/>
      <c r="F132" s="38" t="s">
        <v>105</v>
      </c>
      <c r="G132" s="37"/>
      <c r="H132" s="38" t="s">
        <v>104</v>
      </c>
      <c r="I132" s="37"/>
      <c r="J132" s="38" t="s">
        <v>105</v>
      </c>
    </row>
    <row r="133" spans="1:13" ht="18" customHeight="1">
      <c r="B133" s="25"/>
      <c r="C133" s="30"/>
      <c r="D133" s="38" t="s">
        <v>106</v>
      </c>
      <c r="E133" s="37"/>
      <c r="F133" s="38"/>
      <c r="G133" s="37"/>
      <c r="H133" s="38" t="s">
        <v>106</v>
      </c>
      <c r="I133" s="37"/>
      <c r="J133" s="38"/>
    </row>
    <row r="134" spans="1:13" ht="18" customHeight="1">
      <c r="A134" s="24" t="s">
        <v>37</v>
      </c>
      <c r="D134" s="39"/>
      <c r="E134" s="39"/>
      <c r="F134" s="39"/>
      <c r="G134" s="39"/>
      <c r="H134" s="39"/>
      <c r="I134" s="39"/>
      <c r="J134" s="39"/>
    </row>
    <row r="135" spans="1:13" ht="18" customHeight="1">
      <c r="A135" s="20" t="s">
        <v>38</v>
      </c>
      <c r="B135" s="22"/>
      <c r="D135" s="39"/>
      <c r="E135" s="39"/>
      <c r="F135" s="39"/>
      <c r="G135" s="39"/>
      <c r="H135" s="39"/>
      <c r="I135" s="39"/>
      <c r="J135" s="39"/>
    </row>
    <row r="136" spans="1:13" ht="18" customHeight="1">
      <c r="A136" s="20" t="s">
        <v>39</v>
      </c>
      <c r="B136" s="22"/>
      <c r="D136" s="39"/>
      <c r="E136" s="39"/>
      <c r="F136" s="39"/>
      <c r="G136" s="39"/>
      <c r="H136" s="39"/>
      <c r="I136" s="39"/>
      <c r="J136" s="39"/>
    </row>
    <row r="137" spans="1:13" ht="18" customHeight="1" thickBot="1">
      <c r="A137" s="20" t="s">
        <v>47</v>
      </c>
      <c r="D137" s="59">
        <v>828750</v>
      </c>
      <c r="E137" s="44"/>
      <c r="F137" s="59">
        <v>828750</v>
      </c>
      <c r="G137" s="44"/>
      <c r="H137" s="59">
        <v>828750</v>
      </c>
      <c r="I137" s="44"/>
      <c r="J137" s="59">
        <v>828750</v>
      </c>
    </row>
    <row r="138" spans="1:13" ht="18" customHeight="1" thickTop="1">
      <c r="A138" s="20" t="s">
        <v>85</v>
      </c>
      <c r="D138" s="44"/>
      <c r="E138" s="44"/>
      <c r="F138" s="44"/>
      <c r="G138" s="44"/>
      <c r="H138" s="44"/>
      <c r="I138" s="44"/>
      <c r="J138" s="44"/>
    </row>
    <row r="139" spans="1:13" ht="18" customHeight="1">
      <c r="A139" s="20" t="s">
        <v>47</v>
      </c>
      <c r="D139" s="44">
        <v>828750</v>
      </c>
      <c r="E139" s="44"/>
      <c r="F139" s="44">
        <v>828750</v>
      </c>
      <c r="G139" s="44"/>
      <c r="H139" s="44">
        <v>828750</v>
      </c>
      <c r="I139" s="44"/>
      <c r="J139" s="44">
        <v>828750</v>
      </c>
    </row>
    <row r="140" spans="1:13" ht="18" customHeight="1">
      <c r="A140" s="20" t="s">
        <v>91</v>
      </c>
      <c r="D140" s="44">
        <v>4982964</v>
      </c>
      <c r="E140" s="44"/>
      <c r="F140" s="44">
        <v>4982964</v>
      </c>
      <c r="G140" s="44"/>
      <c r="H140" s="44">
        <v>4982964</v>
      </c>
      <c r="I140" s="44"/>
      <c r="J140" s="44">
        <v>4982964</v>
      </c>
    </row>
    <row r="141" spans="1:13" ht="18" customHeight="1">
      <c r="A141" s="20" t="s">
        <v>19</v>
      </c>
      <c r="D141" s="39"/>
      <c r="E141" s="39"/>
      <c r="F141" s="39"/>
      <c r="G141" s="39"/>
      <c r="H141" s="39"/>
      <c r="I141" s="39"/>
      <c r="J141" s="39"/>
    </row>
    <row r="142" spans="1:13" ht="18" customHeight="1">
      <c r="A142" s="20" t="s">
        <v>75</v>
      </c>
      <c r="B142" s="22"/>
      <c r="D142" s="44">
        <v>82875</v>
      </c>
      <c r="E142" s="44"/>
      <c r="F142" s="44">
        <v>82875</v>
      </c>
      <c r="G142" s="44"/>
      <c r="H142" s="44">
        <v>82875</v>
      </c>
      <c r="I142" s="44"/>
      <c r="J142" s="44">
        <v>82875</v>
      </c>
      <c r="K142" s="44"/>
    </row>
    <row r="143" spans="1:13" ht="18" customHeight="1">
      <c r="A143" s="20" t="s">
        <v>40</v>
      </c>
      <c r="B143" s="22"/>
      <c r="D143" s="44">
        <v>47691340</v>
      </c>
      <c r="E143" s="44"/>
      <c r="F143" s="44">
        <v>44871339</v>
      </c>
      <c r="G143" s="44"/>
      <c r="H143" s="44">
        <v>13171852</v>
      </c>
      <c r="I143" s="44"/>
      <c r="J143" s="44">
        <v>13836814</v>
      </c>
      <c r="K143" s="44"/>
    </row>
    <row r="144" spans="1:13" ht="18" customHeight="1">
      <c r="A144" s="20" t="s">
        <v>58</v>
      </c>
      <c r="D144" s="43">
        <v>-1958441</v>
      </c>
      <c r="E144" s="44"/>
      <c r="F144" s="43">
        <v>236299</v>
      </c>
      <c r="G144" s="44"/>
      <c r="H144" s="43">
        <v>-982024</v>
      </c>
      <c r="I144" s="44"/>
      <c r="J144" s="43">
        <v>-181855</v>
      </c>
      <c r="K144" s="44"/>
      <c r="M144" s="71"/>
    </row>
    <row r="145" spans="1:10" ht="18" customHeight="1">
      <c r="A145" s="20" t="s">
        <v>73</v>
      </c>
      <c r="D145" s="44">
        <f>SUM(D139:D144)</f>
        <v>51627488</v>
      </c>
      <c r="E145" s="44"/>
      <c r="F145" s="44">
        <f>SUM(F139:F144)</f>
        <v>51002227</v>
      </c>
      <c r="G145" s="44"/>
      <c r="H145" s="44">
        <f>SUM(H139:H144)</f>
        <v>18084417</v>
      </c>
      <c r="I145" s="44"/>
      <c r="J145" s="44">
        <f>SUM(J139:J144)</f>
        <v>19549548</v>
      </c>
    </row>
    <row r="146" spans="1:10" ht="18" customHeight="1">
      <c r="A146" s="50" t="s">
        <v>65</v>
      </c>
      <c r="D146" s="44">
        <v>-954</v>
      </c>
      <c r="E146" s="44"/>
      <c r="F146" s="44">
        <v>-718</v>
      </c>
      <c r="G146" s="44"/>
      <c r="H146" s="44">
        <v>0</v>
      </c>
      <c r="I146" s="44"/>
      <c r="J146" s="44">
        <v>0</v>
      </c>
    </row>
    <row r="147" spans="1:10" ht="19.5" customHeight="1">
      <c r="A147" s="24" t="s">
        <v>41</v>
      </c>
      <c r="D147" s="55">
        <f>SUM(D145:D146)</f>
        <v>51626534</v>
      </c>
      <c r="E147" s="44"/>
      <c r="F147" s="55">
        <f>SUM(F145:F146)</f>
        <v>51001509</v>
      </c>
      <c r="G147" s="44"/>
      <c r="H147" s="55">
        <f>SUM(H145:H146)</f>
        <v>18084417</v>
      </c>
      <c r="I147" s="44"/>
      <c r="J147" s="55">
        <f>SUM(J145:J146)</f>
        <v>19549548</v>
      </c>
    </row>
    <row r="148" spans="1:10" ht="19.5" customHeight="1" thickBot="1">
      <c r="A148" s="24" t="s">
        <v>42</v>
      </c>
      <c r="B148" s="22">
        <v>23</v>
      </c>
      <c r="D148" s="48">
        <f>+D147+D98</f>
        <v>74650715</v>
      </c>
      <c r="E148" s="44"/>
      <c r="F148" s="48">
        <f>+F147+F98</f>
        <v>70329690</v>
      </c>
      <c r="G148" s="44"/>
      <c r="H148" s="48">
        <f>+H147+H98</f>
        <v>19431320</v>
      </c>
      <c r="I148" s="44"/>
      <c r="J148" s="48">
        <f>+J147+J98</f>
        <v>20827075</v>
      </c>
    </row>
    <row r="149" spans="1:10" ht="18" customHeight="1" thickTop="1">
      <c r="D149" s="44"/>
      <c r="E149" s="44"/>
      <c r="F149" s="44"/>
      <c r="G149" s="44"/>
      <c r="H149" s="44"/>
      <c r="I149" s="44"/>
      <c r="J149" s="44"/>
    </row>
    <row r="150" spans="1:10" ht="18" customHeight="1">
      <c r="D150" s="44"/>
      <c r="E150" s="44"/>
      <c r="F150" s="44"/>
      <c r="G150" s="44"/>
      <c r="H150" s="44"/>
      <c r="I150" s="44"/>
      <c r="J150" s="44"/>
    </row>
    <row r="151" spans="1:10" ht="18" customHeight="1">
      <c r="D151" s="44"/>
      <c r="E151" s="44"/>
      <c r="F151" s="44"/>
      <c r="G151" s="44"/>
      <c r="H151" s="44"/>
      <c r="I151" s="44"/>
      <c r="J151" s="44"/>
    </row>
    <row r="152" spans="1:10" ht="18" customHeight="1">
      <c r="D152" s="44"/>
      <c r="E152" s="44"/>
      <c r="F152" s="44"/>
      <c r="G152" s="44"/>
      <c r="H152" s="44"/>
      <c r="I152" s="44"/>
      <c r="J152" s="44"/>
    </row>
    <row r="153" spans="1:10" ht="18" customHeight="1">
      <c r="D153" s="44"/>
      <c r="E153" s="44"/>
      <c r="F153" s="44"/>
      <c r="G153" s="44"/>
      <c r="H153" s="44"/>
      <c r="I153" s="44"/>
      <c r="J153" s="44"/>
    </row>
    <row r="154" spans="1:10" ht="18" customHeight="1">
      <c r="D154" s="44"/>
      <c r="E154" s="44"/>
      <c r="F154" s="44"/>
      <c r="G154" s="44"/>
      <c r="H154" s="44"/>
      <c r="I154" s="44"/>
      <c r="J154" s="44"/>
    </row>
    <row r="155" spans="1:10" ht="18" customHeight="1">
      <c r="D155" s="44"/>
      <c r="E155" s="44"/>
      <c r="F155" s="44"/>
      <c r="G155" s="44"/>
      <c r="H155" s="44"/>
      <c r="I155" s="44"/>
      <c r="J155" s="44"/>
    </row>
    <row r="156" spans="1:10" ht="18" customHeight="1">
      <c r="D156" s="44"/>
      <c r="E156" s="44"/>
      <c r="F156" s="44"/>
      <c r="G156" s="44"/>
      <c r="H156" s="44"/>
      <c r="I156" s="44"/>
      <c r="J156" s="44"/>
    </row>
    <row r="157" spans="1:10" ht="18" customHeight="1">
      <c r="D157" s="44"/>
      <c r="E157" s="44"/>
      <c r="F157" s="44"/>
      <c r="G157" s="44"/>
      <c r="H157" s="44"/>
      <c r="I157" s="44"/>
      <c r="J157" s="44"/>
    </row>
    <row r="158" spans="1:10" ht="18" customHeight="1">
      <c r="D158" s="44"/>
      <c r="E158" s="44"/>
      <c r="F158" s="44"/>
      <c r="G158" s="44"/>
      <c r="H158" s="44"/>
      <c r="I158" s="44"/>
      <c r="J158" s="44"/>
    </row>
    <row r="159" spans="1:10" ht="18" customHeight="1">
      <c r="D159" s="44"/>
      <c r="E159" s="44"/>
      <c r="F159" s="44"/>
      <c r="G159" s="44"/>
      <c r="H159" s="44"/>
      <c r="I159" s="44"/>
      <c r="J159" s="44"/>
    </row>
    <row r="160" spans="1:10" ht="18" customHeight="1">
      <c r="D160" s="44"/>
      <c r="E160" s="44"/>
      <c r="F160" s="44"/>
      <c r="G160" s="44"/>
      <c r="H160" s="44"/>
      <c r="I160" s="44"/>
      <c r="J160" s="44"/>
    </row>
    <row r="161" spans="4:10" ht="18" customHeight="1">
      <c r="D161" s="44"/>
      <c r="E161" s="44"/>
      <c r="F161" s="44"/>
      <c r="G161" s="44"/>
      <c r="H161" s="44"/>
      <c r="I161" s="44"/>
      <c r="J161" s="44"/>
    </row>
    <row r="162" spans="4:10" ht="18" customHeight="1">
      <c r="D162" s="44"/>
      <c r="E162" s="44"/>
      <c r="F162" s="44"/>
      <c r="G162" s="44"/>
      <c r="H162" s="44"/>
      <c r="I162" s="44"/>
      <c r="J162" s="44"/>
    </row>
    <row r="163" spans="4:10" ht="18" customHeight="1">
      <c r="D163" s="44"/>
      <c r="E163" s="44"/>
      <c r="F163" s="44"/>
      <c r="G163" s="44"/>
      <c r="H163" s="44"/>
      <c r="I163" s="44"/>
      <c r="J163" s="44"/>
    </row>
    <row r="164" spans="4:10" ht="18" customHeight="1">
      <c r="D164" s="44"/>
      <c r="E164" s="44"/>
      <c r="F164" s="44"/>
      <c r="G164" s="44"/>
      <c r="H164" s="44"/>
      <c r="I164" s="44"/>
      <c r="J164" s="44"/>
    </row>
    <row r="165" spans="4:10" ht="27" customHeight="1">
      <c r="D165" s="44"/>
      <c r="E165" s="44"/>
      <c r="F165" s="44"/>
      <c r="G165" s="44"/>
      <c r="H165" s="44"/>
      <c r="I165" s="44"/>
      <c r="J165" s="44"/>
    </row>
    <row r="166" spans="4:10" ht="18" customHeight="1">
      <c r="D166" s="44"/>
      <c r="E166" s="44"/>
      <c r="F166" s="44"/>
      <c r="G166" s="44"/>
      <c r="H166" s="44"/>
      <c r="I166" s="44"/>
      <c r="J166" s="44"/>
    </row>
    <row r="167" spans="4:10" ht="18" customHeight="1">
      <c r="D167" s="44"/>
      <c r="E167" s="44"/>
      <c r="F167" s="44"/>
      <c r="G167" s="44"/>
      <c r="H167" s="44"/>
      <c r="I167" s="44"/>
      <c r="J167" s="44"/>
    </row>
    <row r="168" spans="4:10" ht="18" customHeight="1">
      <c r="D168" s="44"/>
      <c r="E168" s="44"/>
      <c r="F168" s="44"/>
      <c r="G168" s="44"/>
      <c r="H168" s="44"/>
      <c r="I168" s="44"/>
      <c r="J168" s="44"/>
    </row>
    <row r="169" spans="4:10" ht="18" customHeight="1">
      <c r="D169" s="44"/>
      <c r="E169" s="44"/>
      <c r="F169" s="44"/>
      <c r="G169" s="44"/>
      <c r="H169" s="44"/>
      <c r="I169" s="44"/>
      <c r="J169" s="44"/>
    </row>
    <row r="170" spans="4:10" ht="18" customHeight="1">
      <c r="D170" s="44"/>
      <c r="E170" s="44"/>
      <c r="F170" s="44"/>
      <c r="G170" s="44"/>
      <c r="H170" s="44"/>
      <c r="I170" s="44"/>
      <c r="J170" s="44"/>
    </row>
    <row r="171" spans="4:10" ht="18" customHeight="1">
      <c r="D171" s="44"/>
      <c r="E171" s="44"/>
      <c r="F171" s="44"/>
      <c r="G171" s="44"/>
      <c r="H171" s="44"/>
      <c r="I171" s="44"/>
      <c r="J171" s="44"/>
    </row>
    <row r="172" spans="4:10" ht="18" customHeight="1">
      <c r="D172" s="44"/>
      <c r="E172" s="44"/>
      <c r="F172" s="44"/>
      <c r="G172" s="44"/>
      <c r="H172" s="44"/>
      <c r="I172" s="44"/>
      <c r="J172" s="44"/>
    </row>
    <row r="173" spans="4:10" ht="18" customHeight="1">
      <c r="D173" s="44"/>
      <c r="E173" s="44"/>
      <c r="F173" s="44"/>
      <c r="G173" s="44"/>
      <c r="H173" s="44"/>
      <c r="I173" s="44"/>
      <c r="J173" s="44"/>
    </row>
    <row r="174" spans="4:10" ht="18" customHeight="1">
      <c r="D174" s="44"/>
      <c r="E174" s="44"/>
      <c r="F174" s="44"/>
      <c r="G174" s="44"/>
      <c r="H174" s="44"/>
      <c r="I174" s="44"/>
      <c r="J174" s="44"/>
    </row>
    <row r="175" spans="4:10" ht="18" customHeight="1">
      <c r="D175" s="44"/>
      <c r="E175" s="44"/>
      <c r="F175" s="44"/>
      <c r="G175" s="44"/>
      <c r="H175" s="44"/>
      <c r="I175" s="44"/>
      <c r="J175" s="44"/>
    </row>
    <row r="176" spans="4:10" ht="18" customHeight="1">
      <c r="D176" s="44"/>
      <c r="E176" s="44"/>
      <c r="F176" s="44"/>
      <c r="G176" s="44"/>
      <c r="H176" s="44"/>
      <c r="I176" s="44"/>
      <c r="J176" s="44"/>
    </row>
    <row r="177" spans="1:10" ht="18.600000000000001" customHeight="1">
      <c r="D177" s="44"/>
      <c r="E177" s="44"/>
      <c r="F177" s="44"/>
      <c r="G177" s="44"/>
      <c r="H177" s="44"/>
      <c r="I177" s="44"/>
      <c r="J177" s="44"/>
    </row>
    <row r="178" spans="1:10" ht="28.5" customHeight="1">
      <c r="A178" s="20" t="str">
        <f>+A120</f>
        <v>The accompanying notes to interim financial statements are an integral part of these interim financial statements.</v>
      </c>
      <c r="D178" s="23"/>
      <c r="E178" s="23"/>
      <c r="F178" s="23"/>
      <c r="G178" s="23"/>
      <c r="H178" s="23"/>
      <c r="I178" s="23"/>
      <c r="J178" s="23"/>
    </row>
    <row r="181" spans="1:10" ht="25.5" customHeight="1">
      <c r="A181" s="20" t="s">
        <v>101</v>
      </c>
      <c r="J181" s="20">
        <v>3</v>
      </c>
    </row>
    <row r="183" spans="1:10" ht="18" customHeight="1">
      <c r="D183" s="68">
        <f t="shared" ref="D183:J183" si="2">D46-D148</f>
        <v>0</v>
      </c>
      <c r="E183" s="68">
        <f t="shared" si="2"/>
        <v>0</v>
      </c>
      <c r="F183" s="68">
        <f t="shared" si="2"/>
        <v>0</v>
      </c>
      <c r="G183" s="68">
        <f t="shared" si="2"/>
        <v>0</v>
      </c>
      <c r="H183" s="68">
        <f t="shared" si="2"/>
        <v>0</v>
      </c>
      <c r="I183" s="68">
        <f t="shared" si="2"/>
        <v>0</v>
      </c>
      <c r="J183" s="68">
        <f t="shared" si="2"/>
        <v>0</v>
      </c>
    </row>
  </sheetData>
  <mergeCells count="9">
    <mergeCell ref="A2:J2"/>
    <mergeCell ref="A3:J3"/>
    <mergeCell ref="A4:J4"/>
    <mergeCell ref="A63:J63"/>
    <mergeCell ref="A127:J127"/>
    <mergeCell ref="A64:J64"/>
    <mergeCell ref="A65:J65"/>
    <mergeCell ref="A125:J125"/>
    <mergeCell ref="A126:J126"/>
  </mergeCells>
  <printOptions horizontalCentered="1"/>
  <pageMargins left="0.70866141732283472" right="0.39370078740157483" top="0.59055118110236227" bottom="0.51181102362204722" header="0" footer="0.51181102362204722"/>
  <pageSetup paperSize="9" scale="73" fitToHeight="0" orientation="portrait" r:id="rId1"/>
  <headerFooter alignWithMargins="0"/>
  <rowBreaks count="2" manualBreakCount="2">
    <brk id="61" max="9" man="1"/>
    <brk id="123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9841CA-6F18-40AE-AA4E-F9B5A1F28A70}">
  <sheetPr>
    <pageSetUpPr fitToPage="1"/>
  </sheetPr>
  <dimension ref="A1:Z146"/>
  <sheetViews>
    <sheetView view="pageBreakPreview" zoomScale="70" zoomScaleNormal="100" zoomScaleSheetLayoutView="70" workbookViewId="0">
      <selection activeCell="K135" sqref="K135"/>
    </sheetView>
  </sheetViews>
  <sheetFormatPr defaultColWidth="10.75" defaultRowHeight="18.899999999999999" customHeight="1"/>
  <cols>
    <col min="1" max="1" width="46.25" style="32" customWidth="1"/>
    <col min="2" max="2" width="9.625" style="32" customWidth="1"/>
    <col min="3" max="3" width="1.125" style="32" customWidth="1"/>
    <col min="4" max="4" width="14.625" style="32" customWidth="1"/>
    <col min="5" max="5" width="1.125" style="32" customWidth="1"/>
    <col min="6" max="6" width="14.625" style="32" customWidth="1"/>
    <col min="7" max="7" width="1.125" style="32" customWidth="1"/>
    <col min="8" max="8" width="14.625" style="32" customWidth="1"/>
    <col min="9" max="9" width="1.125" style="32" customWidth="1"/>
    <col min="10" max="10" width="14.625" style="32" customWidth="1"/>
    <col min="11" max="11" width="1.125" style="32" customWidth="1"/>
    <col min="12" max="12" width="29.875" style="32" customWidth="1"/>
    <col min="13" max="13" width="1.125" style="32" customWidth="1"/>
    <col min="14" max="14" width="29.875" style="32" customWidth="1"/>
    <col min="15" max="15" width="1.125" style="32" customWidth="1"/>
    <col min="16" max="16" width="14.25" style="32" customWidth="1"/>
    <col min="17" max="17" width="1.125" style="32" customWidth="1"/>
    <col min="18" max="18" width="14.625" style="32" customWidth="1"/>
    <col min="19" max="19" width="1.125" style="32" customWidth="1"/>
    <col min="20" max="20" width="14.625" style="32" customWidth="1"/>
    <col min="21" max="21" width="1.125" style="32" customWidth="1"/>
    <col min="22" max="22" width="14.625" style="32" customWidth="1"/>
    <col min="23" max="23" width="2.875" style="32" customWidth="1"/>
    <col min="24" max="16384" width="10.75" style="32"/>
  </cols>
  <sheetData>
    <row r="1" spans="1:23" ht="18.899999999999999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68" t="s">
        <v>107</v>
      </c>
      <c r="U1" s="168"/>
      <c r="V1" s="168"/>
    </row>
    <row r="2" spans="1:23" s="33" customFormat="1" ht="18.899999999999999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  <c r="T2" s="169"/>
      <c r="U2" s="169"/>
      <c r="V2" s="169"/>
    </row>
    <row r="3" spans="1:23" s="33" customFormat="1" ht="18.899999999999999" customHeight="1">
      <c r="A3" s="169" t="s">
        <v>125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  <c r="T3" s="169"/>
      <c r="U3" s="169"/>
      <c r="V3" s="169"/>
    </row>
    <row r="4" spans="1:23" s="33" customFormat="1" ht="18.899999999999999" customHeight="1">
      <c r="A4" s="169" t="s">
        <v>209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169"/>
      <c r="T4" s="169"/>
      <c r="U4" s="169"/>
      <c r="V4" s="169"/>
    </row>
    <row r="5" spans="1:23" s="33" customFormat="1" ht="18.899999999999999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</row>
    <row r="6" spans="1:23" ht="18.899999999999999" customHeight="1">
      <c r="A6" s="1"/>
      <c r="B6" s="3"/>
      <c r="C6" s="3"/>
      <c r="D6" s="1"/>
      <c r="E6" s="3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68" t="s">
        <v>108</v>
      </c>
      <c r="U6" s="168"/>
      <c r="V6" s="168"/>
    </row>
    <row r="7" spans="1:23" ht="18.899999999999999" customHeight="1">
      <c r="A7" s="1"/>
      <c r="B7" s="3"/>
      <c r="C7" s="3"/>
      <c r="D7" s="170" t="s">
        <v>2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23" ht="18.899999999999999" customHeight="1">
      <c r="A8" s="1"/>
      <c r="C8" s="3"/>
      <c r="D8" s="166" t="s">
        <v>57</v>
      </c>
      <c r="E8" s="166"/>
      <c r="F8" s="166"/>
      <c r="G8" s="166"/>
      <c r="H8" s="166"/>
      <c r="I8" s="166"/>
      <c r="J8" s="166"/>
      <c r="K8" s="166"/>
      <c r="L8" s="166"/>
      <c r="M8" s="166"/>
      <c r="N8" s="166"/>
      <c r="O8" s="166"/>
      <c r="P8" s="166"/>
      <c r="Q8" s="166"/>
      <c r="R8" s="166"/>
      <c r="S8" s="4"/>
      <c r="T8" s="4"/>
      <c r="U8" s="4"/>
      <c r="V8" s="4"/>
    </row>
    <row r="9" spans="1:23" ht="18.899999999999999" customHeight="1">
      <c r="A9" s="1"/>
      <c r="B9" s="3"/>
      <c r="C9" s="3"/>
      <c r="D9" s="3"/>
      <c r="E9" s="3"/>
      <c r="F9" s="3"/>
      <c r="G9" s="3"/>
      <c r="H9" s="3"/>
      <c r="I9" s="3"/>
      <c r="J9" s="3"/>
      <c r="K9" s="3"/>
      <c r="L9" s="166" t="s">
        <v>58</v>
      </c>
      <c r="M9" s="166"/>
      <c r="N9" s="166"/>
      <c r="O9" s="166"/>
      <c r="P9" s="166"/>
      <c r="Q9" s="3"/>
      <c r="R9" s="3" t="s">
        <v>17</v>
      </c>
      <c r="S9" s="4"/>
      <c r="T9" s="3"/>
      <c r="U9" s="4"/>
      <c r="V9" s="4"/>
    </row>
    <row r="10" spans="1:23" s="34" customFormat="1" ht="18.899999999999999" customHeight="1">
      <c r="A10" s="3"/>
      <c r="B10" s="3"/>
      <c r="C10" s="3"/>
      <c r="D10" s="3" t="s">
        <v>18</v>
      </c>
      <c r="E10" s="3"/>
      <c r="F10" s="3"/>
      <c r="G10" s="3"/>
      <c r="H10" s="167" t="s">
        <v>19</v>
      </c>
      <c r="I10" s="167"/>
      <c r="J10" s="167"/>
      <c r="K10" s="3"/>
      <c r="L10" s="166" t="s">
        <v>59</v>
      </c>
      <c r="M10" s="166"/>
      <c r="N10" s="166"/>
      <c r="O10" s="166"/>
      <c r="P10" s="166"/>
      <c r="Q10" s="3"/>
      <c r="R10" s="3" t="s">
        <v>109</v>
      </c>
      <c r="S10" s="3"/>
      <c r="T10" s="3"/>
      <c r="U10" s="3"/>
      <c r="V10" s="3" t="s">
        <v>89</v>
      </c>
    </row>
    <row r="11" spans="1:23" s="34" customFormat="1" ht="18.899999999999999" customHeight="1">
      <c r="A11" s="3"/>
      <c r="B11" s="3"/>
      <c r="C11" s="3"/>
      <c r="D11" s="3" t="s">
        <v>66</v>
      </c>
      <c r="E11" s="3"/>
      <c r="F11" s="3"/>
      <c r="G11" s="3"/>
      <c r="H11" s="3" t="s">
        <v>77</v>
      </c>
      <c r="I11" s="3"/>
      <c r="J11" s="3"/>
      <c r="K11" s="3"/>
      <c r="L11" s="3" t="s">
        <v>60</v>
      </c>
      <c r="M11" s="3"/>
      <c r="N11" s="3" t="s">
        <v>183</v>
      </c>
      <c r="O11" s="3"/>
      <c r="P11" s="3"/>
      <c r="Q11" s="3"/>
      <c r="R11" s="3" t="s">
        <v>79</v>
      </c>
      <c r="S11" s="3"/>
      <c r="T11" s="3" t="s">
        <v>61</v>
      </c>
      <c r="U11" s="3"/>
      <c r="V11" s="3" t="s">
        <v>81</v>
      </c>
    </row>
    <row r="12" spans="1:23" s="34" customFormat="1" ht="18.899999999999999" customHeight="1">
      <c r="A12" s="3"/>
      <c r="B12" s="83" t="s">
        <v>9</v>
      </c>
      <c r="C12" s="3"/>
      <c r="D12" s="17" t="s">
        <v>20</v>
      </c>
      <c r="E12" s="3"/>
      <c r="F12" s="17" t="s">
        <v>21</v>
      </c>
      <c r="G12" s="3"/>
      <c r="H12" s="17" t="s">
        <v>78</v>
      </c>
      <c r="I12" s="3"/>
      <c r="J12" s="17" t="s">
        <v>22</v>
      </c>
      <c r="K12" s="3"/>
      <c r="L12" s="17" t="s">
        <v>90</v>
      </c>
      <c r="M12" s="3"/>
      <c r="N12" s="17" t="s">
        <v>184</v>
      </c>
      <c r="O12" s="3"/>
      <c r="P12" s="17" t="s">
        <v>185</v>
      </c>
      <c r="Q12" s="3"/>
      <c r="R12" s="17" t="s">
        <v>80</v>
      </c>
      <c r="S12" s="3"/>
      <c r="T12" s="17" t="s">
        <v>62</v>
      </c>
      <c r="U12" s="3"/>
      <c r="V12" s="17" t="s">
        <v>82</v>
      </c>
    </row>
    <row r="13" spans="1:23" s="34" customFormat="1" ht="8.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3" s="34" customFormat="1" ht="18.899999999999999" customHeight="1">
      <c r="A14" s="18" t="s">
        <v>182</v>
      </c>
      <c r="B14" s="3"/>
      <c r="C14" s="3"/>
      <c r="D14" s="39">
        <v>828750</v>
      </c>
      <c r="E14" s="39"/>
      <c r="F14" s="39">
        <v>4982964</v>
      </c>
      <c r="G14" s="39"/>
      <c r="H14" s="39">
        <v>82875</v>
      </c>
      <c r="I14" s="39"/>
      <c r="J14" s="39">
        <v>36943146</v>
      </c>
      <c r="K14" s="39"/>
      <c r="L14" s="39">
        <v>797824</v>
      </c>
      <c r="M14" s="60"/>
      <c r="N14" s="60">
        <v>7979</v>
      </c>
      <c r="O14" s="60"/>
      <c r="P14" s="60">
        <f>SUM(L14:N14)</f>
        <v>805803</v>
      </c>
      <c r="Q14" s="60"/>
      <c r="R14" s="39">
        <f>SUM(D14:J14)+P14</f>
        <v>43643538</v>
      </c>
      <c r="S14" s="60"/>
      <c r="T14" s="60">
        <v>-1655</v>
      </c>
      <c r="U14" s="60"/>
      <c r="V14" s="39">
        <f>SUM(R14:T14)</f>
        <v>43641883</v>
      </c>
      <c r="W14" s="32"/>
    </row>
    <row r="15" spans="1:23" s="34" customFormat="1" ht="7.5" customHeight="1">
      <c r="A15" s="19"/>
      <c r="B15" s="22"/>
      <c r="C15" s="3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60"/>
      <c r="Q15" s="39"/>
      <c r="R15" s="39"/>
      <c r="S15" s="39"/>
      <c r="T15" s="39"/>
      <c r="U15" s="39"/>
      <c r="V15" s="39"/>
      <c r="W15" s="32"/>
    </row>
    <row r="16" spans="1:23" ht="18.600000000000001" customHeight="1">
      <c r="A16" s="1" t="s">
        <v>110</v>
      </c>
      <c r="B16" s="1"/>
      <c r="C16" s="1"/>
      <c r="D16" s="84">
        <v>0</v>
      </c>
      <c r="E16" s="5"/>
      <c r="F16" s="84">
        <v>0</v>
      </c>
      <c r="G16" s="5"/>
      <c r="H16" s="84">
        <v>0</v>
      </c>
      <c r="I16" s="5"/>
      <c r="J16" s="5">
        <v>1760899</v>
      </c>
      <c r="K16" s="5"/>
      <c r="L16" s="5">
        <v>3330853</v>
      </c>
      <c r="M16" s="51"/>
      <c r="N16" s="51">
        <v>0</v>
      </c>
      <c r="O16" s="51"/>
      <c r="P16" s="60">
        <f t="shared" ref="P16" si="0">SUM(L16:N16)</f>
        <v>3330853</v>
      </c>
      <c r="Q16" s="51"/>
      <c r="R16" s="51">
        <f>SUM(D16:J16)+P16</f>
        <v>5091752</v>
      </c>
      <c r="S16" s="51"/>
      <c r="T16" s="51">
        <v>2209</v>
      </c>
      <c r="U16" s="51"/>
      <c r="V16" s="51">
        <f>SUM(R16:T16)</f>
        <v>5093961</v>
      </c>
    </row>
    <row r="17" spans="1:26" s="34" customFormat="1" ht="7.5" customHeight="1">
      <c r="A17" s="19"/>
      <c r="B17" s="22"/>
      <c r="C17" s="3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60"/>
      <c r="Q17" s="39"/>
      <c r="R17" s="39"/>
      <c r="S17" s="39"/>
      <c r="T17" s="39"/>
      <c r="U17" s="39"/>
      <c r="V17" s="39"/>
      <c r="W17" s="32"/>
    </row>
    <row r="18" spans="1:26" ht="18.600000000000001" customHeight="1">
      <c r="A18" s="1" t="s">
        <v>206</v>
      </c>
      <c r="B18" s="22">
        <v>16</v>
      </c>
      <c r="C18" s="1"/>
      <c r="D18" s="40">
        <v>0</v>
      </c>
      <c r="E18" s="39"/>
      <c r="F18" s="40">
        <v>0</v>
      </c>
      <c r="G18" s="39"/>
      <c r="H18" s="40">
        <v>0</v>
      </c>
      <c r="I18" s="39"/>
      <c r="J18" s="40">
        <v>-414367</v>
      </c>
      <c r="K18" s="39"/>
      <c r="L18" s="39">
        <v>0</v>
      </c>
      <c r="M18" s="39"/>
      <c r="N18" s="39">
        <v>0</v>
      </c>
      <c r="O18" s="39"/>
      <c r="P18" s="74">
        <f t="shared" ref="P18:P24" si="1">SUM(L18:N18)</f>
        <v>0</v>
      </c>
      <c r="Q18" s="39"/>
      <c r="R18" s="39">
        <f>SUM(D18:J18)+P18</f>
        <v>-414367</v>
      </c>
      <c r="S18" s="39"/>
      <c r="T18" s="40">
        <v>0</v>
      </c>
      <c r="U18" s="39"/>
      <c r="V18" s="40">
        <f>SUM(R18:T18)</f>
        <v>-414367</v>
      </c>
    </row>
    <row r="19" spans="1:26" ht="7.5" customHeight="1">
      <c r="A19" s="1"/>
      <c r="B19" s="1"/>
      <c r="C19" s="1"/>
      <c r="D19" s="39"/>
      <c r="E19" s="39"/>
      <c r="F19" s="39"/>
      <c r="G19" s="39"/>
      <c r="H19" s="39"/>
      <c r="I19" s="39"/>
      <c r="J19" s="39"/>
      <c r="K19" s="39"/>
      <c r="L19" s="41"/>
      <c r="M19" s="39"/>
      <c r="N19" s="41"/>
      <c r="O19" s="39"/>
      <c r="P19" s="60"/>
      <c r="Q19" s="39"/>
      <c r="R19" s="41"/>
      <c r="S19" s="39"/>
      <c r="T19" s="39"/>
      <c r="U19" s="39"/>
      <c r="V19" s="39"/>
    </row>
    <row r="20" spans="1:26" ht="18.899999999999999" customHeight="1" thickBot="1">
      <c r="A20" s="18" t="s">
        <v>204</v>
      </c>
      <c r="B20" s="1"/>
      <c r="C20" s="1"/>
      <c r="D20" s="42">
        <f>SUM(D14:D19)</f>
        <v>828750</v>
      </c>
      <c r="E20" s="39"/>
      <c r="F20" s="42">
        <f>SUM(F14:F19)</f>
        <v>4982964</v>
      </c>
      <c r="G20" s="39"/>
      <c r="H20" s="42">
        <f t="shared" ref="H20" si="2">SUM(H14:H19)</f>
        <v>82875</v>
      </c>
      <c r="I20" s="39"/>
      <c r="J20" s="42">
        <f t="shared" ref="J20" si="3">SUM(J14:J19)</f>
        <v>38289678</v>
      </c>
      <c r="K20" s="39"/>
      <c r="L20" s="42">
        <f>SUM(L14:L19)</f>
        <v>4128677</v>
      </c>
      <c r="M20" s="39"/>
      <c r="N20" s="42">
        <f>SUM(N14:N19)</f>
        <v>7979</v>
      </c>
      <c r="O20" s="39"/>
      <c r="P20" s="75">
        <f t="shared" si="1"/>
        <v>4136656</v>
      </c>
      <c r="Q20" s="39"/>
      <c r="R20" s="42">
        <f>SUM(D20:J20)+P20</f>
        <v>48320923</v>
      </c>
      <c r="S20" s="39"/>
      <c r="T20" s="42">
        <f>SUM(T14:T19)</f>
        <v>554</v>
      </c>
      <c r="U20" s="39"/>
      <c r="V20" s="42">
        <f>SUM(V14:V18)</f>
        <v>48321477</v>
      </c>
    </row>
    <row r="21" spans="1:26" customFormat="1" ht="18.899999999999999" customHeight="1" thickTop="1">
      <c r="P21" s="60"/>
    </row>
    <row r="22" spans="1:26" s="34" customFormat="1" ht="18.899999999999999" customHeight="1">
      <c r="A22" s="18" t="s">
        <v>189</v>
      </c>
      <c r="B22" s="3"/>
      <c r="C22" s="3"/>
      <c r="D22" s="60">
        <v>828750</v>
      </c>
      <c r="E22" s="60"/>
      <c r="F22" s="60">
        <v>4982964</v>
      </c>
      <c r="G22" s="60"/>
      <c r="H22" s="60">
        <v>82875</v>
      </c>
      <c r="I22" s="60"/>
      <c r="J22" s="60">
        <v>44871339</v>
      </c>
      <c r="K22" s="60"/>
      <c r="L22" s="60">
        <v>203915</v>
      </c>
      <c r="M22" s="60"/>
      <c r="N22" s="60">
        <v>32384</v>
      </c>
      <c r="O22" s="60"/>
      <c r="P22" s="60">
        <f t="shared" si="1"/>
        <v>236299</v>
      </c>
      <c r="Q22" s="60"/>
      <c r="R22" s="39">
        <f>SUM(D22:J22)+P22</f>
        <v>51002227</v>
      </c>
      <c r="S22" s="60"/>
      <c r="T22" s="60">
        <v>-718</v>
      </c>
      <c r="U22" s="60"/>
      <c r="V22" s="39">
        <f>SUM(R22:T22)</f>
        <v>51001509</v>
      </c>
      <c r="W22" s="60"/>
      <c r="X22" s="60"/>
      <c r="Y22" s="60"/>
      <c r="Z22" s="60"/>
    </row>
    <row r="23" spans="1:26" s="34" customFormat="1" ht="7.5" customHeight="1">
      <c r="A23" s="19"/>
      <c r="B23" s="22"/>
      <c r="C23" s="3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60"/>
      <c r="Q23" s="39"/>
      <c r="R23" s="39"/>
      <c r="S23" s="39"/>
      <c r="T23" s="39"/>
      <c r="U23" s="39"/>
      <c r="V23" s="39"/>
      <c r="W23" s="32"/>
    </row>
    <row r="24" spans="1:26" ht="18.600000000000001" customHeight="1">
      <c r="A24" s="1" t="s">
        <v>110</v>
      </c>
      <c r="B24" s="1"/>
      <c r="C24" s="1"/>
      <c r="D24" s="51">
        <v>0</v>
      </c>
      <c r="E24" s="51"/>
      <c r="F24" s="51">
        <v>0</v>
      </c>
      <c r="G24" s="51"/>
      <c r="H24" s="51">
        <v>0</v>
      </c>
      <c r="I24" s="51"/>
      <c r="J24" s="51">
        <v>4062964</v>
      </c>
      <c r="K24" s="51"/>
      <c r="L24" s="51">
        <v>-2196010</v>
      </c>
      <c r="M24" s="51"/>
      <c r="N24" s="51">
        <v>1270</v>
      </c>
      <c r="O24" s="51"/>
      <c r="P24" s="60">
        <f t="shared" si="1"/>
        <v>-2194740</v>
      </c>
      <c r="Q24" s="51"/>
      <c r="R24" s="51">
        <f>SUM(D24:J24)+P24</f>
        <v>1868224</v>
      </c>
      <c r="S24" s="51"/>
      <c r="T24" s="51">
        <v>-236</v>
      </c>
      <c r="U24" s="51"/>
      <c r="V24" s="51">
        <f>SUM(R24:T24)</f>
        <v>1867988</v>
      </c>
    </row>
    <row r="25" spans="1:26" s="34" customFormat="1" ht="7.5" customHeight="1">
      <c r="A25" s="19"/>
      <c r="B25" s="22"/>
      <c r="C25" s="3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60"/>
      <c r="Q25" s="39"/>
      <c r="R25" s="39"/>
      <c r="S25" s="39"/>
      <c r="T25" s="39"/>
      <c r="U25" s="39"/>
      <c r="V25" s="39"/>
      <c r="W25" s="32"/>
    </row>
    <row r="26" spans="1:26" ht="18.600000000000001" customHeight="1">
      <c r="A26" s="1" t="s">
        <v>206</v>
      </c>
      <c r="B26" s="22">
        <v>16</v>
      </c>
      <c r="C26" s="1"/>
      <c r="D26" s="40">
        <v>0</v>
      </c>
      <c r="E26" s="39"/>
      <c r="F26" s="40">
        <v>0</v>
      </c>
      <c r="G26" s="39"/>
      <c r="H26" s="40">
        <v>0</v>
      </c>
      <c r="I26" s="39"/>
      <c r="J26" s="40">
        <v>-1242963</v>
      </c>
      <c r="K26" s="39"/>
      <c r="L26" s="39">
        <v>0</v>
      </c>
      <c r="M26" s="39"/>
      <c r="N26" s="39">
        <v>0</v>
      </c>
      <c r="O26" s="39"/>
      <c r="P26" s="74">
        <f t="shared" ref="P26" si="4">SUM(L26:N26)</f>
        <v>0</v>
      </c>
      <c r="Q26" s="39"/>
      <c r="R26" s="39">
        <f>SUM(D26:J26)+P26</f>
        <v>-1242963</v>
      </c>
      <c r="S26" s="39"/>
      <c r="T26" s="40">
        <v>0</v>
      </c>
      <c r="U26" s="39"/>
      <c r="V26" s="40">
        <f>SUM(R26:T26)</f>
        <v>-1242963</v>
      </c>
    </row>
    <row r="27" spans="1:26" ht="7.5" customHeight="1">
      <c r="A27" s="1"/>
      <c r="B27" s="1"/>
      <c r="C27" s="1"/>
      <c r="D27" s="39"/>
      <c r="E27" s="39"/>
      <c r="F27" s="39"/>
      <c r="G27" s="39"/>
      <c r="H27" s="39"/>
      <c r="I27" s="39"/>
      <c r="J27" s="39"/>
      <c r="K27" s="39"/>
      <c r="L27" s="41"/>
      <c r="M27" s="39"/>
      <c r="N27" s="41"/>
      <c r="O27" s="51"/>
      <c r="P27" s="41"/>
      <c r="Q27" s="39"/>
      <c r="R27" s="41"/>
      <c r="S27" s="39"/>
      <c r="T27" s="39"/>
      <c r="U27" s="39"/>
      <c r="V27" s="39"/>
    </row>
    <row r="28" spans="1:26" ht="18.899999999999999" customHeight="1" thickBot="1">
      <c r="A28" s="18" t="s">
        <v>205</v>
      </c>
      <c r="B28" s="1"/>
      <c r="C28" s="1"/>
      <c r="D28" s="42">
        <f>SUM(D22:D27)</f>
        <v>828750</v>
      </c>
      <c r="E28" s="39"/>
      <c r="F28" s="42">
        <f>SUM(F22:F27)</f>
        <v>4982964</v>
      </c>
      <c r="G28" s="39"/>
      <c r="H28" s="42">
        <f>SUM(H22:H27)</f>
        <v>82875</v>
      </c>
      <c r="I28" s="39"/>
      <c r="J28" s="42">
        <f>SUM(J22:J27)</f>
        <v>47691340</v>
      </c>
      <c r="K28" s="39"/>
      <c r="L28" s="42">
        <f>SUM(L22:L27)</f>
        <v>-1992095</v>
      </c>
      <c r="M28" s="39"/>
      <c r="N28" s="42">
        <f>SUM(N22:N27)</f>
        <v>33654</v>
      </c>
      <c r="O28" s="51"/>
      <c r="P28" s="42">
        <f t="shared" ref="P28" si="5">SUM(P22:P27)</f>
        <v>-1958441</v>
      </c>
      <c r="Q28" s="39"/>
      <c r="R28" s="42">
        <f>SUM(D28:J28)+P28</f>
        <v>51627488</v>
      </c>
      <c r="S28" s="39"/>
      <c r="T28" s="42">
        <f>SUM(T22:T27)</f>
        <v>-954</v>
      </c>
      <c r="U28" s="39"/>
      <c r="V28" s="42">
        <f>SUM(V22:V26)</f>
        <v>51626534</v>
      </c>
    </row>
    <row r="29" spans="1:26" ht="18.899999999999999" customHeight="1" thickTop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6" ht="18.899999999999999" customHeight="1">
      <c r="A30" s="1"/>
      <c r="B30" s="1"/>
      <c r="C30" s="1"/>
      <c r="D30" s="1"/>
      <c r="E30" s="1"/>
      <c r="F30" s="1"/>
      <c r="G30" s="1"/>
      <c r="H30" s="1"/>
      <c r="I30" s="1">
        <v>6543009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6" ht="18.899999999999999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72"/>
      <c r="M31" s="1"/>
      <c r="N31" s="72"/>
      <c r="O31" s="1"/>
      <c r="P31" s="72"/>
      <c r="Q31" s="1"/>
      <c r="R31" s="1"/>
      <c r="S31" s="1"/>
      <c r="T31" s="1"/>
      <c r="U31" s="1"/>
      <c r="V31" s="1"/>
    </row>
    <row r="32" spans="1:26" ht="18.899999999999999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.899999999999999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899999999999999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3.8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20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ht="13.8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ht="12.6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ht="4.2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ht="24.75" customHeight="1">
      <c r="A50" s="1" t="s">
        <v>111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ht="17.25" customHeight="1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ht="17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ht="18.899999999999999" customHeight="1">
      <c r="A53" s="1" t="s">
        <v>112</v>
      </c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>
        <v>4</v>
      </c>
    </row>
    <row r="54" spans="1:22" ht="23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ht="23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ht="23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ht="23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87" spans="5:5" ht="18.899999999999999" customHeight="1">
      <c r="E87" s="32">
        <v>7287</v>
      </c>
    </row>
    <row r="94" spans="5:5" ht="18.899999999999999" customHeight="1">
      <c r="E94" s="32">
        <v>3765</v>
      </c>
    </row>
    <row r="95" spans="5:5" ht="18.899999999999999" customHeight="1">
      <c r="E95" s="32">
        <v>118998</v>
      </c>
    </row>
    <row r="145" spans="9:9" ht="18.899999999999999" customHeight="1">
      <c r="I145" s="32">
        <v>1874766</v>
      </c>
    </row>
    <row r="146" spans="9:9" ht="18.899999999999999" customHeight="1">
      <c r="I146" s="32">
        <v>-626334</v>
      </c>
    </row>
  </sheetData>
  <mergeCells count="10">
    <mergeCell ref="D8:R8"/>
    <mergeCell ref="L9:P9"/>
    <mergeCell ref="H10:J10"/>
    <mergeCell ref="L10:P10"/>
    <mergeCell ref="T1:V1"/>
    <mergeCell ref="A2:V2"/>
    <mergeCell ref="A3:V3"/>
    <mergeCell ref="A4:V4"/>
    <mergeCell ref="T6:V6"/>
    <mergeCell ref="D7:V7"/>
  </mergeCells>
  <printOptions horizontalCentered="1"/>
  <pageMargins left="0.51181102362204722" right="0.39370078740157483" top="0.70866141732283472" bottom="0.47244094488188981" header="0.19685039370078741" footer="0.31496062992125984"/>
  <pageSetup paperSize="9" scale="61" fitToHeight="0" orientation="landscape" r:id="rId1"/>
  <headerFooter alignWithMargins="0"/>
  <colBreaks count="2" manualBreakCount="2">
    <brk id="23" max="61" man="1"/>
    <brk id="28" max="3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3FFBF-2DE4-4F0D-A60F-FA4872D896F2}">
  <sheetPr>
    <pageSetUpPr fitToPage="1"/>
  </sheetPr>
  <dimension ref="A1:T51"/>
  <sheetViews>
    <sheetView view="pageBreakPreview" topLeftCell="A9" zoomScale="90" zoomScaleNormal="100" zoomScaleSheetLayoutView="90" workbookViewId="0">
      <selection activeCell="K135" sqref="K135"/>
    </sheetView>
  </sheetViews>
  <sheetFormatPr defaultColWidth="10.75" defaultRowHeight="19.05" customHeight="1"/>
  <cols>
    <col min="1" max="1" width="51.875" style="32" customWidth="1"/>
    <col min="2" max="2" width="9.75" style="32" customWidth="1"/>
    <col min="3" max="3" width="1.75" style="32" customWidth="1"/>
    <col min="4" max="4" width="16.625" style="32" customWidth="1"/>
    <col min="5" max="5" width="1.75" style="32" customWidth="1"/>
    <col min="6" max="6" width="15.75" style="32" customWidth="1"/>
    <col min="7" max="7" width="1.75" style="32" customWidth="1"/>
    <col min="8" max="8" width="16.625" style="32" customWidth="1"/>
    <col min="9" max="9" width="1.75" style="32" customWidth="1"/>
    <col min="10" max="10" width="16.625" style="32" customWidth="1"/>
    <col min="11" max="11" width="1.75" style="32" customWidth="1"/>
    <col min="12" max="12" width="30.125" style="32" customWidth="1"/>
    <col min="13" max="13" width="1.75" style="32" customWidth="1"/>
    <col min="14" max="14" width="33.875" style="32" customWidth="1"/>
    <col min="15" max="15" width="1.75" style="32" customWidth="1"/>
    <col min="16" max="16" width="12.75" style="32" bestFit="1" customWidth="1"/>
    <col min="17" max="17" width="1.75" style="32" customWidth="1"/>
    <col min="18" max="18" width="16.625" style="32" customWidth="1"/>
    <col min="19" max="19" width="15.75" style="32" customWidth="1"/>
    <col min="20" max="20" width="2.875" style="32" customWidth="1"/>
    <col min="21" max="16384" width="10.75" style="32"/>
  </cols>
  <sheetData>
    <row r="1" spans="1:20" ht="19.05" customHeight="1">
      <c r="A1" s="1"/>
      <c r="B1" s="1"/>
      <c r="C1" s="1"/>
      <c r="D1" s="1"/>
      <c r="E1" s="1"/>
      <c r="F1" s="1"/>
      <c r="G1" s="1"/>
      <c r="H1" s="1"/>
      <c r="I1" s="1"/>
      <c r="J1" s="168" t="s">
        <v>107</v>
      </c>
      <c r="K1" s="168"/>
      <c r="L1" s="168"/>
      <c r="M1" s="168"/>
      <c r="N1" s="168"/>
      <c r="O1" s="168"/>
      <c r="P1" s="168"/>
      <c r="Q1" s="168"/>
      <c r="R1" s="168"/>
      <c r="S1" s="1"/>
    </row>
    <row r="2" spans="1:20" s="33" customFormat="1" ht="19.05" customHeight="1">
      <c r="A2" s="169" t="s">
        <v>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4"/>
    </row>
    <row r="3" spans="1:20" s="33" customFormat="1" ht="19.05" customHeight="1">
      <c r="A3" s="169" t="s">
        <v>207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4"/>
    </row>
    <row r="4" spans="1:20" s="33" customFormat="1" ht="19.05" customHeight="1">
      <c r="A4" s="169" t="s">
        <v>209</v>
      </c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  <c r="P4" s="169"/>
      <c r="Q4" s="169"/>
      <c r="R4" s="169"/>
      <c r="S4" s="9"/>
      <c r="T4" s="9"/>
    </row>
    <row r="5" spans="1:20" s="33" customFormat="1" ht="19.0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20" ht="19.05" customHeight="1">
      <c r="A6" s="1"/>
      <c r="B6" s="3"/>
      <c r="C6" s="3"/>
      <c r="D6" s="1"/>
      <c r="E6" s="1"/>
      <c r="F6" s="1"/>
      <c r="G6" s="1"/>
      <c r="H6" s="1"/>
      <c r="I6" s="1"/>
      <c r="J6" s="168" t="s">
        <v>108</v>
      </c>
      <c r="K6" s="168"/>
      <c r="L6" s="168"/>
      <c r="M6" s="168"/>
      <c r="N6" s="168"/>
      <c r="O6" s="168"/>
      <c r="P6" s="168"/>
      <c r="Q6" s="168"/>
      <c r="R6" s="168"/>
      <c r="S6" s="6"/>
      <c r="T6" s="6"/>
    </row>
    <row r="7" spans="1:20" ht="19.05" customHeight="1">
      <c r="A7" s="1"/>
      <c r="B7" s="3"/>
      <c r="C7" s="3"/>
      <c r="D7" s="170" t="s">
        <v>3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35"/>
    </row>
    <row r="8" spans="1:20" ht="19.05" customHeight="1">
      <c r="A8" s="1"/>
      <c r="B8" s="3"/>
      <c r="C8" s="3"/>
      <c r="D8" s="4"/>
      <c r="E8" s="4"/>
      <c r="F8" s="4"/>
      <c r="G8" s="4"/>
      <c r="H8" s="4"/>
      <c r="I8" s="4"/>
      <c r="J8" s="4"/>
      <c r="K8" s="4"/>
      <c r="L8" s="166" t="s">
        <v>58</v>
      </c>
      <c r="M8" s="166"/>
      <c r="N8" s="166"/>
      <c r="O8" s="166"/>
      <c r="P8" s="166"/>
      <c r="Q8" s="3"/>
      <c r="R8" s="4"/>
      <c r="S8" s="35"/>
    </row>
    <row r="9" spans="1:20" ht="19.05" customHeight="1">
      <c r="A9" s="3"/>
      <c r="B9" s="3"/>
      <c r="C9" s="3"/>
      <c r="D9" s="3" t="s">
        <v>18</v>
      </c>
      <c r="E9" s="3"/>
      <c r="F9" s="3"/>
      <c r="G9" s="3"/>
      <c r="H9" s="167" t="s">
        <v>19</v>
      </c>
      <c r="I9" s="167"/>
      <c r="J9" s="167"/>
      <c r="K9" s="1"/>
      <c r="L9" s="166" t="s">
        <v>59</v>
      </c>
      <c r="M9" s="166"/>
      <c r="N9" s="166"/>
      <c r="O9" s="166"/>
      <c r="P9" s="166"/>
      <c r="Q9" s="3"/>
      <c r="R9" s="3" t="s">
        <v>89</v>
      </c>
      <c r="S9" s="3"/>
    </row>
    <row r="10" spans="1:20" ht="19.05" customHeight="1">
      <c r="A10" s="3"/>
      <c r="B10" s="3"/>
      <c r="C10" s="3"/>
      <c r="D10" s="3" t="s">
        <v>66</v>
      </c>
      <c r="E10" s="3"/>
      <c r="F10" s="3"/>
      <c r="G10" s="3"/>
      <c r="H10" s="3" t="s">
        <v>77</v>
      </c>
      <c r="I10" s="3"/>
      <c r="J10" s="3"/>
      <c r="K10" s="3"/>
      <c r="L10" s="3" t="s">
        <v>60</v>
      </c>
      <c r="M10" s="3"/>
      <c r="N10" s="79" t="s">
        <v>193</v>
      </c>
      <c r="O10" s="3"/>
      <c r="P10" s="3"/>
      <c r="Q10" s="3"/>
      <c r="R10" s="3" t="s">
        <v>208</v>
      </c>
      <c r="S10" s="3"/>
    </row>
    <row r="11" spans="1:20" ht="19.05" customHeight="1">
      <c r="A11" s="3"/>
      <c r="B11" s="83" t="s">
        <v>9</v>
      </c>
      <c r="C11" s="3"/>
      <c r="D11" s="17" t="s">
        <v>20</v>
      </c>
      <c r="E11" s="3"/>
      <c r="F11" s="85" t="s">
        <v>21</v>
      </c>
      <c r="H11" s="17" t="s">
        <v>78</v>
      </c>
      <c r="I11" s="3"/>
      <c r="J11" s="17" t="s">
        <v>22</v>
      </c>
      <c r="K11" s="3"/>
      <c r="L11" s="17" t="s">
        <v>90</v>
      </c>
      <c r="M11" s="3"/>
      <c r="N11" s="78" t="s">
        <v>184</v>
      </c>
      <c r="O11" s="3"/>
      <c r="P11" s="77" t="s">
        <v>185</v>
      </c>
      <c r="Q11" s="3"/>
      <c r="R11" s="17" t="s">
        <v>82</v>
      </c>
      <c r="S11" s="3"/>
    </row>
    <row r="12" spans="1:20" ht="15" customHeight="1">
      <c r="A12" s="3"/>
      <c r="B12" s="3"/>
      <c r="C12" s="3"/>
      <c r="D12" s="3"/>
      <c r="E12" s="3"/>
      <c r="F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</row>
    <row r="13" spans="1:20" ht="23.1" customHeight="1">
      <c r="A13" s="18" t="s">
        <v>182</v>
      </c>
      <c r="B13" s="1"/>
      <c r="C13" s="1"/>
      <c r="D13" s="39">
        <v>828750</v>
      </c>
      <c r="E13" s="39"/>
      <c r="F13" s="39">
        <v>4982964</v>
      </c>
      <c r="G13" s="39"/>
      <c r="H13" s="39">
        <v>82875</v>
      </c>
      <c r="I13" s="39"/>
      <c r="J13" s="39">
        <v>13171087.950999999</v>
      </c>
      <c r="K13" s="39"/>
      <c r="L13" s="39">
        <v>-50494</v>
      </c>
      <c r="M13" s="39"/>
      <c r="N13" s="51">
        <v>0</v>
      </c>
      <c r="O13" s="39"/>
      <c r="P13" s="73">
        <f>+SUM(L13:N13)</f>
        <v>-50494</v>
      </c>
      <c r="Q13" s="5"/>
      <c r="R13" s="5">
        <f>+D13+F13+H13+J13+P13</f>
        <v>19015182.950999998</v>
      </c>
      <c r="S13" s="5"/>
    </row>
    <row r="14" spans="1:20" ht="23.1" customHeight="1">
      <c r="A14" s="19" t="s">
        <v>110</v>
      </c>
      <c r="B14" s="1"/>
      <c r="C14" s="1"/>
      <c r="D14" s="84">
        <v>0</v>
      </c>
      <c r="E14" s="84"/>
      <c r="F14" s="84">
        <v>0</v>
      </c>
      <c r="G14" s="1"/>
      <c r="H14" s="84">
        <v>0</v>
      </c>
      <c r="I14" s="5"/>
      <c r="J14" s="5">
        <v>905916</v>
      </c>
      <c r="K14" s="5"/>
      <c r="L14" s="5">
        <v>1467573</v>
      </c>
      <c r="M14" s="39"/>
      <c r="N14" s="51">
        <v>0</v>
      </c>
      <c r="O14" s="39"/>
      <c r="P14" s="73">
        <f>+SUM(L14:N14)</f>
        <v>1467573</v>
      </c>
      <c r="Q14" s="5"/>
      <c r="R14" s="5">
        <f>+D14+F14+H14+J14+P14</f>
        <v>2373489</v>
      </c>
      <c r="S14" s="5"/>
    </row>
    <row r="15" spans="1:20" ht="23.1" customHeight="1">
      <c r="A15" s="1" t="s">
        <v>206</v>
      </c>
      <c r="B15" s="2">
        <v>16</v>
      </c>
      <c r="C15" s="3"/>
      <c r="D15" s="86">
        <v>0</v>
      </c>
      <c r="E15" s="1"/>
      <c r="F15" s="86">
        <v>0</v>
      </c>
      <c r="G15" s="1"/>
      <c r="H15" s="86">
        <v>0</v>
      </c>
      <c r="I15" s="5"/>
      <c r="J15" s="69">
        <v>-414367</v>
      </c>
      <c r="K15" s="5"/>
      <c r="L15" s="86">
        <v>0</v>
      </c>
      <c r="M15" s="39"/>
      <c r="N15" s="40">
        <v>0</v>
      </c>
      <c r="O15" s="39"/>
      <c r="P15" s="40">
        <f>+SUM(L15:N15)</f>
        <v>0</v>
      </c>
      <c r="Q15" s="5"/>
      <c r="R15" s="69">
        <f t="shared" ref="R15" si="0">+D15+F15+H15+J15+P15</f>
        <v>-414367</v>
      </c>
      <c r="S15" s="5"/>
    </row>
    <row r="16" spans="1:20" ht="23.1" customHeight="1" thickBot="1">
      <c r="A16" s="18" t="s">
        <v>204</v>
      </c>
      <c r="B16" s="1"/>
      <c r="D16" s="87">
        <f>SUM(D13:D15)</f>
        <v>828750</v>
      </c>
      <c r="E16" s="5"/>
      <c r="F16" s="87">
        <f>SUM(F13:F15)</f>
        <v>4982964</v>
      </c>
      <c r="G16" s="5"/>
      <c r="H16" s="87">
        <f>SUM(H13:H15)</f>
        <v>82875</v>
      </c>
      <c r="I16" s="5"/>
      <c r="J16" s="87">
        <f>SUM(J13:J15)</f>
        <v>13662636.950999999</v>
      </c>
      <c r="K16" s="5"/>
      <c r="L16" s="87">
        <f>SUM(L13:L15)</f>
        <v>1417079</v>
      </c>
      <c r="M16" s="39"/>
      <c r="N16" s="40">
        <f>SUM(N13:N15)</f>
        <v>0</v>
      </c>
      <c r="O16" s="39"/>
      <c r="P16" s="42">
        <f>SUM(P13:P15)</f>
        <v>1417079</v>
      </c>
      <c r="Q16" s="5"/>
      <c r="R16" s="87">
        <f>SUM(R13:R15)</f>
        <v>20974304.950999998</v>
      </c>
    </row>
    <row r="17" spans="1:19" ht="23.1" customHeight="1" thickTop="1">
      <c r="A17" s="19"/>
      <c r="B17" s="1"/>
      <c r="C17" s="1"/>
      <c r="D17" s="5"/>
      <c r="E17" s="1"/>
      <c r="F17" s="5"/>
      <c r="G17" s="1"/>
      <c r="H17" s="5"/>
      <c r="I17" s="5"/>
      <c r="J17" s="5"/>
      <c r="K17" s="5"/>
      <c r="L17" s="5"/>
      <c r="M17" s="39"/>
      <c r="N17" s="39"/>
      <c r="O17" s="39"/>
      <c r="P17" s="39"/>
      <c r="Q17" s="5"/>
      <c r="R17" s="5"/>
      <c r="S17" s="5"/>
    </row>
    <row r="18" spans="1:19" ht="23.1" customHeight="1">
      <c r="A18" s="18" t="s">
        <v>189</v>
      </c>
      <c r="B18" s="1"/>
      <c r="C18" s="1"/>
      <c r="D18" s="39">
        <v>828750</v>
      </c>
      <c r="E18" s="39"/>
      <c r="F18" s="39">
        <v>4982964</v>
      </c>
      <c r="G18" s="39"/>
      <c r="H18" s="39">
        <v>82875</v>
      </c>
      <c r="I18" s="39"/>
      <c r="J18" s="39">
        <v>13836814</v>
      </c>
      <c r="K18" s="39"/>
      <c r="L18" s="39">
        <v>-206260</v>
      </c>
      <c r="M18" s="39"/>
      <c r="N18" s="51">
        <v>24405</v>
      </c>
      <c r="O18" s="39"/>
      <c r="P18" s="73">
        <f>+SUM(L18:N18)</f>
        <v>-181855</v>
      </c>
      <c r="Q18" s="5"/>
      <c r="R18" s="5">
        <f>+D18+F18+H18+J18+P18</f>
        <v>19549548</v>
      </c>
      <c r="S18" s="5"/>
    </row>
    <row r="19" spans="1:19" ht="23.1" customHeight="1">
      <c r="A19" s="19" t="s">
        <v>110</v>
      </c>
      <c r="B19" s="1"/>
      <c r="C19" s="1"/>
      <c r="D19" s="84">
        <v>0</v>
      </c>
      <c r="E19" s="84"/>
      <c r="F19" s="84">
        <v>0</v>
      </c>
      <c r="G19" s="1"/>
      <c r="H19" s="84">
        <v>0</v>
      </c>
      <c r="I19" s="5"/>
      <c r="J19" s="5">
        <v>578001</v>
      </c>
      <c r="K19" s="5"/>
      <c r="L19" s="5">
        <v>-801439</v>
      </c>
      <c r="M19" s="39"/>
      <c r="N19" s="51">
        <v>1270</v>
      </c>
      <c r="O19" s="39"/>
      <c r="P19" s="73">
        <f>+SUM(L19:N19)</f>
        <v>-800169</v>
      </c>
      <c r="Q19" s="5"/>
      <c r="R19" s="5">
        <f t="shared" ref="R19:R20" si="1">+D19+F19+H19+J19+P19</f>
        <v>-222168</v>
      </c>
      <c r="S19" s="5"/>
    </row>
    <row r="20" spans="1:19" ht="23.1" customHeight="1">
      <c r="A20" s="1" t="s">
        <v>206</v>
      </c>
      <c r="B20" s="2">
        <v>16</v>
      </c>
      <c r="C20" s="3"/>
      <c r="D20" s="86">
        <v>0</v>
      </c>
      <c r="E20" s="1"/>
      <c r="F20" s="86">
        <v>0</v>
      </c>
      <c r="G20" s="1"/>
      <c r="H20" s="86">
        <v>0</v>
      </c>
      <c r="I20" s="5"/>
      <c r="J20" s="69">
        <v>-1242963</v>
      </c>
      <c r="K20" s="5"/>
      <c r="L20" s="86">
        <v>0</v>
      </c>
      <c r="M20" s="39"/>
      <c r="N20" s="40">
        <v>0</v>
      </c>
      <c r="O20" s="39"/>
      <c r="P20" s="40">
        <f>+SUM(L20:N20)</f>
        <v>0</v>
      </c>
      <c r="Q20" s="5"/>
      <c r="R20" s="69">
        <f t="shared" si="1"/>
        <v>-1242963</v>
      </c>
      <c r="S20" s="5"/>
    </row>
    <row r="21" spans="1:19" ht="22.2" customHeight="1" thickBot="1">
      <c r="A21" s="18" t="s">
        <v>205</v>
      </c>
      <c r="B21" s="1"/>
      <c r="D21" s="87">
        <f>SUM(D18:D20)</f>
        <v>828750</v>
      </c>
      <c r="E21" s="5"/>
      <c r="F21" s="87">
        <f>SUM(F18:F20)</f>
        <v>4982964</v>
      </c>
      <c r="G21" s="5"/>
      <c r="H21" s="87">
        <f>SUM(H18:H20)</f>
        <v>82875</v>
      </c>
      <c r="I21" s="5"/>
      <c r="J21" s="87">
        <f>SUM(J18:J20)</f>
        <v>13171852</v>
      </c>
      <c r="K21" s="5"/>
      <c r="L21" s="87">
        <f>SUM(L18:L20)</f>
        <v>-1007699</v>
      </c>
      <c r="M21" s="39"/>
      <c r="N21" s="42">
        <f>SUM(N18:N20)</f>
        <v>25675</v>
      </c>
      <c r="O21" s="39"/>
      <c r="P21" s="42">
        <f>SUM(P18:P20)</f>
        <v>-982024</v>
      </c>
      <c r="Q21" s="5"/>
      <c r="R21" s="87">
        <f>SUM(R18:R20)</f>
        <v>18084417</v>
      </c>
    </row>
    <row r="22" spans="1:19" ht="19.05" customHeight="1" thickTop="1">
      <c r="A22" s="18"/>
      <c r="B22" s="1"/>
      <c r="C22" s="1"/>
      <c r="D22" s="5"/>
      <c r="E22" s="1"/>
      <c r="F22" s="5"/>
      <c r="G22" s="1"/>
      <c r="H22" s="5"/>
      <c r="I22" s="5"/>
      <c r="J22" s="5"/>
      <c r="K22" s="5"/>
      <c r="L22" s="5"/>
      <c r="M22" s="39"/>
      <c r="N22" s="1"/>
      <c r="O22" s="39"/>
      <c r="P22" s="1"/>
      <c r="Q22" s="5"/>
      <c r="R22" s="5"/>
      <c r="S22" s="5"/>
    </row>
    <row r="23" spans="1:19" s="1" customFormat="1" ht="19.05" customHeight="1">
      <c r="A23" s="19"/>
      <c r="D23" s="5"/>
      <c r="E23" s="5"/>
      <c r="F23" s="5"/>
      <c r="G23" s="5"/>
      <c r="H23" s="5"/>
      <c r="I23" s="5"/>
      <c r="J23" s="5"/>
      <c r="K23" s="5"/>
      <c r="L23" s="5"/>
      <c r="M23" s="39"/>
      <c r="O23" s="39"/>
      <c r="Q23" s="5"/>
      <c r="R23" s="5"/>
      <c r="S23" s="5"/>
    </row>
    <row r="24" spans="1:19" s="1" customFormat="1" ht="19.05" customHeight="1">
      <c r="A24" s="19"/>
      <c r="D24" s="5"/>
      <c r="E24" s="5"/>
      <c r="F24" s="5"/>
      <c r="G24" s="5"/>
      <c r="H24" s="5"/>
      <c r="I24" s="5"/>
      <c r="J24" s="5"/>
      <c r="K24" s="5"/>
      <c r="L24" s="5"/>
      <c r="Q24" s="5"/>
      <c r="R24" s="5"/>
      <c r="S24" s="5"/>
    </row>
    <row r="25" spans="1:19" s="1" customFormat="1" ht="19.05" customHeight="1">
      <c r="A25" s="19"/>
      <c r="D25" s="5"/>
      <c r="E25" s="5"/>
      <c r="F25" s="5"/>
      <c r="G25" s="5"/>
      <c r="H25" s="5"/>
      <c r="I25" s="5"/>
      <c r="J25" s="5"/>
      <c r="K25" s="5"/>
      <c r="L25" s="5"/>
      <c r="Q25" s="5"/>
      <c r="R25" s="5"/>
      <c r="S25" s="5"/>
    </row>
    <row r="26" spans="1:19" s="1" customFormat="1" ht="19.05" customHeight="1">
      <c r="A26" s="19"/>
      <c r="D26" s="5"/>
      <c r="E26" s="5"/>
      <c r="F26" s="5"/>
      <c r="G26" s="5"/>
      <c r="H26" s="5"/>
      <c r="I26" s="5"/>
      <c r="J26" s="5"/>
      <c r="K26" s="5"/>
      <c r="L26" s="5"/>
      <c r="Q26" s="5"/>
      <c r="R26" s="5"/>
      <c r="S26" s="5"/>
    </row>
    <row r="27" spans="1:19" s="1" customFormat="1" ht="19.05" customHeight="1">
      <c r="A27" s="19"/>
      <c r="D27" s="5"/>
      <c r="E27" s="5"/>
      <c r="F27" s="5"/>
      <c r="G27" s="5"/>
      <c r="H27" s="5"/>
      <c r="I27" s="5"/>
      <c r="J27" s="5"/>
      <c r="K27" s="5"/>
      <c r="L27" s="5"/>
      <c r="Q27" s="5"/>
      <c r="R27" s="5"/>
      <c r="S27" s="5"/>
    </row>
    <row r="28" spans="1:19" s="1" customFormat="1" ht="19.05" customHeight="1">
      <c r="A28" s="19"/>
      <c r="D28" s="5"/>
      <c r="E28" s="5"/>
      <c r="F28" s="5"/>
      <c r="G28" s="5"/>
      <c r="H28" s="5"/>
      <c r="I28" s="5"/>
      <c r="J28" s="5"/>
      <c r="K28" s="5"/>
      <c r="L28" s="5"/>
      <c r="Q28" s="5"/>
      <c r="R28" s="5"/>
      <c r="S28" s="5"/>
    </row>
    <row r="29" spans="1:19" s="1" customFormat="1" ht="19.05" customHeight="1">
      <c r="A29" s="19"/>
      <c r="D29" s="5"/>
      <c r="E29" s="5"/>
      <c r="F29" s="5"/>
      <c r="G29" s="5"/>
      <c r="H29" s="5"/>
      <c r="I29" s="5"/>
      <c r="J29" s="5"/>
      <c r="K29" s="5"/>
      <c r="L29" s="5"/>
      <c r="Q29" s="5"/>
      <c r="R29" s="5"/>
      <c r="S29" s="5"/>
    </row>
    <row r="30" spans="1:19" s="1" customFormat="1" ht="19.05" customHeight="1">
      <c r="A30" s="19"/>
      <c r="D30" s="5"/>
      <c r="E30" s="5"/>
      <c r="F30" s="5"/>
      <c r="G30" s="5"/>
      <c r="H30" s="5"/>
      <c r="I30" s="5"/>
      <c r="J30" s="5"/>
      <c r="K30" s="5"/>
      <c r="L30" s="5"/>
      <c r="Q30" s="5"/>
      <c r="R30" s="5"/>
      <c r="S30" s="5"/>
    </row>
    <row r="31" spans="1:19" s="1" customFormat="1" ht="19.05" customHeight="1">
      <c r="A31" s="19"/>
      <c r="D31" s="5"/>
      <c r="E31" s="5"/>
      <c r="F31" s="5"/>
      <c r="G31" s="5"/>
      <c r="H31" s="5"/>
      <c r="I31" s="5"/>
      <c r="J31" s="5"/>
      <c r="K31" s="5"/>
      <c r="L31" s="5"/>
      <c r="Q31" s="5"/>
      <c r="R31" s="5"/>
      <c r="S31" s="5"/>
    </row>
    <row r="32" spans="1:19" s="1" customFormat="1" ht="19.05" customHeight="1">
      <c r="A32" s="19"/>
      <c r="D32" s="5"/>
      <c r="E32" s="5"/>
      <c r="F32" s="5"/>
      <c r="G32" s="5"/>
      <c r="H32" s="5"/>
      <c r="I32" s="5"/>
      <c r="J32" s="5"/>
      <c r="K32" s="5"/>
      <c r="L32" s="5"/>
      <c r="Q32" s="5"/>
      <c r="R32" s="5"/>
      <c r="S32" s="5"/>
    </row>
    <row r="33" spans="1:19" s="1" customFormat="1" ht="19.05" customHeight="1">
      <c r="A33" s="19"/>
      <c r="D33" s="5"/>
      <c r="E33" s="5"/>
      <c r="F33" s="5"/>
      <c r="G33" s="5"/>
      <c r="H33" s="5"/>
      <c r="I33" s="5"/>
      <c r="J33" s="5"/>
      <c r="K33" s="5"/>
      <c r="L33" s="5"/>
      <c r="Q33" s="5"/>
      <c r="R33" s="5"/>
      <c r="S33" s="5"/>
    </row>
    <row r="34" spans="1:19" s="1" customFormat="1" ht="19.05" customHeight="1">
      <c r="A34" s="19"/>
      <c r="D34" s="5"/>
      <c r="E34" s="5"/>
      <c r="F34" s="5"/>
      <c r="G34" s="5"/>
      <c r="H34" s="5"/>
      <c r="I34" s="5"/>
      <c r="J34" s="5"/>
      <c r="K34" s="5"/>
      <c r="L34" s="5"/>
      <c r="Q34" s="5"/>
      <c r="R34" s="5"/>
      <c r="S34" s="5"/>
    </row>
    <row r="35" spans="1:19" s="1" customFormat="1" ht="19.05" customHeight="1">
      <c r="A35" s="19"/>
      <c r="D35" s="5"/>
      <c r="E35" s="5"/>
      <c r="F35" s="5"/>
      <c r="G35" s="5"/>
      <c r="H35" s="5"/>
      <c r="I35" s="5"/>
      <c r="J35" s="5"/>
      <c r="K35" s="5"/>
      <c r="L35" s="5"/>
      <c r="Q35" s="5"/>
      <c r="R35" s="5"/>
      <c r="S35" s="5"/>
    </row>
    <row r="36" spans="1:19" s="1" customFormat="1" ht="19.05" customHeight="1">
      <c r="A36" s="19"/>
      <c r="D36" s="5"/>
      <c r="E36" s="5"/>
      <c r="F36" s="5"/>
      <c r="G36" s="5"/>
      <c r="H36" s="5"/>
      <c r="I36" s="5"/>
      <c r="J36" s="5"/>
      <c r="K36" s="5"/>
      <c r="L36" s="5"/>
      <c r="Q36" s="5"/>
      <c r="R36" s="5"/>
      <c r="S36" s="5"/>
    </row>
    <row r="37" spans="1:19" s="1" customFormat="1" ht="23.4" customHeight="1">
      <c r="A37" s="19"/>
      <c r="D37" s="5"/>
      <c r="E37" s="5"/>
      <c r="F37" s="5"/>
      <c r="G37" s="5"/>
      <c r="H37" s="5"/>
      <c r="I37" s="5"/>
      <c r="J37" s="5"/>
      <c r="K37" s="5"/>
      <c r="L37" s="5"/>
      <c r="Q37" s="5"/>
      <c r="R37" s="5"/>
      <c r="S37" s="5"/>
    </row>
    <row r="38" spans="1:19" s="1" customFormat="1" ht="19.05" customHeight="1">
      <c r="A38" s="19" t="s">
        <v>111</v>
      </c>
      <c r="B38" s="2"/>
      <c r="D38" s="5"/>
      <c r="E38" s="5"/>
      <c r="F38" s="5"/>
      <c r="G38" s="5"/>
      <c r="H38" s="5"/>
      <c r="I38" s="5"/>
      <c r="J38" s="5"/>
      <c r="K38" s="5"/>
      <c r="L38" s="5"/>
      <c r="Q38" s="5"/>
      <c r="R38" s="5"/>
      <c r="S38" s="5"/>
    </row>
    <row r="39" spans="1:19" s="1" customFormat="1" ht="15" customHeight="1">
      <c r="A39" s="19"/>
      <c r="B39" s="2"/>
      <c r="D39" s="5"/>
      <c r="E39" s="5"/>
      <c r="F39" s="5"/>
      <c r="G39" s="5"/>
      <c r="H39" s="5"/>
      <c r="I39" s="5"/>
      <c r="J39" s="5"/>
      <c r="K39" s="5"/>
      <c r="L39" s="5"/>
      <c r="Q39" s="5"/>
      <c r="R39" s="5"/>
      <c r="S39" s="5"/>
    </row>
    <row r="40" spans="1:19" s="1" customFormat="1" ht="19.05" customHeight="1">
      <c r="A40" s="19"/>
      <c r="B40" s="2"/>
      <c r="D40" s="5"/>
      <c r="E40" s="5"/>
      <c r="F40" s="5"/>
      <c r="G40" s="5"/>
      <c r="H40" s="5"/>
      <c r="I40" s="5"/>
      <c r="J40" s="5"/>
      <c r="K40" s="5"/>
      <c r="L40" s="5"/>
      <c r="Q40" s="5"/>
      <c r="R40" s="5"/>
      <c r="S40" s="5"/>
    </row>
    <row r="41" spans="1:19" s="1" customFormat="1" ht="19.05" customHeight="1">
      <c r="A41" s="19" t="s">
        <v>112</v>
      </c>
      <c r="B41" s="2"/>
      <c r="D41" s="5"/>
      <c r="E41" s="5"/>
      <c r="F41" s="5"/>
      <c r="G41" s="5"/>
      <c r="H41" s="5"/>
      <c r="I41" s="5"/>
      <c r="J41" s="5"/>
      <c r="K41" s="5"/>
      <c r="L41" s="5"/>
      <c r="Q41" s="5"/>
      <c r="R41" s="5">
        <v>5</v>
      </c>
      <c r="S41" s="5"/>
    </row>
    <row r="42" spans="1:19" s="1" customFormat="1" ht="19.05" customHeight="1">
      <c r="A42" s="19"/>
      <c r="B42" s="2"/>
      <c r="D42" s="5"/>
      <c r="E42" s="5"/>
      <c r="F42" s="5"/>
      <c r="G42" s="5"/>
      <c r="H42" s="5"/>
      <c r="I42" s="5"/>
      <c r="J42" s="5"/>
      <c r="K42" s="5"/>
      <c r="L42" s="5"/>
      <c r="Q42" s="5"/>
      <c r="R42" s="5"/>
      <c r="S42" s="5"/>
    </row>
    <row r="43" spans="1:19" s="1" customFormat="1" ht="19.05" customHeight="1">
      <c r="A43" s="19"/>
      <c r="B43" s="2"/>
      <c r="D43" s="5"/>
      <c r="E43" s="5"/>
      <c r="F43" s="5"/>
      <c r="G43" s="5"/>
      <c r="H43" s="5"/>
      <c r="I43" s="5"/>
      <c r="J43" s="5"/>
      <c r="K43" s="5"/>
      <c r="L43" s="5"/>
      <c r="Q43" s="5"/>
      <c r="R43" s="5"/>
      <c r="S43" s="5"/>
    </row>
    <row r="44" spans="1:19" ht="19.05" customHeight="1">
      <c r="M44" s="1"/>
      <c r="N44" s="1"/>
      <c r="O44" s="1"/>
      <c r="P44" s="1"/>
    </row>
    <row r="45" spans="1:19" ht="19.05" customHeight="1">
      <c r="M45" s="1"/>
      <c r="N45" s="1"/>
      <c r="O45" s="1"/>
      <c r="P45" s="1"/>
    </row>
    <row r="46" spans="1:19" ht="19.05" customHeight="1">
      <c r="M46" s="1"/>
      <c r="N46" s="1"/>
      <c r="O46" s="1"/>
      <c r="P46" s="1"/>
    </row>
    <row r="47" spans="1:19" ht="19.05" customHeight="1">
      <c r="M47" s="1"/>
      <c r="N47" s="1"/>
      <c r="O47" s="1"/>
      <c r="P47" s="1"/>
    </row>
    <row r="48" spans="1:19" ht="19.05" customHeight="1">
      <c r="M48" s="1"/>
      <c r="N48" s="1"/>
      <c r="O48" s="1"/>
      <c r="P48" s="1"/>
    </row>
    <row r="49" spans="13:16" ht="19.05" customHeight="1">
      <c r="M49" s="1"/>
      <c r="N49" s="1"/>
      <c r="O49" s="1"/>
      <c r="P49" s="1"/>
    </row>
    <row r="50" spans="13:16" ht="19.05" customHeight="1">
      <c r="M50" s="1"/>
      <c r="O50" s="1"/>
    </row>
    <row r="51" spans="13:16" ht="19.05" customHeight="1">
      <c r="M51" s="1"/>
      <c r="O51" s="1"/>
    </row>
  </sheetData>
  <mergeCells count="9">
    <mergeCell ref="H9:J9"/>
    <mergeCell ref="L8:P8"/>
    <mergeCell ref="L9:P9"/>
    <mergeCell ref="J1:R1"/>
    <mergeCell ref="A2:R2"/>
    <mergeCell ref="A3:R3"/>
    <mergeCell ref="A4:R4"/>
    <mergeCell ref="J6:R6"/>
    <mergeCell ref="D7:R7"/>
  </mergeCells>
  <pageMargins left="0.47244094488188981" right="0.39370078740157483" top="0.70866141732283472" bottom="0.51181102362204722" header="0.19685039370078741" footer="0.31496062992125984"/>
  <pageSetup paperSize="9" scale="6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D608A9-2570-469D-A28B-9765F855C3FD}">
  <sheetPr>
    <pageSetUpPr fitToPage="1"/>
  </sheetPr>
  <dimension ref="A1:K56"/>
  <sheetViews>
    <sheetView view="pageBreakPreview" topLeftCell="A8" zoomScale="80" zoomScaleNormal="100" zoomScaleSheetLayoutView="80" workbookViewId="0">
      <selection activeCell="K135" sqref="K135"/>
    </sheetView>
  </sheetViews>
  <sheetFormatPr defaultColWidth="9.125" defaultRowHeight="19.05" customHeight="1"/>
  <cols>
    <col min="1" max="1" width="2.375" style="88" customWidth="1"/>
    <col min="2" max="2" width="51.125" style="88" customWidth="1"/>
    <col min="3" max="3" width="12.75" style="88" customWidth="1"/>
    <col min="4" max="4" width="1.25" style="88" customWidth="1"/>
    <col min="5" max="5" width="15.25" style="89" customWidth="1"/>
    <col min="6" max="6" width="1.25" style="89" customWidth="1"/>
    <col min="7" max="7" width="15.25" style="89" customWidth="1"/>
    <col min="8" max="8" width="1.25" style="89" customWidth="1"/>
    <col min="9" max="9" width="15.25" style="89" customWidth="1"/>
    <col min="10" max="10" width="1.25" style="89" customWidth="1"/>
    <col min="11" max="11" width="15.25" style="89" customWidth="1"/>
    <col min="12" max="16384" width="9.125" style="88"/>
  </cols>
  <sheetData>
    <row r="1" spans="1:11" ht="19.05" customHeight="1">
      <c r="K1" s="82" t="s">
        <v>107</v>
      </c>
    </row>
    <row r="2" spans="1:11" ht="19.05" customHeight="1">
      <c r="A2" s="172" t="s">
        <v>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19.05" customHeight="1">
      <c r="A3" s="169" t="s">
        <v>212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19.05" customHeight="1">
      <c r="A4" s="172" t="s">
        <v>213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19.05" customHeight="1">
      <c r="C5" s="91"/>
      <c r="D5" s="91"/>
      <c r="F5" s="92"/>
      <c r="K5" s="82" t="s">
        <v>108</v>
      </c>
    </row>
    <row r="6" spans="1:11" s="93" customFormat="1" ht="19.05" customHeight="1">
      <c r="C6" s="90"/>
      <c r="D6" s="90"/>
      <c r="E6" s="10"/>
      <c r="F6" s="21" t="s">
        <v>2</v>
      </c>
      <c r="G6" s="10"/>
      <c r="H6" s="11"/>
      <c r="I6" s="12"/>
      <c r="J6" s="21" t="s">
        <v>3</v>
      </c>
      <c r="K6" s="12"/>
    </row>
    <row r="7" spans="1:11" s="93" customFormat="1" ht="19.05" customHeight="1">
      <c r="C7" s="90"/>
      <c r="D7" s="90"/>
      <c r="E7" s="173" t="s">
        <v>214</v>
      </c>
      <c r="F7" s="173"/>
      <c r="G7" s="173"/>
      <c r="H7" s="11"/>
      <c r="I7" s="173" t="s">
        <v>214</v>
      </c>
      <c r="J7" s="173"/>
      <c r="K7" s="173"/>
    </row>
    <row r="8" spans="1:11" s="93" customFormat="1" ht="19.05" customHeight="1">
      <c r="C8" s="90"/>
      <c r="D8" s="90"/>
      <c r="E8" s="171" t="s">
        <v>215</v>
      </c>
      <c r="F8" s="171"/>
      <c r="G8" s="171"/>
      <c r="H8" s="11"/>
      <c r="I8" s="171" t="s">
        <v>215</v>
      </c>
      <c r="J8" s="171"/>
      <c r="K8" s="171"/>
    </row>
    <row r="9" spans="1:11" ht="19.05" customHeight="1">
      <c r="C9" s="77" t="s">
        <v>9</v>
      </c>
      <c r="D9" s="94"/>
      <c r="E9" s="95">
        <v>2025</v>
      </c>
      <c r="F9" s="96"/>
      <c r="G9" s="95">
        <v>2024</v>
      </c>
      <c r="H9" s="97"/>
      <c r="I9" s="98">
        <f>E9</f>
        <v>2025</v>
      </c>
      <c r="J9" s="96"/>
      <c r="K9" s="98">
        <f>G9</f>
        <v>2024</v>
      </c>
    </row>
    <row r="10" spans="1:11" ht="19.05" customHeight="1">
      <c r="A10" s="93" t="s">
        <v>10</v>
      </c>
      <c r="B10" s="93"/>
    </row>
    <row r="11" spans="1:11" ht="19.05" customHeight="1">
      <c r="A11" s="88" t="s">
        <v>11</v>
      </c>
      <c r="C11" s="99">
        <v>17</v>
      </c>
      <c r="E11" s="89">
        <v>9016195</v>
      </c>
      <c r="F11" s="88"/>
      <c r="G11" s="89">
        <v>7491797</v>
      </c>
      <c r="I11" s="89">
        <v>573911</v>
      </c>
      <c r="K11" s="89">
        <v>443467</v>
      </c>
    </row>
    <row r="12" spans="1:11" ht="19.05" customHeight="1">
      <c r="A12" s="1" t="s">
        <v>198</v>
      </c>
      <c r="C12" s="100"/>
      <c r="F12" s="88"/>
    </row>
    <row r="13" spans="1:11" ht="19.05" customHeight="1">
      <c r="B13" s="101" t="s">
        <v>129</v>
      </c>
      <c r="C13" s="100"/>
      <c r="E13" s="102">
        <v>9229</v>
      </c>
      <c r="F13" s="88"/>
      <c r="G13" s="102">
        <v>29177</v>
      </c>
      <c r="I13" s="102">
        <v>33061</v>
      </c>
      <c r="K13" s="103">
        <v>0</v>
      </c>
    </row>
    <row r="14" spans="1:11" ht="19.05" customHeight="1">
      <c r="B14" s="101" t="s">
        <v>114</v>
      </c>
      <c r="C14" s="104" t="s">
        <v>216</v>
      </c>
      <c r="E14" s="102">
        <v>3908</v>
      </c>
      <c r="F14" s="88"/>
      <c r="G14" s="103">
        <v>0</v>
      </c>
      <c r="I14" s="102">
        <v>0</v>
      </c>
      <c r="K14" s="102">
        <v>1013843</v>
      </c>
    </row>
    <row r="15" spans="1:11" ht="19.05" customHeight="1">
      <c r="B15" s="101" t="s">
        <v>94</v>
      </c>
      <c r="C15" s="104"/>
      <c r="E15" s="102">
        <v>1058</v>
      </c>
      <c r="F15" s="88"/>
      <c r="G15" s="102">
        <v>871</v>
      </c>
      <c r="I15" s="102">
        <v>0</v>
      </c>
      <c r="K15" s="102">
        <v>0</v>
      </c>
    </row>
    <row r="16" spans="1:11" ht="19.05" customHeight="1">
      <c r="B16" s="101" t="s">
        <v>95</v>
      </c>
      <c r="C16" s="99">
        <v>17</v>
      </c>
      <c r="E16" s="102">
        <v>159042</v>
      </c>
      <c r="F16" s="88"/>
      <c r="G16" s="102">
        <v>148488</v>
      </c>
      <c r="I16" s="92">
        <v>45751</v>
      </c>
      <c r="J16" s="89">
        <v>0</v>
      </c>
      <c r="K16" s="92">
        <v>79350</v>
      </c>
    </row>
    <row r="17" spans="1:11" s="93" customFormat="1" ht="19.05" customHeight="1">
      <c r="B17" s="36" t="s">
        <v>186</v>
      </c>
      <c r="C17" s="99">
        <v>17</v>
      </c>
      <c r="E17" s="103">
        <v>0</v>
      </c>
      <c r="G17" s="103">
        <v>0</v>
      </c>
      <c r="I17" s="102">
        <v>4429</v>
      </c>
      <c r="K17" s="102">
        <v>13037</v>
      </c>
    </row>
    <row r="18" spans="1:11" ht="19.05" customHeight="1">
      <c r="B18" s="88" t="s">
        <v>96</v>
      </c>
      <c r="C18" s="99">
        <v>17</v>
      </c>
      <c r="E18" s="92">
        <v>127403</v>
      </c>
      <c r="F18" s="88"/>
      <c r="G18" s="92">
        <v>3709</v>
      </c>
      <c r="I18" s="102">
        <v>1464</v>
      </c>
      <c r="K18" s="102">
        <v>1344</v>
      </c>
    </row>
    <row r="19" spans="1:11" ht="19.05" customHeight="1">
      <c r="A19" s="93" t="s">
        <v>12</v>
      </c>
      <c r="B19" s="93"/>
      <c r="C19" s="100"/>
      <c r="E19" s="105">
        <f>SUM(E11:E18)</f>
        <v>9316835</v>
      </c>
      <c r="F19" s="88"/>
      <c r="G19" s="105">
        <f>SUM(G11:G18)</f>
        <v>7674042</v>
      </c>
      <c r="I19" s="105">
        <f>SUM(I11:I18)</f>
        <v>658616</v>
      </c>
      <c r="K19" s="105">
        <f>SUM(K11:K18)</f>
        <v>1551041</v>
      </c>
    </row>
    <row r="20" spans="1:11" ht="19.05" customHeight="1">
      <c r="A20" s="93" t="s">
        <v>13</v>
      </c>
      <c r="B20" s="93"/>
      <c r="C20" s="100"/>
      <c r="F20" s="88"/>
    </row>
    <row r="21" spans="1:11" ht="19.05" customHeight="1">
      <c r="A21" s="88" t="s">
        <v>100</v>
      </c>
      <c r="C21" s="99">
        <v>17</v>
      </c>
      <c r="E21" s="89">
        <v>6641299</v>
      </c>
      <c r="F21" s="88"/>
      <c r="G21" s="89">
        <v>5988265</v>
      </c>
      <c r="I21" s="89">
        <v>237292</v>
      </c>
      <c r="K21" s="89">
        <v>252075</v>
      </c>
    </row>
    <row r="22" spans="1:11" ht="19.05" customHeight="1">
      <c r="A22" s="88" t="s">
        <v>14</v>
      </c>
      <c r="C22" s="99" t="s">
        <v>249</v>
      </c>
      <c r="E22" s="89">
        <v>428061</v>
      </c>
      <c r="F22" s="88"/>
      <c r="G22" s="89">
        <v>430564</v>
      </c>
      <c r="I22" s="89">
        <v>103046</v>
      </c>
      <c r="K22" s="89">
        <v>97285</v>
      </c>
    </row>
    <row r="23" spans="1:11" ht="19.05" hidden="1" customHeight="1">
      <c r="A23" s="88" t="s">
        <v>197</v>
      </c>
      <c r="C23" s="99"/>
      <c r="E23" s="88"/>
      <c r="F23" s="88"/>
      <c r="G23" s="88"/>
      <c r="H23" s="88"/>
      <c r="I23" s="88"/>
      <c r="J23" s="88"/>
      <c r="K23" s="88"/>
    </row>
    <row r="24" spans="1:11" ht="19.05" customHeight="1">
      <c r="A24" s="88" t="s">
        <v>257</v>
      </c>
      <c r="C24" s="99"/>
      <c r="E24" s="106">
        <v>0</v>
      </c>
      <c r="F24" s="88"/>
      <c r="G24" s="106">
        <v>0</v>
      </c>
      <c r="I24" s="106">
        <v>0</v>
      </c>
      <c r="K24" s="89">
        <v>43588</v>
      </c>
    </row>
    <row r="25" spans="1:11" ht="19.05" hidden="1" customHeight="1">
      <c r="A25" s="88" t="s">
        <v>217</v>
      </c>
      <c r="C25" s="104"/>
      <c r="E25" s="103">
        <v>0</v>
      </c>
      <c r="F25" s="88"/>
      <c r="G25" s="103">
        <v>0</v>
      </c>
      <c r="I25" s="103"/>
      <c r="K25" s="103"/>
    </row>
    <row r="26" spans="1:11" ht="19.05" customHeight="1">
      <c r="A26" s="93" t="s">
        <v>15</v>
      </c>
      <c r="B26" s="93"/>
      <c r="C26" s="99"/>
      <c r="E26" s="105">
        <f>SUM(E21:E25)</f>
        <v>7069360</v>
      </c>
      <c r="F26" s="88"/>
      <c r="G26" s="105">
        <f>SUM(G21:G25)</f>
        <v>6418829</v>
      </c>
      <c r="I26" s="105">
        <f>SUM(I21:I25)</f>
        <v>340338</v>
      </c>
      <c r="K26" s="105">
        <f>SUM(K21:K25)</f>
        <v>392948</v>
      </c>
    </row>
    <row r="27" spans="1:11" ht="19.05" customHeight="1">
      <c r="A27" s="9" t="s">
        <v>145</v>
      </c>
      <c r="B27" s="9"/>
      <c r="C27" s="99"/>
      <c r="E27" s="89">
        <f>+E19-E26</f>
        <v>2247475</v>
      </c>
      <c r="F27" s="88"/>
      <c r="G27" s="89">
        <f>+G19-G26</f>
        <v>1255213</v>
      </c>
      <c r="I27" s="89">
        <f>+I19-I26</f>
        <v>318278</v>
      </c>
      <c r="K27" s="89">
        <f>+K19-K26</f>
        <v>1158093</v>
      </c>
    </row>
    <row r="28" spans="1:11" ht="19.05" customHeight="1">
      <c r="A28" s="1" t="s">
        <v>92</v>
      </c>
      <c r="B28" s="1"/>
      <c r="C28" s="99"/>
      <c r="E28" s="89">
        <v>-227597</v>
      </c>
      <c r="F28" s="88"/>
      <c r="G28" s="89">
        <v>-103787</v>
      </c>
      <c r="I28" s="89">
        <v>-3138</v>
      </c>
      <c r="K28" s="89">
        <v>-14327</v>
      </c>
    </row>
    <row r="29" spans="1:11" ht="19.05" customHeight="1">
      <c r="A29" s="1" t="s">
        <v>150</v>
      </c>
      <c r="B29" s="1"/>
      <c r="C29" s="61">
        <v>5</v>
      </c>
      <c r="E29" s="89">
        <v>-18881</v>
      </c>
      <c r="F29" s="88"/>
      <c r="G29" s="89">
        <v>-3160</v>
      </c>
      <c r="I29" s="89">
        <v>-14185</v>
      </c>
      <c r="K29" s="89">
        <v>-2366</v>
      </c>
    </row>
    <row r="30" spans="1:11" ht="19.05" customHeight="1">
      <c r="A30" s="1" t="s">
        <v>146</v>
      </c>
      <c r="B30" s="1"/>
      <c r="C30" s="61"/>
      <c r="F30" s="88"/>
    </row>
    <row r="31" spans="1:11" ht="19.05" customHeight="1">
      <c r="B31" s="1" t="s">
        <v>151</v>
      </c>
      <c r="C31" s="61"/>
      <c r="E31" s="89">
        <v>-12176</v>
      </c>
      <c r="F31" s="88"/>
      <c r="G31" s="89">
        <v>370</v>
      </c>
      <c r="I31" s="107">
        <v>0</v>
      </c>
      <c r="J31" s="108"/>
      <c r="K31" s="107">
        <v>0</v>
      </c>
    </row>
    <row r="32" spans="1:11" ht="18.75" customHeight="1">
      <c r="A32" s="1" t="s">
        <v>152</v>
      </c>
      <c r="B32" s="1"/>
      <c r="C32" s="104">
        <v>7.1</v>
      </c>
      <c r="E32" s="89">
        <v>32041</v>
      </c>
      <c r="F32" s="88"/>
      <c r="G32" s="89">
        <v>21668</v>
      </c>
      <c r="I32" s="108">
        <v>0</v>
      </c>
      <c r="J32" s="103"/>
      <c r="K32" s="108">
        <v>0</v>
      </c>
    </row>
    <row r="33" spans="1:11" ht="19.05" customHeight="1">
      <c r="A33" s="1" t="s">
        <v>128</v>
      </c>
      <c r="B33" s="1"/>
      <c r="C33" s="104">
        <v>7.2</v>
      </c>
      <c r="E33" s="89">
        <v>16765</v>
      </c>
      <c r="F33" s="88"/>
      <c r="G33" s="89">
        <v>11380</v>
      </c>
      <c r="I33" s="109">
        <v>0</v>
      </c>
      <c r="J33" s="110"/>
      <c r="K33" s="109">
        <v>0</v>
      </c>
    </row>
    <row r="34" spans="1:11" ht="19.05" customHeight="1">
      <c r="A34" s="93" t="s">
        <v>157</v>
      </c>
      <c r="B34" s="93"/>
      <c r="C34" s="100"/>
      <c r="E34" s="111">
        <f>SUM(E27:E33)</f>
        <v>2037627</v>
      </c>
      <c r="F34" s="88"/>
      <c r="G34" s="111">
        <f>SUM(G27:G33)</f>
        <v>1181684</v>
      </c>
      <c r="I34" s="111">
        <f>SUM(I27:I33)</f>
        <v>300955</v>
      </c>
      <c r="K34" s="111">
        <f>SUM(K27:K33)</f>
        <v>1141400</v>
      </c>
    </row>
    <row r="35" spans="1:11" ht="18.75" customHeight="1">
      <c r="A35" s="88" t="s">
        <v>156</v>
      </c>
      <c r="C35" s="99">
        <v>19</v>
      </c>
      <c r="E35" s="112">
        <v>-32979</v>
      </c>
      <c r="F35" s="88"/>
      <c r="G35" s="112">
        <v>-30843</v>
      </c>
      <c r="I35" s="60">
        <v>-7513</v>
      </c>
      <c r="K35" s="60">
        <v>-12782</v>
      </c>
    </row>
    <row r="36" spans="1:11" ht="18.75" customHeight="1" thickBot="1">
      <c r="A36" s="93" t="s">
        <v>115</v>
      </c>
      <c r="B36" s="93"/>
      <c r="C36" s="99">
        <v>23</v>
      </c>
      <c r="E36" s="113">
        <f>SUM(E34:E35)</f>
        <v>2004648</v>
      </c>
      <c r="F36" s="88"/>
      <c r="G36" s="113">
        <f>SUM(G34:G35)</f>
        <v>1150841</v>
      </c>
      <c r="I36" s="113">
        <f>SUM(I34:I35)</f>
        <v>293442</v>
      </c>
      <c r="K36" s="113">
        <f>SUM(K34:K35)</f>
        <v>1128618</v>
      </c>
    </row>
    <row r="37" spans="1:11" ht="19.05" customHeight="1" thickTop="1">
      <c r="C37" s="100"/>
      <c r="F37" s="88"/>
    </row>
    <row r="38" spans="1:11" ht="19.05" customHeight="1">
      <c r="A38" s="93" t="s">
        <v>162</v>
      </c>
      <c r="B38" s="93"/>
      <c r="C38" s="100"/>
      <c r="F38" s="88"/>
    </row>
    <row r="39" spans="1:11" ht="18.75" customHeight="1">
      <c r="B39" s="88" t="s">
        <v>16</v>
      </c>
      <c r="C39" s="100"/>
      <c r="E39" s="89">
        <f t="shared" ref="E39" si="0">+E41-E40</f>
        <v>2004879</v>
      </c>
      <c r="G39" s="89">
        <f>+G41-G40</f>
        <v>1148367</v>
      </c>
      <c r="I39" s="89">
        <f>+I36</f>
        <v>293442</v>
      </c>
      <c r="K39" s="89">
        <f>+K36</f>
        <v>1128618</v>
      </c>
    </row>
    <row r="40" spans="1:11" ht="19.05" customHeight="1">
      <c r="B40" s="88" t="s">
        <v>65</v>
      </c>
      <c r="C40" s="100"/>
      <c r="E40" s="89">
        <v>-231</v>
      </c>
      <c r="F40" s="88"/>
      <c r="G40" s="89">
        <v>2474</v>
      </c>
      <c r="I40" s="108">
        <v>0</v>
      </c>
      <c r="J40" s="103"/>
      <c r="K40" s="108">
        <v>0</v>
      </c>
    </row>
    <row r="41" spans="1:11" ht="18.75" customHeight="1" thickBot="1">
      <c r="B41" s="114"/>
      <c r="C41" s="100"/>
      <c r="E41" s="115">
        <f>+E36</f>
        <v>2004648</v>
      </c>
      <c r="F41" s="88"/>
      <c r="G41" s="115">
        <f>+G36</f>
        <v>1150841</v>
      </c>
      <c r="H41" s="89">
        <f>SUM(H39:H40)</f>
        <v>0</v>
      </c>
      <c r="I41" s="115">
        <f>SUM(I39:I40)</f>
        <v>293442</v>
      </c>
      <c r="K41" s="115">
        <f>SUM(K39:K40)</f>
        <v>1128618</v>
      </c>
    </row>
    <row r="42" spans="1:11" ht="18.75" customHeight="1" thickTop="1">
      <c r="B42" s="114"/>
      <c r="C42" s="100"/>
      <c r="F42" s="88"/>
    </row>
    <row r="43" spans="1:11" ht="19.05" customHeight="1">
      <c r="A43" s="93" t="s">
        <v>116</v>
      </c>
      <c r="B43" s="93"/>
      <c r="C43" s="62"/>
      <c r="F43" s="88"/>
    </row>
    <row r="44" spans="1:11" ht="18.75" customHeight="1" thickBot="1">
      <c r="B44" s="88" t="s">
        <v>168</v>
      </c>
      <c r="C44" s="99"/>
      <c r="E44" s="116">
        <f>ROUND(+E39/E46,3)</f>
        <v>2.419</v>
      </c>
      <c r="F44" s="117"/>
      <c r="G44" s="116">
        <f>ROUND(+G39/G46,3)</f>
        <v>1.3859999999999999</v>
      </c>
      <c r="H44" s="118"/>
      <c r="I44" s="116">
        <f>ROUND(+I39/I46,3)</f>
        <v>0.35399999999999998</v>
      </c>
      <c r="J44" s="119"/>
      <c r="K44" s="116">
        <f>ROUND(+K39/K46,3)</f>
        <v>1.3620000000000001</v>
      </c>
    </row>
    <row r="45" spans="1:11" ht="18.75" customHeight="1" thickTop="1">
      <c r="C45" s="99"/>
      <c r="E45" s="119"/>
      <c r="F45" s="119"/>
      <c r="G45" s="119"/>
      <c r="H45" s="119"/>
      <c r="I45" s="119"/>
      <c r="J45" s="119"/>
      <c r="K45" s="119"/>
    </row>
    <row r="46" spans="1:11" ht="18.75" customHeight="1" thickBot="1">
      <c r="A46" s="93" t="s">
        <v>117</v>
      </c>
      <c r="C46" s="99"/>
      <c r="E46" s="120">
        <v>828750</v>
      </c>
      <c r="F46" s="88"/>
      <c r="G46" s="120">
        <v>828750</v>
      </c>
      <c r="H46" s="121"/>
      <c r="I46" s="120">
        <v>828750</v>
      </c>
      <c r="J46" s="121"/>
      <c r="K46" s="120">
        <v>828750</v>
      </c>
    </row>
    <row r="47" spans="1:11" ht="18.75" customHeight="1" thickTop="1">
      <c r="C47" s="100"/>
      <c r="F47" s="88"/>
      <c r="H47" s="121"/>
      <c r="J47" s="121"/>
    </row>
    <row r="48" spans="1:11" ht="18.75" customHeight="1">
      <c r="C48" s="100"/>
      <c r="F48" s="88"/>
      <c r="H48" s="121"/>
      <c r="J48" s="121"/>
    </row>
    <row r="49" spans="1:11" ht="18.75" customHeight="1">
      <c r="C49" s="100"/>
      <c r="F49" s="88"/>
      <c r="H49" s="121"/>
      <c r="J49" s="121"/>
    </row>
    <row r="50" spans="1:11" ht="18.75" customHeight="1">
      <c r="C50" s="100"/>
      <c r="F50" s="88"/>
      <c r="H50" s="121"/>
      <c r="J50" s="121"/>
    </row>
    <row r="51" spans="1:11" ht="18.75" customHeight="1">
      <c r="C51" s="100"/>
      <c r="F51" s="88"/>
      <c r="H51" s="121"/>
      <c r="J51" s="121"/>
    </row>
    <row r="52" spans="1:11" ht="22.8" customHeight="1">
      <c r="F52" s="121"/>
      <c r="H52" s="121"/>
      <c r="J52" s="121"/>
    </row>
    <row r="53" spans="1:11" ht="19.05" customHeight="1">
      <c r="A53" s="88" t="s">
        <v>111</v>
      </c>
      <c r="F53" s="121"/>
      <c r="H53" s="121"/>
      <c r="J53" s="121"/>
    </row>
    <row r="54" spans="1:11" ht="15" customHeight="1">
      <c r="H54" s="121"/>
      <c r="J54" s="121"/>
    </row>
    <row r="55" spans="1:11" ht="19.05" customHeight="1">
      <c r="F55" s="121"/>
      <c r="H55" s="121"/>
      <c r="J55" s="121"/>
    </row>
    <row r="56" spans="1:11" ht="19.05" customHeight="1">
      <c r="A56" s="6"/>
      <c r="B56" s="6"/>
      <c r="E56" s="121"/>
      <c r="F56" s="121"/>
      <c r="G56" s="121"/>
      <c r="H56" s="121"/>
      <c r="I56" s="121"/>
      <c r="J56" s="121"/>
      <c r="K56" s="26" t="s">
        <v>218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59055118110236227" footer="0.51181102362204722"/>
  <pageSetup paperSize="9" scale="77" fitToHeight="0" orientation="portrait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58B94-3182-4564-BC92-D7225C28ECEC}">
  <sheetPr>
    <pageSetUpPr fitToPage="1"/>
  </sheetPr>
  <dimension ref="A1:K59"/>
  <sheetViews>
    <sheetView view="pageBreakPreview" topLeftCell="A8" zoomScale="85" zoomScaleNormal="100" zoomScaleSheetLayoutView="85" workbookViewId="0">
      <selection activeCell="C27" sqref="C27"/>
    </sheetView>
  </sheetViews>
  <sheetFormatPr defaultColWidth="9.125" defaultRowHeight="19.05" customHeight="1"/>
  <cols>
    <col min="1" max="2" width="3.25" style="1" customWidth="1"/>
    <col min="3" max="3" width="60.5" style="1" customWidth="1"/>
    <col min="4" max="4" width="15.25" style="5" customWidth="1"/>
    <col min="5" max="5" width="1.75" style="5" customWidth="1"/>
    <col min="6" max="6" width="15.25" style="5" customWidth="1"/>
    <col min="7" max="7" width="1.75" style="5" customWidth="1"/>
    <col min="8" max="8" width="15.25" style="5" customWidth="1"/>
    <col min="9" max="9" width="1.75" style="5" customWidth="1"/>
    <col min="10" max="10" width="15.25" style="5" customWidth="1"/>
    <col min="11" max="16384" width="9.125" style="1"/>
  </cols>
  <sheetData>
    <row r="1" spans="1:11" ht="19.05" customHeight="1">
      <c r="I1" s="82"/>
      <c r="J1" s="26" t="s">
        <v>107</v>
      </c>
    </row>
    <row r="2" spans="1:11" ht="19.05" customHeight="1">
      <c r="A2" s="169" t="s">
        <v>63</v>
      </c>
      <c r="B2" s="169"/>
      <c r="C2" s="169"/>
      <c r="D2" s="169"/>
      <c r="E2" s="169"/>
      <c r="F2" s="169"/>
      <c r="G2" s="169"/>
      <c r="H2" s="169"/>
      <c r="I2" s="169"/>
      <c r="J2" s="169"/>
    </row>
    <row r="3" spans="1:11" ht="19.05" customHeight="1">
      <c r="A3" s="169" t="s">
        <v>64</v>
      </c>
      <c r="B3" s="169"/>
      <c r="C3" s="169"/>
      <c r="D3" s="169"/>
      <c r="E3" s="169"/>
      <c r="F3" s="169"/>
      <c r="G3" s="169"/>
      <c r="H3" s="169"/>
      <c r="I3" s="169"/>
      <c r="J3" s="169"/>
    </row>
    <row r="4" spans="1:11" ht="19.05" customHeight="1">
      <c r="A4" s="172" t="s">
        <v>213</v>
      </c>
      <c r="B4" s="172"/>
      <c r="C4" s="172"/>
      <c r="D4" s="172"/>
      <c r="E4" s="172"/>
      <c r="F4" s="172"/>
      <c r="G4" s="172"/>
      <c r="H4" s="172"/>
      <c r="I4" s="172"/>
      <c r="J4" s="172"/>
      <c r="K4" s="93"/>
    </row>
    <row r="5" spans="1:11" ht="19.05" customHeight="1">
      <c r="E5" s="8"/>
      <c r="I5" s="82"/>
      <c r="J5" s="26" t="s">
        <v>113</v>
      </c>
    </row>
    <row r="6" spans="1:11" s="9" customFormat="1" ht="19.05" customHeight="1">
      <c r="D6" s="10"/>
      <c r="E6" s="21" t="s">
        <v>2</v>
      </c>
      <c r="F6" s="10"/>
      <c r="G6" s="11"/>
      <c r="H6" s="12"/>
      <c r="I6" s="21" t="s">
        <v>3</v>
      </c>
      <c r="J6" s="12"/>
    </row>
    <row r="7" spans="1:11" s="9" customFormat="1" ht="19.05" customHeight="1">
      <c r="D7" s="173" t="s">
        <v>214</v>
      </c>
      <c r="E7" s="173"/>
      <c r="F7" s="173"/>
      <c r="G7" s="11"/>
      <c r="H7" s="173" t="s">
        <v>214</v>
      </c>
      <c r="I7" s="173"/>
      <c r="J7" s="173"/>
    </row>
    <row r="8" spans="1:11" s="9" customFormat="1" ht="19.05" customHeight="1">
      <c r="D8" s="171" t="s">
        <v>215</v>
      </c>
      <c r="E8" s="171"/>
      <c r="F8" s="171"/>
      <c r="G8" s="11"/>
      <c r="H8" s="171" t="s">
        <v>215</v>
      </c>
      <c r="I8" s="171"/>
      <c r="J8" s="171"/>
    </row>
    <row r="9" spans="1:11" ht="19.05" customHeight="1">
      <c r="D9" s="13">
        <v>2025</v>
      </c>
      <c r="E9" s="14"/>
      <c r="F9" s="13">
        <v>2024</v>
      </c>
      <c r="G9" s="15"/>
      <c r="H9" s="13">
        <f>D9</f>
        <v>2025</v>
      </c>
      <c r="I9" s="14"/>
      <c r="J9" s="13">
        <f>F9</f>
        <v>2024</v>
      </c>
    </row>
    <row r="10" spans="1:11" ht="18.600000000000001" customHeight="1">
      <c r="D10" s="16"/>
      <c r="E10" s="14"/>
      <c r="F10" s="16"/>
      <c r="G10" s="15"/>
      <c r="H10" s="16"/>
      <c r="I10" s="14"/>
      <c r="J10" s="16"/>
    </row>
    <row r="11" spans="1:11" ht="19.05" customHeight="1">
      <c r="A11" s="9" t="s">
        <v>115</v>
      </c>
      <c r="B11" s="9"/>
      <c r="D11" s="122">
        <f>+'PL (E) 3 M'!E36</f>
        <v>2004648</v>
      </c>
      <c r="E11" s="1"/>
      <c r="F11" s="122">
        <f>+'PL (E) 3 M'!G36</f>
        <v>1150841</v>
      </c>
      <c r="H11" s="122">
        <f>+'PL (E) 3 M'!I36</f>
        <v>293442</v>
      </c>
      <c r="J11" s="122">
        <f>+'PL (E) 3 M'!K36</f>
        <v>1128618</v>
      </c>
    </row>
    <row r="12" spans="1:11" ht="19.05" customHeight="1">
      <c r="A12" s="9" t="s">
        <v>219</v>
      </c>
      <c r="B12" s="9"/>
      <c r="E12" s="1"/>
    </row>
    <row r="13" spans="1:11" ht="19.05" customHeight="1">
      <c r="A13" s="9"/>
      <c r="B13" s="9" t="s">
        <v>267</v>
      </c>
      <c r="E13" s="1"/>
    </row>
    <row r="14" spans="1:11" ht="19.05" customHeight="1">
      <c r="C14" s="1" t="s">
        <v>86</v>
      </c>
      <c r="D14" s="69">
        <v>-2104323</v>
      </c>
      <c r="E14" s="1"/>
      <c r="F14" s="69">
        <v>495997</v>
      </c>
      <c r="H14" s="69">
        <v>-766657</v>
      </c>
      <c r="J14" s="69">
        <v>231811</v>
      </c>
    </row>
    <row r="15" spans="1:11" ht="19.05" customHeight="1">
      <c r="B15" s="9" t="s">
        <v>268</v>
      </c>
      <c r="D15" s="69">
        <f>+D14</f>
        <v>-2104323</v>
      </c>
      <c r="E15" s="1"/>
      <c r="F15" s="69">
        <f>+F14</f>
        <v>495997</v>
      </c>
      <c r="H15" s="69">
        <f>+H14</f>
        <v>-766657</v>
      </c>
      <c r="J15" s="69">
        <f>+J14</f>
        <v>231811</v>
      </c>
    </row>
    <row r="16" spans="1:11" ht="19.05" customHeight="1">
      <c r="B16" s="9" t="s">
        <v>251</v>
      </c>
      <c r="E16" s="1"/>
    </row>
    <row r="17" spans="1:10" ht="19.05" hidden="1" customHeight="1">
      <c r="C17" s="1" t="s">
        <v>253</v>
      </c>
      <c r="E17" s="1"/>
    </row>
    <row r="18" spans="1:10" ht="19.05" customHeight="1">
      <c r="A18" s="9"/>
      <c r="C18" s="1" t="s">
        <v>250</v>
      </c>
      <c r="D18" s="69">
        <v>652</v>
      </c>
      <c r="E18" s="1"/>
      <c r="F18" s="86">
        <v>0</v>
      </c>
      <c r="H18" s="69">
        <v>652</v>
      </c>
      <c r="J18" s="86">
        <v>0</v>
      </c>
    </row>
    <row r="19" spans="1:10" ht="19.05" hidden="1" customHeight="1">
      <c r="A19" s="9"/>
      <c r="C19" s="1" t="s">
        <v>254</v>
      </c>
      <c r="D19" s="160"/>
      <c r="E19" s="1"/>
      <c r="F19" s="161"/>
      <c r="J19" s="84"/>
    </row>
    <row r="20" spans="1:10" ht="19.05" customHeight="1">
      <c r="A20" s="9"/>
      <c r="B20" s="9" t="s">
        <v>252</v>
      </c>
      <c r="D20" s="69">
        <f>+SUM(D17:D19)</f>
        <v>652</v>
      </c>
      <c r="E20" s="1"/>
      <c r="F20" s="86">
        <f>+SUM(F17:F19)</f>
        <v>0</v>
      </c>
      <c r="H20" s="69">
        <f>+SUM(H17:H19)</f>
        <v>652</v>
      </c>
      <c r="J20" s="86">
        <f>+SUM(J17:J19)</f>
        <v>0</v>
      </c>
    </row>
    <row r="21" spans="1:10" ht="19.05" customHeight="1">
      <c r="A21" s="9" t="s">
        <v>118</v>
      </c>
      <c r="B21" s="9"/>
      <c r="D21" s="69">
        <f>+D15+D20</f>
        <v>-2103671</v>
      </c>
      <c r="E21" s="1"/>
      <c r="F21" s="69">
        <f>+F15+F20</f>
        <v>495997</v>
      </c>
      <c r="H21" s="69">
        <f>+H15+H20</f>
        <v>-766005</v>
      </c>
      <c r="J21" s="69">
        <f>+J15+J20</f>
        <v>231811</v>
      </c>
    </row>
    <row r="22" spans="1:10" ht="19.05" customHeight="1" thickBot="1">
      <c r="A22" s="9" t="s">
        <v>119</v>
      </c>
      <c r="B22" s="9"/>
      <c r="D22" s="123">
        <f>+D11+D21</f>
        <v>-99023</v>
      </c>
      <c r="E22" s="1"/>
      <c r="F22" s="123">
        <f>+F11+F21</f>
        <v>1646838</v>
      </c>
      <c r="G22" s="5">
        <f>+G11+G21</f>
        <v>0</v>
      </c>
      <c r="H22" s="123">
        <f>+H11+H21</f>
        <v>-472563</v>
      </c>
      <c r="J22" s="123">
        <f>+J11+J21</f>
        <v>1360429</v>
      </c>
    </row>
    <row r="23" spans="1:10" ht="19.05" customHeight="1" thickTop="1">
      <c r="E23" s="1"/>
    </row>
    <row r="24" spans="1:10" ht="19.05" customHeight="1">
      <c r="A24" s="9" t="s">
        <v>220</v>
      </c>
      <c r="B24" s="9"/>
      <c r="E24" s="1"/>
    </row>
    <row r="25" spans="1:10" ht="19.05" customHeight="1">
      <c r="B25" s="1" t="s">
        <v>16</v>
      </c>
      <c r="D25" s="5">
        <f>+D22-D26</f>
        <v>-99901</v>
      </c>
      <c r="F25" s="5">
        <f>+F22-F26</f>
        <v>1644420</v>
      </c>
      <c r="H25" s="5">
        <f>+H22-H26</f>
        <v>-472563</v>
      </c>
      <c r="J25" s="5">
        <f>+J22-J26</f>
        <v>1360429</v>
      </c>
    </row>
    <row r="26" spans="1:10" ht="19.05" customHeight="1">
      <c r="B26" s="1" t="s">
        <v>65</v>
      </c>
      <c r="D26" s="5">
        <v>878</v>
      </c>
      <c r="E26" s="1"/>
      <c r="F26" s="5">
        <v>2418</v>
      </c>
      <c r="H26" s="84">
        <v>0</v>
      </c>
      <c r="J26" s="84">
        <v>0</v>
      </c>
    </row>
    <row r="27" spans="1:10" ht="19.05" customHeight="1" thickBot="1">
      <c r="D27" s="123">
        <f>SUM(D25:D26)</f>
        <v>-99023</v>
      </c>
      <c r="E27" s="1"/>
      <c r="F27" s="123">
        <f>SUM(F25:F26)</f>
        <v>1646838</v>
      </c>
      <c r="H27" s="123">
        <f>SUM(H25:H26)</f>
        <v>-472563</v>
      </c>
      <c r="J27" s="123">
        <f>SUM(J25:J26)</f>
        <v>1360429</v>
      </c>
    </row>
    <row r="28" spans="1:10" ht="19.05" customHeight="1" thickTop="1"/>
    <row r="35" ht="20.25" customHeight="1"/>
    <row r="50" spans="1:10" ht="7.2" customHeight="1"/>
    <row r="55" spans="1:10" ht="8.4" customHeight="1"/>
    <row r="56" spans="1:10" ht="19.05" customHeight="1">
      <c r="A56" s="6" t="s">
        <v>111</v>
      </c>
      <c r="D56" s="1"/>
      <c r="E56" s="1"/>
      <c r="F56" s="1"/>
    </row>
    <row r="57" spans="1:10" ht="15" customHeight="1">
      <c r="D57" s="1"/>
      <c r="E57" s="1"/>
      <c r="F57" s="1"/>
      <c r="G57" s="1"/>
    </row>
    <row r="59" spans="1:10" ht="19.05" customHeight="1">
      <c r="A59" s="6"/>
      <c r="J59" s="26" t="s">
        <v>221</v>
      </c>
    </row>
  </sheetData>
  <mergeCells count="7">
    <mergeCell ref="D8:F8"/>
    <mergeCell ref="H8:J8"/>
    <mergeCell ref="A2:J2"/>
    <mergeCell ref="A3:J3"/>
    <mergeCell ref="A4:J4"/>
    <mergeCell ref="D7:F7"/>
    <mergeCell ref="H7:J7"/>
  </mergeCells>
  <pageMargins left="0.70866141732283472" right="0.39370078740157483" top="0.59055118110236227" bottom="0.51181102362204722" header="0.31496062992125984" footer="0.51181102362204722"/>
  <pageSetup paperSize="9" scale="7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66447-7CBE-4795-8AEE-99588D2B161C}">
  <sheetPr>
    <pageSetUpPr fitToPage="1"/>
  </sheetPr>
  <dimension ref="A1:K59"/>
  <sheetViews>
    <sheetView view="pageBreakPreview" topLeftCell="A15" zoomScale="80" zoomScaleNormal="100" zoomScaleSheetLayoutView="80" workbookViewId="0">
      <selection activeCell="K135" sqref="K135"/>
    </sheetView>
  </sheetViews>
  <sheetFormatPr defaultColWidth="9.125" defaultRowHeight="19.05" customHeight="1"/>
  <cols>
    <col min="1" max="1" width="2.25" style="88" customWidth="1"/>
    <col min="2" max="2" width="49.375" style="88" customWidth="1"/>
    <col min="3" max="3" width="14.75" style="88" customWidth="1"/>
    <col min="4" max="4" width="1.25" style="88" customWidth="1"/>
    <col min="5" max="5" width="15.25" style="89" customWidth="1"/>
    <col min="6" max="6" width="1.25" style="89" customWidth="1"/>
    <col min="7" max="7" width="15.25" style="89" customWidth="1"/>
    <col min="8" max="8" width="1.25" style="89" customWidth="1"/>
    <col min="9" max="9" width="15.25" style="89" customWidth="1"/>
    <col min="10" max="10" width="1.25" style="89" customWidth="1"/>
    <col min="11" max="11" width="15.25" style="89" customWidth="1"/>
    <col min="12" max="16384" width="9.125" style="88"/>
  </cols>
  <sheetData>
    <row r="1" spans="1:11" ht="19.05" customHeight="1">
      <c r="K1" s="82" t="s">
        <v>107</v>
      </c>
    </row>
    <row r="2" spans="1:11" ht="19.05" customHeight="1">
      <c r="A2" s="172" t="s">
        <v>63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</row>
    <row r="3" spans="1:11" ht="19.05" customHeight="1">
      <c r="A3" s="169" t="s">
        <v>74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1" ht="19.05" customHeight="1">
      <c r="A4" s="172" t="s">
        <v>209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1" ht="19.05" customHeight="1">
      <c r="C5" s="91"/>
      <c r="D5" s="91"/>
      <c r="F5" s="92"/>
      <c r="K5" s="82" t="s">
        <v>108</v>
      </c>
    </row>
    <row r="6" spans="1:11" s="93" customFormat="1" ht="19.05" customHeight="1">
      <c r="C6" s="90"/>
      <c r="D6" s="90"/>
      <c r="E6" s="10"/>
      <c r="F6" s="21" t="s">
        <v>2</v>
      </c>
      <c r="G6" s="10"/>
      <c r="H6" s="11"/>
      <c r="I6" s="12"/>
      <c r="J6" s="21" t="s">
        <v>3</v>
      </c>
      <c r="K6" s="12"/>
    </row>
    <row r="7" spans="1:11" s="93" customFormat="1" ht="19.05" customHeight="1">
      <c r="C7" s="90"/>
      <c r="D7" s="90"/>
      <c r="E7" s="173" t="s">
        <v>222</v>
      </c>
      <c r="F7" s="173"/>
      <c r="G7" s="173"/>
      <c r="H7" s="11"/>
      <c r="I7" s="173" t="s">
        <v>222</v>
      </c>
      <c r="J7" s="173"/>
      <c r="K7" s="173"/>
    </row>
    <row r="8" spans="1:11" s="93" customFormat="1" ht="19.05" customHeight="1">
      <c r="C8" s="90"/>
      <c r="D8" s="90"/>
      <c r="E8" s="171" t="s">
        <v>215</v>
      </c>
      <c r="F8" s="171"/>
      <c r="G8" s="171"/>
      <c r="H8" s="11"/>
      <c r="I8" s="171" t="s">
        <v>215</v>
      </c>
      <c r="J8" s="171"/>
      <c r="K8" s="171"/>
    </row>
    <row r="9" spans="1:11" ht="19.05" customHeight="1">
      <c r="C9" s="77" t="s">
        <v>9</v>
      </c>
      <c r="D9" s="94"/>
      <c r="E9" s="98">
        <v>2025</v>
      </c>
      <c r="F9" s="96"/>
      <c r="G9" s="98">
        <v>2024</v>
      </c>
      <c r="H9" s="97"/>
      <c r="I9" s="98">
        <f>+E9</f>
        <v>2025</v>
      </c>
      <c r="J9" s="96"/>
      <c r="K9" s="98">
        <f>+G9</f>
        <v>2024</v>
      </c>
    </row>
    <row r="10" spans="1:11" ht="19.05" customHeight="1">
      <c r="A10" s="93" t="s">
        <v>10</v>
      </c>
      <c r="B10" s="93"/>
    </row>
    <row r="11" spans="1:11" ht="19.05" customHeight="1">
      <c r="A11" s="88" t="s">
        <v>11</v>
      </c>
      <c r="C11" s="99">
        <v>17</v>
      </c>
      <c r="E11" s="89">
        <v>18320781</v>
      </c>
      <c r="G11" s="89">
        <v>14276848</v>
      </c>
      <c r="I11" s="89">
        <v>906515</v>
      </c>
      <c r="K11" s="89">
        <v>792822</v>
      </c>
    </row>
    <row r="12" spans="1:11" ht="19.05" customHeight="1">
      <c r="A12" s="1" t="s">
        <v>198</v>
      </c>
      <c r="C12" s="100"/>
    </row>
    <row r="13" spans="1:11" ht="19.05" customHeight="1">
      <c r="B13" s="101" t="s">
        <v>129</v>
      </c>
      <c r="C13" s="100"/>
      <c r="E13" s="89">
        <v>47303</v>
      </c>
      <c r="G13" s="89">
        <v>48803</v>
      </c>
      <c r="I13" s="102">
        <v>40739</v>
      </c>
      <c r="K13" s="102">
        <v>0</v>
      </c>
    </row>
    <row r="14" spans="1:11" ht="19.05" customHeight="1">
      <c r="B14" s="101" t="s">
        <v>114</v>
      </c>
      <c r="C14" s="99" t="s">
        <v>216</v>
      </c>
      <c r="E14" s="102">
        <v>3908</v>
      </c>
      <c r="G14" s="103">
        <v>0</v>
      </c>
      <c r="I14" s="102">
        <v>87901</v>
      </c>
      <c r="K14" s="102">
        <v>1013843</v>
      </c>
    </row>
    <row r="15" spans="1:11" ht="19.05" customHeight="1">
      <c r="B15" s="101" t="s">
        <v>94</v>
      </c>
      <c r="C15" s="104"/>
      <c r="E15" s="92">
        <v>87012</v>
      </c>
      <c r="G15" s="92">
        <v>1595</v>
      </c>
      <c r="I15" s="102">
        <v>0</v>
      </c>
      <c r="K15" s="102">
        <v>21</v>
      </c>
    </row>
    <row r="16" spans="1:11" ht="19.05" hidden="1" customHeight="1">
      <c r="B16" s="101" t="s">
        <v>223</v>
      </c>
      <c r="C16" s="104">
        <v>6</v>
      </c>
      <c r="E16" s="103"/>
      <c r="G16" s="103"/>
      <c r="I16" s="107"/>
      <c r="J16" s="89">
        <v>0</v>
      </c>
      <c r="K16" s="107"/>
    </row>
    <row r="17" spans="1:11" ht="19.05" customHeight="1">
      <c r="B17" s="101" t="s">
        <v>95</v>
      </c>
      <c r="C17" s="99">
        <v>17</v>
      </c>
      <c r="E17" s="92">
        <v>276144</v>
      </c>
      <c r="G17" s="92">
        <v>279280</v>
      </c>
      <c r="I17" s="92">
        <v>93477</v>
      </c>
      <c r="K17" s="92">
        <v>112071</v>
      </c>
    </row>
    <row r="18" spans="1:11" ht="19.05" customHeight="1">
      <c r="B18" s="36" t="s">
        <v>186</v>
      </c>
      <c r="C18" s="99">
        <v>17</v>
      </c>
      <c r="E18" s="103">
        <v>0</v>
      </c>
      <c r="G18" s="103">
        <v>0</v>
      </c>
      <c r="I18" s="102">
        <v>14201</v>
      </c>
      <c r="K18" s="102">
        <v>24979</v>
      </c>
    </row>
    <row r="19" spans="1:11" ht="19.05" customHeight="1">
      <c r="B19" s="88" t="s">
        <v>96</v>
      </c>
      <c r="C19" s="99">
        <v>17</v>
      </c>
      <c r="E19" s="92">
        <v>130973</v>
      </c>
      <c r="G19" s="92">
        <v>7931</v>
      </c>
      <c r="I19" s="102">
        <v>2856</v>
      </c>
      <c r="K19" s="102">
        <v>1958</v>
      </c>
    </row>
    <row r="20" spans="1:11" ht="19.05" customHeight="1">
      <c r="A20" s="93" t="s">
        <v>12</v>
      </c>
      <c r="B20" s="93"/>
      <c r="C20" s="100"/>
      <c r="E20" s="105">
        <f>SUM(E11:E19)</f>
        <v>18866121</v>
      </c>
      <c r="G20" s="105">
        <f>SUM(G11:G19)</f>
        <v>14614457</v>
      </c>
      <c r="I20" s="105">
        <f>SUM(I11:I19)</f>
        <v>1145689</v>
      </c>
      <c r="K20" s="105">
        <f>SUM(K11:K19)</f>
        <v>1945694</v>
      </c>
    </row>
    <row r="21" spans="1:11" ht="19.05" customHeight="1">
      <c r="A21" s="93" t="s">
        <v>13</v>
      </c>
      <c r="B21" s="93"/>
      <c r="C21" s="100"/>
    </row>
    <row r="22" spans="1:11" ht="19.05" customHeight="1">
      <c r="A22" s="88" t="s">
        <v>100</v>
      </c>
      <c r="C22" s="99">
        <v>17</v>
      </c>
      <c r="E22" s="89">
        <v>13422610</v>
      </c>
      <c r="G22" s="89">
        <v>11864064</v>
      </c>
      <c r="I22" s="89">
        <v>424373</v>
      </c>
      <c r="K22" s="89">
        <v>473496</v>
      </c>
    </row>
    <row r="23" spans="1:11" ht="19.05" customHeight="1">
      <c r="A23" s="88" t="s">
        <v>14</v>
      </c>
      <c r="C23" s="99" t="s">
        <v>249</v>
      </c>
      <c r="E23" s="89">
        <v>942405</v>
      </c>
      <c r="G23" s="89">
        <v>798746</v>
      </c>
      <c r="I23" s="89">
        <v>199792</v>
      </c>
      <c r="K23" s="89">
        <v>175044</v>
      </c>
    </row>
    <row r="24" spans="1:11" ht="19.05" customHeight="1">
      <c r="A24" s="88" t="s">
        <v>197</v>
      </c>
      <c r="C24" s="99"/>
      <c r="E24" s="88"/>
      <c r="G24" s="88"/>
    </row>
    <row r="25" spans="1:11" ht="19.05" customHeight="1">
      <c r="A25" s="162"/>
      <c r="B25" s="162" t="s">
        <v>255</v>
      </c>
      <c r="C25" s="99"/>
      <c r="E25" s="102">
        <v>0</v>
      </c>
      <c r="F25" s="103"/>
      <c r="G25" s="102">
        <v>0</v>
      </c>
      <c r="H25" s="103"/>
      <c r="I25" s="102">
        <v>0</v>
      </c>
      <c r="K25" s="102">
        <v>299177</v>
      </c>
    </row>
    <row r="26" spans="1:11" ht="19.05" hidden="1" customHeight="1">
      <c r="A26" s="88" t="s">
        <v>224</v>
      </c>
      <c r="C26" s="99"/>
      <c r="E26" s="107"/>
      <c r="F26" s="107"/>
      <c r="G26" s="107"/>
      <c r="H26" s="103"/>
      <c r="I26" s="103"/>
      <c r="J26" s="103"/>
      <c r="K26" s="103"/>
    </row>
    <row r="27" spans="1:11" ht="19.05" hidden="1" customHeight="1">
      <c r="A27" s="88" t="s">
        <v>217</v>
      </c>
      <c r="C27" s="104"/>
      <c r="E27" s="107"/>
      <c r="G27" s="107">
        <v>0</v>
      </c>
      <c r="H27" s="103"/>
      <c r="I27" s="103"/>
      <c r="J27" s="103"/>
      <c r="K27" s="103">
        <v>0</v>
      </c>
    </row>
    <row r="28" spans="1:11" ht="19.05" hidden="1" customHeight="1">
      <c r="A28" s="101" t="s">
        <v>225</v>
      </c>
      <c r="B28" s="101"/>
      <c r="C28" s="99">
        <v>5</v>
      </c>
      <c r="G28" s="107"/>
      <c r="H28" s="103"/>
      <c r="I28" s="102"/>
      <c r="J28" s="103"/>
      <c r="K28" s="103"/>
    </row>
    <row r="29" spans="1:11" ht="19.05" customHeight="1">
      <c r="A29" s="101"/>
      <c r="B29" s="101" t="s">
        <v>192</v>
      </c>
      <c r="C29" s="99">
        <v>18</v>
      </c>
      <c r="E29" s="89">
        <v>119999</v>
      </c>
      <c r="G29" s="107">
        <v>0</v>
      </c>
      <c r="H29" s="103"/>
      <c r="I29" s="102">
        <v>0</v>
      </c>
      <c r="J29" s="103"/>
      <c r="K29" s="103">
        <v>0</v>
      </c>
    </row>
    <row r="30" spans="1:11" ht="19.05" hidden="1" customHeight="1">
      <c r="A30" s="101" t="s">
        <v>92</v>
      </c>
      <c r="B30" s="101"/>
      <c r="C30" s="100"/>
      <c r="E30" s="92"/>
      <c r="G30" s="92"/>
      <c r="I30" s="124"/>
      <c r="K30" s="124"/>
    </row>
    <row r="31" spans="1:11" ht="19.05" customHeight="1">
      <c r="A31" s="93" t="s">
        <v>15</v>
      </c>
      <c r="B31" s="93"/>
      <c r="C31" s="99"/>
      <c r="E31" s="105">
        <f>SUM(E22:E30)</f>
        <v>14485014</v>
      </c>
      <c r="G31" s="105">
        <f>SUM(G22:G30)</f>
        <v>12662810</v>
      </c>
      <c r="I31" s="105">
        <f>SUM(I22:I30)</f>
        <v>624165</v>
      </c>
      <c r="K31" s="105">
        <f>SUM(K22:K30)</f>
        <v>947717</v>
      </c>
    </row>
    <row r="32" spans="1:11" ht="19.05" customHeight="1">
      <c r="A32" s="9" t="s">
        <v>145</v>
      </c>
      <c r="B32" s="9"/>
      <c r="C32" s="99"/>
      <c r="E32" s="89">
        <f>+E20-E31</f>
        <v>4381107</v>
      </c>
      <c r="G32" s="89">
        <f>+G20-G31</f>
        <v>1951647</v>
      </c>
      <c r="I32" s="89">
        <f>+I20-I31</f>
        <v>521524</v>
      </c>
      <c r="K32" s="89">
        <f>+K20-K31</f>
        <v>997977</v>
      </c>
    </row>
    <row r="33" spans="1:11" ht="19.05" customHeight="1">
      <c r="A33" s="1" t="s">
        <v>92</v>
      </c>
      <c r="B33" s="1"/>
      <c r="C33" s="99"/>
      <c r="E33" s="92">
        <v>-407060</v>
      </c>
      <c r="G33" s="92">
        <v>-203026</v>
      </c>
      <c r="I33" s="124">
        <v>-11436</v>
      </c>
      <c r="K33" s="124">
        <v>-28757</v>
      </c>
    </row>
    <row r="34" spans="1:11" ht="19.05" customHeight="1">
      <c r="A34" s="1" t="s">
        <v>150</v>
      </c>
      <c r="B34" s="1"/>
      <c r="C34" s="99">
        <v>5</v>
      </c>
      <c r="E34" s="89">
        <v>-43546</v>
      </c>
      <c r="G34" s="89">
        <v>7571</v>
      </c>
      <c r="H34" s="103"/>
      <c r="I34" s="102">
        <v>-27386</v>
      </c>
      <c r="J34" s="103"/>
      <c r="K34" s="102">
        <v>-50522</v>
      </c>
    </row>
    <row r="35" spans="1:11" ht="19.05" customHeight="1">
      <c r="A35" s="1" t="s">
        <v>146</v>
      </c>
      <c r="B35" s="1"/>
      <c r="C35" s="99"/>
    </row>
    <row r="36" spans="1:11" ht="19.05" customHeight="1">
      <c r="B36" s="1" t="s">
        <v>151</v>
      </c>
      <c r="C36" s="99"/>
      <c r="E36" s="89">
        <v>-9133</v>
      </c>
      <c r="G36" s="89">
        <v>2374</v>
      </c>
      <c r="I36" s="108">
        <v>0</v>
      </c>
      <c r="K36" s="108">
        <v>0</v>
      </c>
    </row>
    <row r="37" spans="1:11" ht="19.05" customHeight="1">
      <c r="A37" s="1" t="s">
        <v>152</v>
      </c>
      <c r="B37" s="1"/>
      <c r="C37" s="99">
        <v>7.1</v>
      </c>
      <c r="E37" s="124">
        <v>55853</v>
      </c>
      <c r="G37" s="124">
        <v>33746</v>
      </c>
      <c r="I37" s="103">
        <v>0</v>
      </c>
      <c r="J37" s="103"/>
      <c r="K37" s="103">
        <v>0</v>
      </c>
    </row>
    <row r="38" spans="1:11" ht="19.05" customHeight="1">
      <c r="A38" s="1" t="s">
        <v>128</v>
      </c>
      <c r="B38" s="1"/>
      <c r="C38" s="99">
        <v>7.2</v>
      </c>
      <c r="E38" s="124">
        <v>34628</v>
      </c>
      <c r="G38" s="124">
        <v>23216</v>
      </c>
      <c r="I38" s="103">
        <v>0</v>
      </c>
      <c r="J38" s="103"/>
      <c r="K38" s="103">
        <v>0</v>
      </c>
    </row>
    <row r="39" spans="1:11" ht="19.05" customHeight="1">
      <c r="A39" s="93" t="s">
        <v>157</v>
      </c>
      <c r="B39" s="93"/>
      <c r="C39" s="100"/>
      <c r="E39" s="111">
        <f>SUM(E32:E38)</f>
        <v>4011849</v>
      </c>
      <c r="G39" s="111">
        <f>SUM(G32:G38)</f>
        <v>1815528</v>
      </c>
      <c r="I39" s="111">
        <f>SUM(I32:I38)</f>
        <v>482702</v>
      </c>
      <c r="K39" s="111">
        <f>SUM(K32:K38)</f>
        <v>918698</v>
      </c>
    </row>
    <row r="40" spans="1:11" ht="19.05" customHeight="1">
      <c r="A40" s="88" t="s">
        <v>156</v>
      </c>
      <c r="C40" s="99">
        <v>19</v>
      </c>
      <c r="E40" s="112">
        <v>49886</v>
      </c>
      <c r="G40" s="112">
        <v>-52203</v>
      </c>
      <c r="I40" s="102">
        <v>95299</v>
      </c>
      <c r="K40" s="102">
        <v>-12782</v>
      </c>
    </row>
    <row r="41" spans="1:11" ht="19.05" customHeight="1" thickBot="1">
      <c r="A41" s="93" t="s">
        <v>115</v>
      </c>
      <c r="B41" s="93"/>
      <c r="C41" s="99">
        <v>23</v>
      </c>
      <c r="E41" s="113">
        <f>SUM(E39:E40)</f>
        <v>4061735</v>
      </c>
      <c r="G41" s="113">
        <f>SUM(G39:G40)</f>
        <v>1763325</v>
      </c>
      <c r="I41" s="113">
        <f>SUM(I39:I40)</f>
        <v>578001</v>
      </c>
      <c r="K41" s="113">
        <f>SUM(K39:K40)</f>
        <v>905916</v>
      </c>
    </row>
    <row r="42" spans="1:11" ht="19.05" customHeight="1" thickTop="1">
      <c r="C42" s="100"/>
      <c r="I42" s="92"/>
      <c r="K42" s="92"/>
    </row>
    <row r="43" spans="1:11" ht="19.05" customHeight="1">
      <c r="A43" s="93" t="s">
        <v>162</v>
      </c>
      <c r="B43" s="93"/>
      <c r="C43" s="100"/>
    </row>
    <row r="44" spans="1:11" ht="19.05" customHeight="1">
      <c r="B44" s="1" t="s">
        <v>16</v>
      </c>
      <c r="C44" s="100"/>
      <c r="E44" s="89">
        <f>+E41-E45</f>
        <v>4062964</v>
      </c>
      <c r="G44" s="89">
        <f t="shared" ref="G44:K44" si="0">+G41-G45</f>
        <v>1760899</v>
      </c>
      <c r="I44" s="89">
        <f t="shared" si="0"/>
        <v>578001</v>
      </c>
      <c r="K44" s="89">
        <f t="shared" si="0"/>
        <v>905916</v>
      </c>
    </row>
    <row r="45" spans="1:11" ht="19.05" customHeight="1">
      <c r="B45" s="1" t="s">
        <v>65</v>
      </c>
      <c r="C45" s="100"/>
      <c r="E45" s="89">
        <v>-1229</v>
      </c>
      <c r="G45" s="89">
        <v>2426</v>
      </c>
      <c r="I45" s="103">
        <v>0</v>
      </c>
      <c r="J45" s="103"/>
      <c r="K45" s="103">
        <v>0</v>
      </c>
    </row>
    <row r="46" spans="1:11" ht="19.05" customHeight="1" thickBot="1">
      <c r="B46" s="125"/>
      <c r="C46" s="100"/>
      <c r="E46" s="115">
        <f>SUM(E44:E45)</f>
        <v>4061735</v>
      </c>
      <c r="G46" s="115">
        <f t="shared" ref="G46" si="1">SUM(G44:G45)</f>
        <v>1763325</v>
      </c>
      <c r="I46" s="115">
        <f>SUM(I44:I45)</f>
        <v>578001</v>
      </c>
      <c r="K46" s="115">
        <f>SUM(K44:K45)</f>
        <v>905916</v>
      </c>
    </row>
    <row r="47" spans="1:11" ht="19.05" customHeight="1" thickTop="1">
      <c r="B47" s="114"/>
      <c r="C47" s="100"/>
    </row>
    <row r="48" spans="1:11" ht="19.05" customHeight="1">
      <c r="A48" s="93" t="s">
        <v>116</v>
      </c>
      <c r="B48" s="93"/>
    </row>
    <row r="49" spans="1:11" ht="19.05" customHeight="1" thickBot="1">
      <c r="B49" s="1" t="s">
        <v>168</v>
      </c>
      <c r="E49" s="126">
        <f>ROUND(+E44/E51,3)</f>
        <v>4.9029999999999996</v>
      </c>
      <c r="F49" s="127"/>
      <c r="G49" s="126">
        <f>ROUND(+G44/G51,2)</f>
        <v>2.12</v>
      </c>
      <c r="H49" s="127"/>
      <c r="I49" s="126">
        <f>ROUND(+I44/I51,3)</f>
        <v>0.69699999999999995</v>
      </c>
      <c r="J49" s="127"/>
      <c r="K49" s="126">
        <f>ROUND(+K44/K51,3)</f>
        <v>1.093</v>
      </c>
    </row>
    <row r="50" spans="1:11" ht="19.05" customHeight="1" thickTop="1">
      <c r="E50" s="121"/>
      <c r="F50" s="121"/>
      <c r="G50" s="121"/>
      <c r="H50" s="121"/>
      <c r="I50" s="121"/>
      <c r="J50" s="121"/>
      <c r="K50" s="121"/>
    </row>
    <row r="51" spans="1:11" ht="19.05" customHeight="1" thickBot="1">
      <c r="A51" s="93" t="s">
        <v>117</v>
      </c>
      <c r="C51" s="128"/>
      <c r="E51" s="120">
        <v>828750</v>
      </c>
      <c r="F51" s="121"/>
      <c r="G51" s="120">
        <v>828750</v>
      </c>
      <c r="H51" s="121"/>
      <c r="I51" s="120">
        <v>828750</v>
      </c>
      <c r="J51" s="121"/>
      <c r="K51" s="120">
        <v>828750</v>
      </c>
    </row>
    <row r="52" spans="1:11" ht="19.05" customHeight="1" thickTop="1">
      <c r="F52" s="121"/>
      <c r="H52" s="121"/>
      <c r="J52" s="121"/>
    </row>
    <row r="53" spans="1:11" ht="19.05" customHeight="1">
      <c r="F53" s="121"/>
      <c r="H53" s="121"/>
      <c r="J53" s="121"/>
    </row>
    <row r="54" spans="1:11" ht="19.05" customHeight="1">
      <c r="F54" s="121"/>
      <c r="H54" s="121"/>
      <c r="J54" s="121"/>
    </row>
    <row r="55" spans="1:11" ht="17.399999999999999" customHeight="1">
      <c r="F55" s="121"/>
      <c r="H55" s="121"/>
      <c r="J55" s="121"/>
    </row>
    <row r="56" spans="1:11" ht="19.05" customHeight="1">
      <c r="A56" s="6" t="s">
        <v>111</v>
      </c>
      <c r="B56" s="6"/>
      <c r="F56" s="121"/>
      <c r="H56" s="121"/>
      <c r="J56" s="121"/>
    </row>
    <row r="57" spans="1:11" ht="15" customHeight="1">
      <c r="H57" s="121"/>
      <c r="J57" s="121"/>
    </row>
    <row r="59" spans="1:11" ht="19.05" customHeight="1">
      <c r="A59" s="6"/>
      <c r="B59" s="6"/>
      <c r="K59" s="26" t="s">
        <v>226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31496062992125984" footer="0.70866141732283472"/>
  <pageSetup paperSize="9" scale="77" fitToHeight="0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078F86-3EF5-4D34-A0E0-6678B3AEA28D}">
  <sheetPr>
    <pageSetUpPr fitToPage="1"/>
  </sheetPr>
  <dimension ref="A1:L58"/>
  <sheetViews>
    <sheetView view="pageBreakPreview" zoomScale="80" zoomScaleNormal="100" zoomScaleSheetLayoutView="80" workbookViewId="0">
      <selection activeCell="C27" sqref="C27"/>
    </sheetView>
  </sheetViews>
  <sheetFormatPr defaultColWidth="9.125" defaultRowHeight="19.05" customHeight="1"/>
  <cols>
    <col min="1" max="2" width="3.25" style="1" customWidth="1"/>
    <col min="3" max="3" width="56.75" style="1" customWidth="1"/>
    <col min="4" max="4" width="5.125" style="1" customWidth="1"/>
    <col min="5" max="5" width="15.25" style="5" customWidth="1"/>
    <col min="6" max="6" width="1.75" style="5" customWidth="1"/>
    <col min="7" max="7" width="15.25" style="5" customWidth="1"/>
    <col min="8" max="8" width="1.75" style="5" customWidth="1"/>
    <col min="9" max="9" width="15.125" style="5" customWidth="1"/>
    <col min="10" max="10" width="1.75" style="5" customWidth="1"/>
    <col min="11" max="11" width="15.125" style="5" customWidth="1"/>
    <col min="12" max="16384" width="9.125" style="1"/>
  </cols>
  <sheetData>
    <row r="1" spans="1:12" ht="19.05" customHeight="1">
      <c r="J1" s="47"/>
      <c r="K1" s="82" t="s">
        <v>107</v>
      </c>
    </row>
    <row r="2" spans="1:12" ht="19.05" customHeight="1">
      <c r="A2" s="169" t="s">
        <v>63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</row>
    <row r="3" spans="1:12" ht="19.05" customHeight="1">
      <c r="A3" s="169" t="s">
        <v>64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</row>
    <row r="4" spans="1:12" ht="19.05" customHeight="1">
      <c r="A4" s="172" t="s">
        <v>209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</row>
    <row r="5" spans="1:12" ht="19.05" customHeight="1">
      <c r="D5" s="3"/>
      <c r="F5" s="8"/>
      <c r="K5" s="82" t="s">
        <v>113</v>
      </c>
    </row>
    <row r="6" spans="1:12" ht="19.05" customHeight="1">
      <c r="A6" s="9"/>
      <c r="B6" s="9"/>
      <c r="C6" s="9"/>
      <c r="D6" s="4"/>
      <c r="E6" s="10"/>
      <c r="F6" s="21" t="s">
        <v>2</v>
      </c>
      <c r="G6" s="10"/>
      <c r="H6" s="11"/>
      <c r="I6" s="12"/>
      <c r="J6" s="21" t="s">
        <v>3</v>
      </c>
      <c r="K6" s="12"/>
    </row>
    <row r="7" spans="1:12" ht="19.05" customHeight="1">
      <c r="A7" s="9"/>
      <c r="B7" s="9"/>
      <c r="C7" s="9"/>
      <c r="D7" s="4"/>
      <c r="E7" s="173" t="s">
        <v>222</v>
      </c>
      <c r="F7" s="173"/>
      <c r="G7" s="173"/>
      <c r="H7" s="11"/>
      <c r="I7" s="173" t="s">
        <v>222</v>
      </c>
      <c r="J7" s="173"/>
      <c r="K7" s="173"/>
    </row>
    <row r="8" spans="1:12" ht="19.05" customHeight="1">
      <c r="A8" s="9"/>
      <c r="B8" s="9"/>
      <c r="C8" s="9"/>
      <c r="D8" s="4"/>
      <c r="E8" s="171" t="s">
        <v>215</v>
      </c>
      <c r="F8" s="171"/>
      <c r="G8" s="171"/>
      <c r="H8" s="11"/>
      <c r="I8" s="171" t="s">
        <v>215</v>
      </c>
      <c r="J8" s="171"/>
      <c r="K8" s="171"/>
    </row>
    <row r="9" spans="1:12" ht="19.05" customHeight="1">
      <c r="D9" s="3"/>
      <c r="E9" s="13">
        <v>2025</v>
      </c>
      <c r="F9" s="14"/>
      <c r="G9" s="13">
        <v>2024</v>
      </c>
      <c r="H9" s="15"/>
      <c r="I9" s="13">
        <f>E9</f>
        <v>2025</v>
      </c>
      <c r="J9" s="14"/>
      <c r="K9" s="13">
        <f>G9</f>
        <v>2024</v>
      </c>
    </row>
    <row r="10" spans="1:12" ht="19.05" customHeight="1">
      <c r="D10" s="7"/>
      <c r="E10" s="16"/>
      <c r="F10" s="14"/>
      <c r="G10" s="16"/>
      <c r="H10" s="15"/>
      <c r="I10" s="16"/>
      <c r="J10" s="14"/>
      <c r="K10" s="16"/>
    </row>
    <row r="11" spans="1:12" ht="19.05" customHeight="1">
      <c r="A11" s="9" t="s">
        <v>115</v>
      </c>
      <c r="B11" s="9"/>
      <c r="D11" s="2"/>
      <c r="E11" s="122">
        <f>+'PL (E) 6 M'!E41</f>
        <v>4061735</v>
      </c>
      <c r="F11" s="1"/>
      <c r="G11" s="122">
        <f>+'PL (E) 6 M'!G41</f>
        <v>1763325</v>
      </c>
      <c r="I11" s="122">
        <f>+'PL (E) 6 M'!I41</f>
        <v>578001</v>
      </c>
      <c r="K11" s="122">
        <f>+'PL (E) 6 M'!K41</f>
        <v>905916</v>
      </c>
    </row>
    <row r="12" spans="1:12" ht="19.05" customHeight="1">
      <c r="A12" s="9" t="s">
        <v>219</v>
      </c>
      <c r="B12" s="9"/>
      <c r="F12" s="1"/>
    </row>
    <row r="13" spans="1:12" ht="19.05" customHeight="1">
      <c r="A13" s="9"/>
      <c r="B13" s="9" t="s">
        <v>267</v>
      </c>
      <c r="E13" s="1"/>
      <c r="G13" s="1"/>
      <c r="L13" s="5"/>
    </row>
    <row r="14" spans="1:12" ht="19.05" customHeight="1">
      <c r="C14" s="1" t="s">
        <v>86</v>
      </c>
      <c r="E14" s="69">
        <v>-2195017</v>
      </c>
      <c r="F14" s="1"/>
      <c r="G14" s="69">
        <v>3330636</v>
      </c>
      <c r="I14" s="69">
        <v>-801439</v>
      </c>
      <c r="K14" s="69">
        <v>1467573</v>
      </c>
    </row>
    <row r="15" spans="1:12" ht="19.05" customHeight="1">
      <c r="B15" s="9" t="s">
        <v>268</v>
      </c>
      <c r="E15" s="69">
        <f>+E14</f>
        <v>-2195017</v>
      </c>
      <c r="F15" s="1"/>
      <c r="G15" s="69">
        <f>+G14</f>
        <v>3330636</v>
      </c>
      <c r="I15" s="69">
        <f>+I14</f>
        <v>-801439</v>
      </c>
      <c r="K15" s="69">
        <f>+K14</f>
        <v>1467573</v>
      </c>
    </row>
    <row r="16" spans="1:12" ht="19.05" customHeight="1">
      <c r="B16" s="9" t="s">
        <v>251</v>
      </c>
      <c r="D16" s="5"/>
      <c r="E16" s="1"/>
      <c r="K16" s="1"/>
    </row>
    <row r="17" spans="1:11" ht="19.05" hidden="1" customHeight="1">
      <c r="C17" s="1" t="s">
        <v>253</v>
      </c>
      <c r="D17" s="5"/>
      <c r="E17" s="1"/>
      <c r="K17" s="1"/>
    </row>
    <row r="18" spans="1:11" ht="19.05" customHeight="1">
      <c r="A18" s="9"/>
      <c r="C18" s="1" t="s">
        <v>250</v>
      </c>
      <c r="D18" s="5"/>
      <c r="E18" s="69">
        <v>1270</v>
      </c>
      <c r="F18" s="84"/>
      <c r="G18" s="86">
        <v>0</v>
      </c>
      <c r="I18" s="69">
        <v>1270</v>
      </c>
      <c r="J18" s="84"/>
      <c r="K18" s="86">
        <v>0</v>
      </c>
    </row>
    <row r="19" spans="1:11" ht="19.05" hidden="1" customHeight="1">
      <c r="A19" s="9"/>
      <c r="C19" s="1" t="s">
        <v>254</v>
      </c>
      <c r="D19" s="5"/>
      <c r="E19" s="1"/>
      <c r="F19" s="84"/>
      <c r="J19" s="84"/>
      <c r="K19" s="1"/>
    </row>
    <row r="20" spans="1:11" ht="19.05" customHeight="1">
      <c r="A20" s="9"/>
      <c r="B20" s="9" t="s">
        <v>252</v>
      </c>
      <c r="D20" s="5"/>
      <c r="E20" s="69">
        <f>+SUM(E17:E19)</f>
        <v>1270</v>
      </c>
      <c r="F20" s="84"/>
      <c r="G20" s="86">
        <f>+SUM(G17:G19)</f>
        <v>0</v>
      </c>
      <c r="I20" s="69">
        <f>+SUM(I17:I19)</f>
        <v>1270</v>
      </c>
      <c r="J20" s="84"/>
      <c r="K20" s="86">
        <f>+SUM(K17:K19)</f>
        <v>0</v>
      </c>
    </row>
    <row r="21" spans="1:11" ht="19.05" customHeight="1">
      <c r="A21" s="9" t="s">
        <v>118</v>
      </c>
      <c r="B21" s="9"/>
      <c r="E21" s="69">
        <f>+E15+E20</f>
        <v>-2193747</v>
      </c>
      <c r="F21" s="1"/>
      <c r="G21" s="69">
        <f>+G15+G20</f>
        <v>3330636</v>
      </c>
      <c r="I21" s="69">
        <f>+I15+I20</f>
        <v>-800169</v>
      </c>
      <c r="K21" s="69">
        <f>+K15+K20</f>
        <v>1467573</v>
      </c>
    </row>
    <row r="22" spans="1:11" ht="19.05" customHeight="1" thickBot="1">
      <c r="A22" s="9" t="s">
        <v>119</v>
      </c>
      <c r="B22" s="9"/>
      <c r="E22" s="123">
        <f>+E11+E21</f>
        <v>1867988</v>
      </c>
      <c r="F22" s="1"/>
      <c r="G22" s="123">
        <f>+G11+G21</f>
        <v>5093961</v>
      </c>
      <c r="I22" s="123">
        <f>+I11+I21</f>
        <v>-222168</v>
      </c>
      <c r="K22" s="123">
        <f>+K11+K21</f>
        <v>2373489</v>
      </c>
    </row>
    <row r="23" spans="1:11" ht="19.05" customHeight="1" thickTop="1">
      <c r="F23" s="1"/>
    </row>
    <row r="24" spans="1:11" ht="19.05" customHeight="1">
      <c r="A24" s="9" t="s">
        <v>220</v>
      </c>
      <c r="B24" s="9"/>
      <c r="F24" s="1"/>
    </row>
    <row r="25" spans="1:11" ht="19.05" customHeight="1">
      <c r="C25" s="1" t="s">
        <v>16</v>
      </c>
      <c r="E25" s="5">
        <f>+E22-E26</f>
        <v>1868224</v>
      </c>
      <c r="G25" s="5">
        <f>+G22-G26</f>
        <v>5091752</v>
      </c>
      <c r="I25" s="5">
        <f t="shared" ref="I25:K25" si="0">+I22-I26</f>
        <v>-222168</v>
      </c>
      <c r="K25" s="5">
        <f t="shared" si="0"/>
        <v>2373489</v>
      </c>
    </row>
    <row r="26" spans="1:11" ht="19.05" customHeight="1">
      <c r="C26" s="1" t="s">
        <v>65</v>
      </c>
      <c r="E26" s="5">
        <v>-236</v>
      </c>
      <c r="F26" s="1"/>
      <c r="G26" s="5">
        <v>2209</v>
      </c>
      <c r="I26" s="84">
        <v>0</v>
      </c>
      <c r="K26" s="84">
        <v>0</v>
      </c>
    </row>
    <row r="27" spans="1:11" ht="19.05" customHeight="1" thickBot="1">
      <c r="E27" s="123">
        <f>SUM(E25:E26)</f>
        <v>1867988</v>
      </c>
      <c r="F27" s="5">
        <f t="shared" ref="F27:G27" si="1">SUM(F25:F26)</f>
        <v>0</v>
      </c>
      <c r="G27" s="123">
        <f t="shared" si="1"/>
        <v>5093961</v>
      </c>
      <c r="I27" s="123">
        <f>SUM(I25:I26)</f>
        <v>-222168</v>
      </c>
      <c r="K27" s="123">
        <f>SUM(K25:K26)</f>
        <v>2373489</v>
      </c>
    </row>
    <row r="28" spans="1:11" ht="19.05" customHeight="1" thickTop="1"/>
    <row r="32" spans="1:11" ht="19.05" customHeight="1">
      <c r="E32" s="49"/>
      <c r="F32" s="49"/>
      <c r="G32" s="49"/>
      <c r="H32" s="49"/>
      <c r="I32" s="49"/>
      <c r="J32" s="49"/>
      <c r="K32" s="49"/>
    </row>
    <row r="33" spans="3:3" ht="19.05" customHeight="1">
      <c r="C33" s="129"/>
    </row>
    <row r="54" spans="1:11" ht="15.6" customHeight="1"/>
    <row r="55" spans="1:11" ht="19.05" customHeight="1">
      <c r="A55" s="6" t="s">
        <v>111</v>
      </c>
    </row>
    <row r="56" spans="1:11" ht="15" customHeight="1"/>
    <row r="58" spans="1:11" ht="19.05" customHeight="1">
      <c r="A58" s="6"/>
      <c r="B58" s="6"/>
      <c r="K58" s="26" t="s">
        <v>227</v>
      </c>
    </row>
  </sheetData>
  <mergeCells count="7">
    <mergeCell ref="E8:G8"/>
    <mergeCell ref="I8:K8"/>
    <mergeCell ref="A2:K2"/>
    <mergeCell ref="A3:K3"/>
    <mergeCell ref="A4:K4"/>
    <mergeCell ref="E7:G7"/>
    <mergeCell ref="I7:K7"/>
  </mergeCells>
  <pageMargins left="0.70866141732283472" right="0.39370078740157483" top="0.59055118110236227" bottom="0.51181102362204722" header="0.31496062992125984" footer="0.31496062992125984"/>
  <pageSetup paperSize="9" scale="75" fitToHeight="0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EDFBCB-B2D7-451D-87DB-E239F92EA101}">
  <sheetPr>
    <pageSetUpPr fitToPage="1"/>
  </sheetPr>
  <dimension ref="A1:P139"/>
  <sheetViews>
    <sheetView tabSelected="1" view="pageBreakPreview" topLeftCell="A73" zoomScale="90" zoomScaleNormal="100" zoomScaleSheetLayoutView="90" workbookViewId="0">
      <selection activeCell="I101" sqref="I101"/>
    </sheetView>
  </sheetViews>
  <sheetFormatPr defaultColWidth="9.125" defaultRowHeight="19.05" customHeight="1"/>
  <cols>
    <col min="1" max="2" width="2.75" style="88" customWidth="1"/>
    <col min="3" max="3" width="3.75" style="91" customWidth="1"/>
    <col min="4" max="4" width="57.25" style="88" customWidth="1"/>
    <col min="5" max="5" width="16.125" style="88" customWidth="1"/>
    <col min="6" max="6" width="1.75" style="88" customWidth="1"/>
    <col min="7" max="7" width="16.125" style="88" customWidth="1"/>
    <col min="8" max="8" width="1.75" style="88" customWidth="1"/>
    <col min="9" max="9" width="15.25" style="88" customWidth="1"/>
    <col min="10" max="10" width="1.75" style="88" customWidth="1"/>
    <col min="11" max="11" width="15.25" style="88" customWidth="1"/>
    <col min="12" max="13" width="9.125" style="88"/>
    <col min="14" max="14" width="17" style="88" bestFit="1" customWidth="1"/>
    <col min="15" max="16384" width="9.125" style="88"/>
  </cols>
  <sheetData>
    <row r="1" spans="1:14" ht="19.05" customHeight="1">
      <c r="K1" s="130" t="s">
        <v>107</v>
      </c>
    </row>
    <row r="2" spans="1:14" ht="19.05" customHeight="1">
      <c r="B2" s="169" t="s">
        <v>0</v>
      </c>
      <c r="C2" s="169"/>
      <c r="D2" s="169"/>
      <c r="E2" s="169"/>
      <c r="F2" s="169"/>
      <c r="G2" s="169"/>
      <c r="H2" s="169"/>
      <c r="I2" s="169"/>
      <c r="J2" s="169"/>
      <c r="K2" s="169"/>
    </row>
    <row r="3" spans="1:14" ht="19.05" customHeight="1">
      <c r="B3" s="172" t="s">
        <v>1</v>
      </c>
      <c r="C3" s="172"/>
      <c r="D3" s="172"/>
      <c r="E3" s="172"/>
      <c r="F3" s="172"/>
      <c r="G3" s="172"/>
      <c r="H3" s="172"/>
      <c r="I3" s="172"/>
      <c r="J3" s="172"/>
      <c r="K3" s="172"/>
    </row>
    <row r="4" spans="1:14" ht="19.05" customHeight="1">
      <c r="B4" s="172" t="s">
        <v>209</v>
      </c>
      <c r="C4" s="172"/>
      <c r="D4" s="172"/>
      <c r="E4" s="172"/>
      <c r="F4" s="172"/>
      <c r="G4" s="172"/>
      <c r="H4" s="172"/>
      <c r="I4" s="172"/>
      <c r="J4" s="172"/>
      <c r="K4" s="172"/>
    </row>
    <row r="5" spans="1:14" ht="19.05" customHeight="1">
      <c r="B5" s="130"/>
      <c r="C5" s="131"/>
      <c r="D5" s="131"/>
      <c r="E5" s="131"/>
      <c r="F5" s="131"/>
      <c r="G5" s="131"/>
      <c r="H5" s="131"/>
      <c r="I5" s="131"/>
      <c r="J5" s="131"/>
      <c r="K5" s="132" t="s">
        <v>108</v>
      </c>
    </row>
    <row r="6" spans="1:14" s="93" customFormat="1" ht="19.05" customHeight="1">
      <c r="C6" s="90"/>
      <c r="D6" s="90"/>
      <c r="E6" s="133"/>
      <c r="F6" s="133" t="s">
        <v>2</v>
      </c>
      <c r="G6" s="133"/>
      <c r="I6" s="134"/>
      <c r="J6" s="133" t="s">
        <v>3</v>
      </c>
      <c r="K6" s="134"/>
    </row>
    <row r="7" spans="1:14" s="93" customFormat="1" ht="19.05" customHeight="1">
      <c r="C7" s="90"/>
      <c r="D7" s="90"/>
      <c r="E7" s="175" t="s">
        <v>222</v>
      </c>
      <c r="F7" s="175"/>
      <c r="G7" s="175"/>
      <c r="I7" s="175" t="s">
        <v>222</v>
      </c>
      <c r="J7" s="175"/>
      <c r="K7" s="175"/>
    </row>
    <row r="8" spans="1:14" s="93" customFormat="1" ht="19.05" customHeight="1">
      <c r="C8" s="90"/>
      <c r="D8" s="90"/>
      <c r="E8" s="174" t="s">
        <v>215</v>
      </c>
      <c r="F8" s="174"/>
      <c r="G8" s="174"/>
      <c r="I8" s="174" t="s">
        <v>215</v>
      </c>
      <c r="J8" s="174"/>
      <c r="K8" s="174"/>
    </row>
    <row r="9" spans="1:14" ht="19.05" customHeight="1">
      <c r="C9" s="136"/>
      <c r="D9" s="94"/>
      <c r="E9" s="137">
        <v>2025</v>
      </c>
      <c r="F9" s="138"/>
      <c r="G9" s="137">
        <v>2024</v>
      </c>
      <c r="H9" s="139"/>
      <c r="I9" s="137">
        <f>+E9</f>
        <v>2025</v>
      </c>
      <c r="J9" s="138"/>
      <c r="K9" s="137">
        <f>+G9</f>
        <v>2024</v>
      </c>
    </row>
    <row r="10" spans="1:14" ht="19.05" customHeight="1">
      <c r="A10" s="93" t="s">
        <v>4</v>
      </c>
    </row>
    <row r="11" spans="1:14" ht="19.05" customHeight="1">
      <c r="A11" s="88" t="s">
        <v>115</v>
      </c>
      <c r="E11" s="89">
        <f>+'PL (E) 6 M'!E41</f>
        <v>4061735</v>
      </c>
      <c r="G11" s="89">
        <f>+'PL (E) 6 M'!G41</f>
        <v>1763325</v>
      </c>
      <c r="H11" s="89"/>
      <c r="I11" s="89">
        <f>+'PL (E) 6 M'!I41</f>
        <v>578001</v>
      </c>
      <c r="J11" s="89"/>
      <c r="K11" s="89">
        <f>+'PL (E) 6 M'!K41</f>
        <v>905916</v>
      </c>
      <c r="L11" s="89"/>
      <c r="N11" s="140"/>
    </row>
    <row r="12" spans="1:14" ht="19.05" customHeight="1">
      <c r="A12" s="88" t="s">
        <v>143</v>
      </c>
      <c r="E12" s="89"/>
      <c r="G12" s="89"/>
      <c r="H12" s="89"/>
      <c r="I12" s="89"/>
      <c r="J12" s="89"/>
      <c r="K12" s="89"/>
      <c r="N12" s="140"/>
    </row>
    <row r="13" spans="1:14" ht="19.05" customHeight="1">
      <c r="B13" s="88" t="s">
        <v>97</v>
      </c>
      <c r="E13" s="89"/>
      <c r="G13" s="89"/>
      <c r="H13" s="89"/>
      <c r="I13" s="89"/>
      <c r="J13" s="89"/>
      <c r="K13" s="89"/>
      <c r="N13" s="140"/>
    </row>
    <row r="14" spans="1:14" ht="19.05" customHeight="1">
      <c r="C14" s="88" t="s">
        <v>228</v>
      </c>
      <c r="E14" s="124">
        <v>2224216</v>
      </c>
      <c r="G14" s="124">
        <v>1988367</v>
      </c>
      <c r="H14" s="89"/>
      <c r="I14" s="124">
        <v>186838</v>
      </c>
      <c r="J14" s="89"/>
      <c r="K14" s="124">
        <v>214007</v>
      </c>
      <c r="N14" s="140"/>
    </row>
    <row r="15" spans="1:14" ht="19.05" customHeight="1">
      <c r="C15" s="88" t="s">
        <v>229</v>
      </c>
      <c r="E15" s="124">
        <v>377</v>
      </c>
      <c r="G15" s="124">
        <v>530</v>
      </c>
      <c r="H15" s="89"/>
      <c r="I15" s="141">
        <v>0</v>
      </c>
      <c r="J15" s="89"/>
      <c r="K15" s="141">
        <v>0</v>
      </c>
      <c r="N15" s="140"/>
    </row>
    <row r="16" spans="1:14" ht="19.05" customHeight="1">
      <c r="C16" s="88" t="s">
        <v>132</v>
      </c>
      <c r="E16" s="124">
        <v>-87012</v>
      </c>
      <c r="G16" s="124">
        <v>-1595</v>
      </c>
      <c r="H16" s="89"/>
      <c r="I16" s="142">
        <v>0</v>
      </c>
      <c r="J16" s="89"/>
      <c r="K16" s="142">
        <v>-21</v>
      </c>
      <c r="N16" s="140"/>
    </row>
    <row r="17" spans="1:14" ht="19.05" hidden="1" customHeight="1">
      <c r="C17" s="88" t="s">
        <v>230</v>
      </c>
      <c r="E17" s="108"/>
      <c r="G17" s="108"/>
      <c r="I17" s="108"/>
      <c r="K17" s="108"/>
    </row>
    <row r="18" spans="1:14" ht="19.05" customHeight="1">
      <c r="C18" s="88" t="s">
        <v>192</v>
      </c>
      <c r="E18" s="60">
        <v>119999</v>
      </c>
      <c r="G18" s="108">
        <v>0</v>
      </c>
      <c r="I18" s="108">
        <v>0</v>
      </c>
      <c r="K18" s="108">
        <v>0</v>
      </c>
    </row>
    <row r="19" spans="1:14" ht="19.05" customHeight="1">
      <c r="C19" s="1" t="s">
        <v>194</v>
      </c>
      <c r="D19" s="1"/>
      <c r="E19" s="108"/>
      <c r="G19" s="108"/>
      <c r="I19" s="108"/>
      <c r="K19" s="108"/>
    </row>
    <row r="20" spans="1:14" ht="19.05" customHeight="1">
      <c r="C20" s="1"/>
      <c r="D20" s="1" t="s">
        <v>151</v>
      </c>
      <c r="E20" s="124">
        <v>9133</v>
      </c>
      <c r="G20" s="124">
        <v>-2374</v>
      </c>
      <c r="H20" s="89"/>
      <c r="I20" s="108">
        <v>0</v>
      </c>
      <c r="J20" s="89"/>
      <c r="K20" s="108">
        <v>0</v>
      </c>
      <c r="N20" s="140"/>
    </row>
    <row r="21" spans="1:14" ht="19.05" customHeight="1">
      <c r="C21" s="88" t="s">
        <v>114</v>
      </c>
      <c r="E21" s="60">
        <v>-3908</v>
      </c>
      <c r="F21" s="107"/>
      <c r="G21" s="108">
        <v>0</v>
      </c>
      <c r="H21" s="89"/>
      <c r="I21" s="60">
        <v>-87901</v>
      </c>
      <c r="J21" s="89"/>
      <c r="K21" s="60">
        <v>-1013843</v>
      </c>
      <c r="N21" s="140"/>
    </row>
    <row r="22" spans="1:14" ht="19.05" customHeight="1">
      <c r="C22" s="88" t="s">
        <v>178</v>
      </c>
      <c r="E22" s="60">
        <v>-615</v>
      </c>
      <c r="F22" s="107"/>
      <c r="G22" s="60">
        <v>2238</v>
      </c>
      <c r="H22" s="89"/>
      <c r="I22" s="60">
        <v>-815</v>
      </c>
      <c r="J22" s="89"/>
      <c r="K22" s="60">
        <v>-77</v>
      </c>
      <c r="N22" s="140"/>
    </row>
    <row r="23" spans="1:14" ht="19.05" customHeight="1">
      <c r="C23" s="88" t="s">
        <v>231</v>
      </c>
      <c r="E23" s="60">
        <v>43546</v>
      </c>
      <c r="G23" s="60">
        <v>-7571</v>
      </c>
      <c r="H23" s="89"/>
      <c r="I23" s="60">
        <v>27386</v>
      </c>
      <c r="J23" s="89"/>
      <c r="K23" s="60">
        <v>50522</v>
      </c>
      <c r="N23" s="140"/>
    </row>
    <row r="24" spans="1:14" ht="19.05" customHeight="1">
      <c r="C24" s="88" t="s">
        <v>98</v>
      </c>
      <c r="E24" s="60">
        <v>33050</v>
      </c>
      <c r="G24" s="60">
        <v>-101429</v>
      </c>
      <c r="H24" s="89"/>
      <c r="I24" s="60">
        <v>-27373</v>
      </c>
      <c r="J24" s="89"/>
      <c r="K24" s="60">
        <v>303767</v>
      </c>
      <c r="N24" s="140"/>
    </row>
    <row r="25" spans="1:14" ht="19.05" customHeight="1">
      <c r="C25" s="88" t="s">
        <v>177</v>
      </c>
      <c r="E25" s="89">
        <v>-55853</v>
      </c>
      <c r="G25" s="89">
        <v>-33746</v>
      </c>
      <c r="H25" s="89"/>
      <c r="I25" s="108">
        <v>0</v>
      </c>
      <c r="J25" s="89"/>
      <c r="K25" s="108">
        <v>0</v>
      </c>
      <c r="N25" s="140"/>
    </row>
    <row r="26" spans="1:14" ht="19.05" customHeight="1">
      <c r="C26" s="88" t="s">
        <v>176</v>
      </c>
      <c r="E26" s="89">
        <v>-34628</v>
      </c>
      <c r="G26" s="89">
        <v>-23216</v>
      </c>
      <c r="H26" s="89"/>
      <c r="I26" s="108">
        <v>0</v>
      </c>
      <c r="J26" s="89"/>
      <c r="K26" s="108">
        <v>0</v>
      </c>
      <c r="N26" s="140"/>
    </row>
    <row r="27" spans="1:14" ht="19.05" customHeight="1">
      <c r="C27" s="88" t="s">
        <v>232</v>
      </c>
      <c r="E27" s="92">
        <v>6257</v>
      </c>
      <c r="G27" s="92">
        <v>6046</v>
      </c>
      <c r="H27" s="89"/>
      <c r="I27" s="143">
        <v>3417</v>
      </c>
      <c r="J27" s="89"/>
      <c r="K27" s="143">
        <v>3492</v>
      </c>
      <c r="N27" s="140"/>
    </row>
    <row r="28" spans="1:14" ht="19.05" customHeight="1">
      <c r="C28" s="88" t="s">
        <v>95</v>
      </c>
      <c r="E28" s="92">
        <v>-276144</v>
      </c>
      <c r="G28" s="92">
        <v>-279280</v>
      </c>
      <c r="H28" s="89"/>
      <c r="I28" s="60">
        <v>-93477</v>
      </c>
      <c r="J28" s="89"/>
      <c r="K28" s="60">
        <v>-112071</v>
      </c>
      <c r="N28" s="140"/>
    </row>
    <row r="29" spans="1:14" ht="19.05" customHeight="1">
      <c r="C29" s="1" t="s">
        <v>186</v>
      </c>
      <c r="E29" s="108">
        <v>0</v>
      </c>
      <c r="G29" s="108">
        <v>0</v>
      </c>
      <c r="H29" s="89"/>
      <c r="I29" s="60">
        <v>-14201</v>
      </c>
      <c r="J29" s="89"/>
      <c r="K29" s="60">
        <v>-24979</v>
      </c>
      <c r="N29" s="140"/>
    </row>
    <row r="30" spans="1:14" ht="19.05" customHeight="1">
      <c r="C30" s="88" t="s">
        <v>92</v>
      </c>
      <c r="E30" s="89">
        <v>407060</v>
      </c>
      <c r="G30" s="89">
        <v>203026</v>
      </c>
      <c r="H30" s="89"/>
      <c r="I30" s="89">
        <v>11436</v>
      </c>
      <c r="J30" s="89"/>
      <c r="K30" s="89">
        <v>28757</v>
      </c>
      <c r="N30" s="140"/>
    </row>
    <row r="31" spans="1:14" ht="19.05" customHeight="1">
      <c r="C31" s="88" t="s">
        <v>144</v>
      </c>
      <c r="E31" s="144">
        <v>-49886</v>
      </c>
      <c r="G31" s="144">
        <v>52203</v>
      </c>
      <c r="H31" s="89"/>
      <c r="I31" s="74">
        <v>-95299</v>
      </c>
      <c r="J31" s="89"/>
      <c r="K31" s="74">
        <v>12782</v>
      </c>
      <c r="N31" s="140"/>
    </row>
    <row r="32" spans="1:14" ht="19.05" customHeight="1">
      <c r="A32" s="1" t="s">
        <v>120</v>
      </c>
      <c r="B32" s="1"/>
      <c r="C32" s="1"/>
      <c r="E32" s="145"/>
      <c r="G32" s="89"/>
      <c r="H32" s="89"/>
      <c r="I32" s="89"/>
      <c r="J32" s="89"/>
      <c r="K32" s="89"/>
      <c r="N32" s="140"/>
    </row>
    <row r="33" spans="1:14" ht="19.05" customHeight="1">
      <c r="A33" s="1"/>
      <c r="B33" s="1" t="s">
        <v>121</v>
      </c>
      <c r="C33" s="1"/>
      <c r="E33" s="89">
        <f>SUM(E11:E31)</f>
        <v>6397327</v>
      </c>
      <c r="G33" s="89">
        <f>SUM(G11:G31)</f>
        <v>3566524</v>
      </c>
      <c r="H33" s="89"/>
      <c r="I33" s="89">
        <f>SUM(I11:I31)</f>
        <v>488012</v>
      </c>
      <c r="J33" s="89"/>
      <c r="K33" s="89">
        <f>SUM(K11:K31)</f>
        <v>368252</v>
      </c>
      <c r="N33" s="140"/>
    </row>
    <row r="34" spans="1:14" ht="19.05" customHeight="1">
      <c r="B34" s="88" t="s">
        <v>87</v>
      </c>
      <c r="E34" s="89"/>
      <c r="G34" s="89"/>
      <c r="H34" s="89"/>
      <c r="I34" s="145"/>
      <c r="J34" s="89"/>
      <c r="K34" s="89"/>
      <c r="N34" s="140"/>
    </row>
    <row r="35" spans="1:14" ht="19.05" customHeight="1">
      <c r="C35" s="88" t="s">
        <v>67</v>
      </c>
      <c r="E35" s="89">
        <v>463355</v>
      </c>
      <c r="G35" s="89">
        <v>-552567</v>
      </c>
      <c r="H35" s="89"/>
      <c r="I35" s="108">
        <v>0</v>
      </c>
      <c r="J35" s="89"/>
      <c r="K35" s="108">
        <v>0</v>
      </c>
      <c r="N35" s="140"/>
    </row>
    <row r="36" spans="1:14" ht="19.05" customHeight="1">
      <c r="C36" s="88" t="s">
        <v>68</v>
      </c>
      <c r="E36" s="89">
        <v>38121</v>
      </c>
      <c r="G36" s="89">
        <v>-175674</v>
      </c>
      <c r="H36" s="89"/>
      <c r="I36" s="89">
        <v>-906301</v>
      </c>
      <c r="J36" s="89"/>
      <c r="K36" s="89">
        <v>-776341</v>
      </c>
      <c r="N36" s="140"/>
    </row>
    <row r="37" spans="1:14" ht="19.05" customHeight="1">
      <c r="C37" s="88" t="s">
        <v>69</v>
      </c>
      <c r="E37" s="89">
        <v>-188290</v>
      </c>
      <c r="G37" s="89">
        <v>-288321</v>
      </c>
      <c r="H37" s="89"/>
      <c r="I37" s="89">
        <v>-337361</v>
      </c>
      <c r="J37" s="89"/>
      <c r="K37" s="89">
        <v>-155769</v>
      </c>
      <c r="N37" s="140"/>
    </row>
    <row r="38" spans="1:14" ht="19.05" customHeight="1">
      <c r="C38" s="88" t="s">
        <v>26</v>
      </c>
      <c r="E38" s="89">
        <v>38710</v>
      </c>
      <c r="G38" s="89">
        <v>-110725</v>
      </c>
      <c r="H38" s="92"/>
      <c r="I38" s="89">
        <v>-4993</v>
      </c>
      <c r="J38" s="89"/>
      <c r="K38" s="89">
        <v>-10075</v>
      </c>
      <c r="N38" s="140"/>
    </row>
    <row r="39" spans="1:14" ht="19.05" customHeight="1">
      <c r="C39" s="88" t="s">
        <v>27</v>
      </c>
      <c r="E39" s="89">
        <v>2946</v>
      </c>
      <c r="G39" s="89">
        <v>-3877</v>
      </c>
      <c r="H39" s="89"/>
      <c r="I39" s="107">
        <v>0</v>
      </c>
      <c r="J39" s="89"/>
      <c r="K39" s="107">
        <v>0</v>
      </c>
      <c r="N39" s="140"/>
    </row>
    <row r="40" spans="1:14" ht="19.05" customHeight="1">
      <c r="C40" s="88" t="s">
        <v>49</v>
      </c>
      <c r="E40" s="89">
        <v>183</v>
      </c>
      <c r="G40" s="89">
        <v>1949</v>
      </c>
      <c r="H40" s="89"/>
      <c r="I40" s="108">
        <v>0</v>
      </c>
      <c r="J40" s="89"/>
      <c r="K40" s="89">
        <v>-83</v>
      </c>
      <c r="N40" s="140"/>
    </row>
    <row r="41" spans="1:14" ht="19.05" customHeight="1">
      <c r="B41" s="88" t="s">
        <v>5</v>
      </c>
      <c r="E41" s="89"/>
      <c r="G41" s="89"/>
      <c r="H41" s="89"/>
      <c r="I41" s="89"/>
      <c r="J41" s="89"/>
      <c r="K41" s="89"/>
      <c r="N41" s="140"/>
    </row>
    <row r="42" spans="1:14" ht="19.05" customHeight="1">
      <c r="C42" s="88" t="s">
        <v>70</v>
      </c>
      <c r="E42" s="89">
        <v>-188645</v>
      </c>
      <c r="G42" s="89">
        <v>1500660</v>
      </c>
      <c r="H42" s="89"/>
      <c r="I42" s="89">
        <v>41026</v>
      </c>
      <c r="J42" s="89"/>
      <c r="K42" s="89">
        <v>9744</v>
      </c>
      <c r="N42" s="140"/>
    </row>
    <row r="43" spans="1:14" ht="19.05" customHeight="1">
      <c r="C43" s="88" t="s">
        <v>71</v>
      </c>
      <c r="E43" s="89">
        <v>27068</v>
      </c>
      <c r="G43" s="89">
        <v>6338</v>
      </c>
      <c r="H43" s="89"/>
      <c r="I43" s="106">
        <v>4969</v>
      </c>
      <c r="J43" s="89"/>
      <c r="K43" s="107">
        <v>131</v>
      </c>
      <c r="N43" s="140"/>
    </row>
    <row r="44" spans="1:14" ht="19.05" customHeight="1">
      <c r="C44" s="1" t="s">
        <v>72</v>
      </c>
      <c r="E44" s="89">
        <v>-726207</v>
      </c>
      <c r="G44" s="89">
        <v>-247706</v>
      </c>
      <c r="H44" s="89"/>
      <c r="I44" s="89">
        <v>-192919</v>
      </c>
      <c r="J44" s="89"/>
      <c r="K44" s="89">
        <v>-26892</v>
      </c>
      <c r="N44" s="140"/>
    </row>
    <row r="45" spans="1:14" ht="19.05" customHeight="1">
      <c r="C45" s="1" t="s">
        <v>199</v>
      </c>
      <c r="E45" s="107">
        <v>0</v>
      </c>
      <c r="G45" s="107">
        <v>0</v>
      </c>
      <c r="H45" s="89"/>
      <c r="I45" s="89">
        <v>376841</v>
      </c>
      <c r="J45" s="89"/>
      <c r="K45" s="89">
        <v>1276570</v>
      </c>
      <c r="N45" s="140"/>
    </row>
    <row r="46" spans="1:14" ht="19.05" customHeight="1">
      <c r="C46" s="88" t="s">
        <v>34</v>
      </c>
      <c r="E46" s="106">
        <v>10065</v>
      </c>
      <c r="G46" s="89">
        <v>53205</v>
      </c>
      <c r="H46" s="89"/>
      <c r="I46" s="60">
        <v>0</v>
      </c>
      <c r="J46" s="89"/>
      <c r="K46" s="60">
        <v>393</v>
      </c>
      <c r="N46" s="140"/>
    </row>
    <row r="47" spans="1:14" ht="19.05" customHeight="1">
      <c r="C47" s="1" t="s">
        <v>99</v>
      </c>
      <c r="E47" s="60">
        <v>0</v>
      </c>
      <c r="G47" s="60">
        <v>-5163</v>
      </c>
      <c r="H47" s="89"/>
      <c r="I47" s="60">
        <v>0</v>
      </c>
      <c r="J47" s="89"/>
      <c r="K47" s="60">
        <v>-4035</v>
      </c>
      <c r="N47" s="140"/>
    </row>
    <row r="48" spans="1:14" ht="19.05" hidden="1" customHeight="1">
      <c r="C48" s="88" t="s">
        <v>196</v>
      </c>
      <c r="E48" s="106"/>
      <c r="G48" s="107">
        <v>0</v>
      </c>
      <c r="H48" s="89"/>
      <c r="I48" s="60">
        <v>0</v>
      </c>
      <c r="J48" s="89"/>
      <c r="K48" s="60">
        <v>0</v>
      </c>
      <c r="N48" s="140"/>
    </row>
    <row r="49" spans="1:14" ht="19.05" customHeight="1">
      <c r="A49" s="1" t="s">
        <v>138</v>
      </c>
      <c r="C49" s="1"/>
      <c r="D49" s="1"/>
      <c r="E49" s="111">
        <f>SUM(E33:E48)</f>
        <v>5874633</v>
      </c>
      <c r="G49" s="111">
        <f>SUM(G33:G48)</f>
        <v>3744643</v>
      </c>
      <c r="H49" s="89"/>
      <c r="I49" s="111">
        <f>SUM(I33:I48)</f>
        <v>-530726</v>
      </c>
      <c r="J49" s="89"/>
      <c r="K49" s="111">
        <f>SUM(K33:K48)</f>
        <v>681895</v>
      </c>
      <c r="N49" s="140"/>
    </row>
    <row r="50" spans="1:14" ht="19.05" customHeight="1">
      <c r="C50" s="1" t="s">
        <v>161</v>
      </c>
      <c r="D50" s="1"/>
      <c r="E50" s="89">
        <v>-62340</v>
      </c>
      <c r="G50" s="89">
        <v>-55427</v>
      </c>
      <c r="H50" s="89"/>
      <c r="I50" s="74">
        <v>-19893</v>
      </c>
      <c r="J50" s="89"/>
      <c r="K50" s="74">
        <v>-14531</v>
      </c>
      <c r="N50" s="140"/>
    </row>
    <row r="51" spans="1:14" ht="19.05" customHeight="1">
      <c r="A51" s="93" t="s">
        <v>45</v>
      </c>
      <c r="E51" s="105">
        <f>SUM(E49:E50)</f>
        <v>5812293</v>
      </c>
      <c r="G51" s="105">
        <f>SUM(G49:G50)</f>
        <v>3689216</v>
      </c>
      <c r="H51" s="89"/>
      <c r="I51" s="105">
        <f>SUM(I49:I50)</f>
        <v>-550619</v>
      </c>
      <c r="J51" s="89"/>
      <c r="K51" s="105">
        <f>SUM(K49:K50)</f>
        <v>667364</v>
      </c>
      <c r="N51" s="140"/>
    </row>
    <row r="52" spans="1:14" ht="36" customHeight="1">
      <c r="B52" s="93"/>
      <c r="E52" s="89"/>
      <c r="G52" s="89"/>
      <c r="H52" s="89"/>
      <c r="I52" s="89"/>
      <c r="J52" s="89"/>
      <c r="K52" s="89"/>
      <c r="N52" s="140"/>
    </row>
    <row r="53" spans="1:14" ht="19.05" customHeight="1">
      <c r="A53" s="6" t="s">
        <v>111</v>
      </c>
      <c r="B53" s="93"/>
      <c r="E53" s="89"/>
      <c r="F53" s="89"/>
      <c r="G53" s="89"/>
      <c r="H53" s="89"/>
      <c r="I53" s="89"/>
      <c r="J53" s="89"/>
      <c r="K53" s="89"/>
      <c r="N53" s="140"/>
    </row>
    <row r="54" spans="1:14" ht="15" customHeight="1">
      <c r="H54" s="89"/>
      <c r="I54" s="89"/>
      <c r="J54" s="89"/>
      <c r="K54" s="89"/>
      <c r="N54" s="140"/>
    </row>
    <row r="55" spans="1:14" ht="19.05" customHeight="1">
      <c r="B55" s="93"/>
      <c r="E55" s="89"/>
      <c r="F55" s="89"/>
      <c r="G55" s="89"/>
      <c r="H55" s="89"/>
      <c r="I55" s="89"/>
      <c r="J55" s="89"/>
      <c r="K55" s="89"/>
      <c r="N55" s="140"/>
    </row>
    <row r="56" spans="1:14" ht="19.05" customHeight="1">
      <c r="A56" s="6"/>
      <c r="E56" s="89"/>
      <c r="F56" s="89"/>
      <c r="G56" s="89"/>
      <c r="H56" s="89"/>
      <c r="I56" s="89"/>
      <c r="J56" s="89"/>
      <c r="K56" s="26" t="s">
        <v>233</v>
      </c>
      <c r="N56" s="140"/>
    </row>
    <row r="57" spans="1:14" ht="19.05" customHeight="1">
      <c r="K57" s="130" t="s">
        <v>107</v>
      </c>
      <c r="N57" s="140"/>
    </row>
    <row r="58" spans="1:14" ht="19.05" customHeight="1">
      <c r="B58" s="172" t="s">
        <v>0</v>
      </c>
      <c r="C58" s="172"/>
      <c r="D58" s="172"/>
      <c r="E58" s="172"/>
      <c r="F58" s="172"/>
      <c r="G58" s="172"/>
      <c r="H58" s="172"/>
      <c r="I58" s="172"/>
      <c r="J58" s="172"/>
      <c r="K58" s="172"/>
      <c r="N58" s="140"/>
    </row>
    <row r="59" spans="1:14" ht="19.05" customHeight="1">
      <c r="B59" s="172" t="s">
        <v>6</v>
      </c>
      <c r="C59" s="172"/>
      <c r="D59" s="172"/>
      <c r="E59" s="172"/>
      <c r="F59" s="172"/>
      <c r="G59" s="172"/>
      <c r="H59" s="172"/>
      <c r="I59" s="172"/>
      <c r="J59" s="172"/>
      <c r="K59" s="172"/>
      <c r="N59" s="140"/>
    </row>
    <row r="60" spans="1:14" ht="19.05" customHeight="1">
      <c r="B60" s="172" t="str">
        <f>B4</f>
        <v>For the six - month period ended 30 June 2025</v>
      </c>
      <c r="C60" s="172"/>
      <c r="D60" s="172"/>
      <c r="E60" s="172"/>
      <c r="F60" s="172"/>
      <c r="G60" s="172"/>
      <c r="H60" s="172"/>
      <c r="I60" s="172"/>
      <c r="J60" s="172"/>
      <c r="K60" s="172"/>
      <c r="N60" s="140"/>
    </row>
    <row r="61" spans="1:14" ht="19.05" customHeight="1">
      <c r="B61" s="130"/>
      <c r="C61" s="131"/>
      <c r="D61" s="131"/>
      <c r="E61" s="131"/>
      <c r="F61" s="131"/>
      <c r="G61" s="131"/>
      <c r="H61" s="131"/>
      <c r="I61" s="131"/>
      <c r="J61" s="131"/>
      <c r="K61" s="132" t="str">
        <f>K5</f>
        <v>(Unit: Thousand Baht)</v>
      </c>
      <c r="N61" s="140"/>
    </row>
    <row r="62" spans="1:14" s="93" customFormat="1" ht="19.05" customHeight="1">
      <c r="C62" s="90"/>
      <c r="D62" s="90"/>
      <c r="E62" s="133"/>
      <c r="F62" s="133" t="s">
        <v>2</v>
      </c>
      <c r="G62" s="133"/>
      <c r="I62" s="134"/>
      <c r="J62" s="133" t="s">
        <v>3</v>
      </c>
      <c r="K62" s="134"/>
      <c r="N62" s="140"/>
    </row>
    <row r="63" spans="1:14" s="93" customFormat="1" ht="19.05" customHeight="1">
      <c r="C63" s="90"/>
      <c r="D63" s="90"/>
      <c r="E63" s="175" t="s">
        <v>222</v>
      </c>
      <c r="F63" s="175"/>
      <c r="G63" s="175"/>
      <c r="I63" s="175" t="s">
        <v>222</v>
      </c>
      <c r="J63" s="175"/>
      <c r="K63" s="175"/>
      <c r="N63" s="140"/>
    </row>
    <row r="64" spans="1:14" s="93" customFormat="1" ht="19.05" customHeight="1">
      <c r="C64" s="90"/>
      <c r="D64" s="90"/>
      <c r="E64" s="174" t="s">
        <v>215</v>
      </c>
      <c r="F64" s="174"/>
      <c r="G64" s="174"/>
      <c r="I64" s="174" t="s">
        <v>215</v>
      </c>
      <c r="J64" s="174"/>
      <c r="K64" s="174"/>
      <c r="N64" s="140"/>
    </row>
    <row r="65" spans="1:14" ht="19.05" customHeight="1">
      <c r="C65" s="136"/>
      <c r="D65" s="94"/>
      <c r="E65" s="146">
        <f>+E9</f>
        <v>2025</v>
      </c>
      <c r="F65" s="138"/>
      <c r="G65" s="146">
        <f>+G9</f>
        <v>2024</v>
      </c>
      <c r="H65" s="139"/>
      <c r="I65" s="146">
        <f>+E65</f>
        <v>2025</v>
      </c>
      <c r="J65" s="138"/>
      <c r="K65" s="146">
        <f>+G65</f>
        <v>2024</v>
      </c>
      <c r="N65" s="140"/>
    </row>
    <row r="66" spans="1:14" ht="19.05" customHeight="1">
      <c r="A66" s="93" t="s">
        <v>7</v>
      </c>
      <c r="N66" s="140"/>
    </row>
    <row r="67" spans="1:14" ht="19.05" customHeight="1">
      <c r="A67" s="93"/>
      <c r="B67" s="1" t="s">
        <v>200</v>
      </c>
      <c r="E67" s="92">
        <v>-7509913</v>
      </c>
      <c r="G67" s="92">
        <v>-13697</v>
      </c>
      <c r="I67" s="92">
        <v>-684162</v>
      </c>
      <c r="K67" s="143">
        <v>6266</v>
      </c>
      <c r="N67" s="140"/>
    </row>
    <row r="68" spans="1:14" ht="19.05" customHeight="1">
      <c r="A68" s="93"/>
      <c r="B68" s="1" t="s">
        <v>234</v>
      </c>
      <c r="E68" s="92">
        <v>621563</v>
      </c>
      <c r="G68" s="143">
        <v>-26324</v>
      </c>
      <c r="I68" s="92">
        <v>621563</v>
      </c>
      <c r="K68" s="143">
        <v>-26324</v>
      </c>
      <c r="N68" s="140"/>
    </row>
    <row r="69" spans="1:14" ht="19.05" customHeight="1">
      <c r="A69" s="93"/>
      <c r="B69" s="1" t="s">
        <v>235</v>
      </c>
      <c r="E69" s="143">
        <v>0</v>
      </c>
      <c r="G69" s="143">
        <v>-4376</v>
      </c>
      <c r="I69" s="143">
        <v>0</v>
      </c>
      <c r="K69" s="143">
        <v>0</v>
      </c>
      <c r="N69" s="140"/>
    </row>
    <row r="70" spans="1:14" ht="19.05" customHeight="1">
      <c r="A70" s="93"/>
      <c r="B70" s="1" t="s">
        <v>236</v>
      </c>
      <c r="E70" s="143">
        <v>0</v>
      </c>
      <c r="G70" s="143">
        <v>-2049</v>
      </c>
      <c r="I70" s="143">
        <v>0</v>
      </c>
      <c r="K70" s="143">
        <v>0</v>
      </c>
      <c r="N70" s="140"/>
    </row>
    <row r="71" spans="1:14" ht="19.05" customHeight="1">
      <c r="A71" s="93"/>
      <c r="B71" s="1" t="s">
        <v>201</v>
      </c>
      <c r="E71" s="143">
        <v>0</v>
      </c>
      <c r="G71" s="143">
        <v>2000</v>
      </c>
      <c r="I71" s="143">
        <v>0</v>
      </c>
      <c r="K71" s="143">
        <v>0</v>
      </c>
      <c r="N71" s="140"/>
    </row>
    <row r="72" spans="1:14" ht="19.05" customHeight="1">
      <c r="A72" s="93"/>
      <c r="B72" s="1" t="s">
        <v>202</v>
      </c>
      <c r="E72" s="143">
        <v>0</v>
      </c>
      <c r="G72" s="143">
        <v>0</v>
      </c>
      <c r="I72" s="143">
        <v>2627915</v>
      </c>
      <c r="K72" s="143">
        <v>291986</v>
      </c>
      <c r="N72" s="140"/>
    </row>
    <row r="73" spans="1:14" ht="19.05" customHeight="1">
      <c r="A73" s="93"/>
      <c r="B73" s="1" t="s">
        <v>135</v>
      </c>
      <c r="E73" s="92">
        <v>252357</v>
      </c>
      <c r="G73" s="92">
        <v>7093</v>
      </c>
      <c r="I73" s="143">
        <v>0</v>
      </c>
      <c r="K73" s="143">
        <v>49</v>
      </c>
      <c r="N73" s="140"/>
    </row>
    <row r="74" spans="1:14" ht="19.05" hidden="1" customHeight="1">
      <c r="A74" s="93"/>
      <c r="B74" s="1" t="s">
        <v>237</v>
      </c>
      <c r="E74" s="143"/>
      <c r="G74" s="143"/>
      <c r="I74" s="143"/>
      <c r="K74" s="143"/>
      <c r="N74" s="140"/>
    </row>
    <row r="75" spans="1:14" ht="19.05" customHeight="1">
      <c r="B75" s="1" t="s">
        <v>238</v>
      </c>
      <c r="E75" s="92">
        <v>-3088845</v>
      </c>
      <c r="G75" s="92">
        <v>-2172582</v>
      </c>
      <c r="H75" s="89"/>
      <c r="I75" s="92">
        <v>-826983</v>
      </c>
      <c r="J75" s="89"/>
      <c r="K75" s="92">
        <v>-984635</v>
      </c>
      <c r="N75" s="140"/>
    </row>
    <row r="76" spans="1:14" ht="19.05" hidden="1" customHeight="1">
      <c r="B76" s="1" t="s">
        <v>239</v>
      </c>
      <c r="E76" s="103"/>
      <c r="G76" s="103"/>
      <c r="H76" s="89"/>
      <c r="I76" s="102"/>
      <c r="J76" s="89"/>
      <c r="K76" s="102"/>
      <c r="N76" s="140"/>
    </row>
    <row r="77" spans="1:14" ht="19.05" customHeight="1">
      <c r="B77" s="1" t="s">
        <v>134</v>
      </c>
      <c r="E77" s="143">
        <v>0</v>
      </c>
      <c r="G77" s="92">
        <v>-87085</v>
      </c>
      <c r="H77" s="89"/>
      <c r="I77" s="143">
        <v>0</v>
      </c>
      <c r="J77" s="89"/>
      <c r="K77" s="143">
        <v>0</v>
      </c>
      <c r="N77" s="140"/>
    </row>
    <row r="78" spans="1:14" ht="19.05" hidden="1" customHeight="1">
      <c r="B78" s="1" t="s">
        <v>158</v>
      </c>
      <c r="E78" s="103"/>
      <c r="G78" s="103"/>
      <c r="H78" s="89"/>
      <c r="I78" s="102"/>
      <c r="J78" s="89"/>
      <c r="K78" s="102"/>
      <c r="N78" s="140"/>
    </row>
    <row r="79" spans="1:14" ht="19.05" customHeight="1">
      <c r="B79" s="1" t="s">
        <v>159</v>
      </c>
      <c r="E79" s="92">
        <v>-2274919</v>
      </c>
      <c r="F79" s="110"/>
      <c r="G79" s="92">
        <v>-4318568</v>
      </c>
      <c r="H79" s="110"/>
      <c r="I79" s="143">
        <v>0</v>
      </c>
      <c r="J79" s="110"/>
      <c r="K79" s="143">
        <v>0</v>
      </c>
      <c r="N79" s="140"/>
    </row>
    <row r="80" spans="1:14" ht="19.05" customHeight="1">
      <c r="B80" s="88" t="s">
        <v>122</v>
      </c>
      <c r="E80" s="143">
        <v>3908</v>
      </c>
      <c r="G80" s="143">
        <v>0</v>
      </c>
      <c r="H80" s="89"/>
      <c r="I80" s="102">
        <v>87901</v>
      </c>
      <c r="J80" s="89"/>
      <c r="K80" s="102">
        <v>21966</v>
      </c>
      <c r="N80" s="140"/>
    </row>
    <row r="81" spans="1:14" ht="19.05" customHeight="1">
      <c r="B81" s="88" t="s">
        <v>46</v>
      </c>
      <c r="E81" s="92">
        <v>206284</v>
      </c>
      <c r="G81" s="92">
        <v>464538</v>
      </c>
      <c r="H81" s="89"/>
      <c r="I81" s="92">
        <v>103870</v>
      </c>
      <c r="J81" s="89"/>
      <c r="K81" s="92">
        <v>136779</v>
      </c>
      <c r="N81" s="140"/>
    </row>
    <row r="82" spans="1:14" ht="19.05" hidden="1" customHeight="1">
      <c r="B82" s="88" t="s">
        <v>240</v>
      </c>
      <c r="E82" s="143"/>
      <c r="G82" s="143">
        <v>0</v>
      </c>
      <c r="H82" s="89"/>
      <c r="I82" s="110"/>
      <c r="J82" s="110"/>
      <c r="K82" s="110">
        <v>0</v>
      </c>
      <c r="N82" s="140"/>
    </row>
    <row r="83" spans="1:14" ht="19.05" hidden="1" customHeight="1">
      <c r="B83" s="1" t="s">
        <v>130</v>
      </c>
      <c r="E83" s="110">
        <v>0</v>
      </c>
      <c r="G83" s="110">
        <v>0</v>
      </c>
      <c r="H83" s="110"/>
      <c r="I83" s="110">
        <v>0</v>
      </c>
      <c r="J83" s="110"/>
      <c r="K83" s="110">
        <v>0</v>
      </c>
      <c r="N83" s="140"/>
    </row>
    <row r="84" spans="1:14" ht="19.05" hidden="1" customHeight="1">
      <c r="B84" s="1" t="s">
        <v>131</v>
      </c>
      <c r="E84" s="110">
        <v>0</v>
      </c>
      <c r="G84" s="110">
        <v>0</v>
      </c>
      <c r="H84" s="110"/>
      <c r="I84" s="110">
        <v>0</v>
      </c>
      <c r="J84" s="110"/>
      <c r="K84" s="110">
        <v>0</v>
      </c>
      <c r="N84" s="140"/>
    </row>
    <row r="85" spans="1:14" ht="19.05" hidden="1" customHeight="1">
      <c r="B85" s="1" t="s">
        <v>241</v>
      </c>
      <c r="E85" s="147">
        <v>0</v>
      </c>
      <c r="G85" s="147">
        <v>0</v>
      </c>
      <c r="H85" s="110"/>
      <c r="I85" s="135"/>
      <c r="J85" s="110"/>
      <c r="K85" s="147">
        <v>0</v>
      </c>
      <c r="N85" s="140"/>
    </row>
    <row r="86" spans="1:14" ht="19.05" customHeight="1">
      <c r="A86" s="93" t="s">
        <v>43</v>
      </c>
      <c r="E86" s="105">
        <f>SUM(E67:E85)</f>
        <v>-11789565</v>
      </c>
      <c r="G86" s="105">
        <f>SUM(G67:G85)</f>
        <v>-6151050</v>
      </c>
      <c r="H86" s="89"/>
      <c r="I86" s="105">
        <f>SUM(I67:I85)</f>
        <v>1930104</v>
      </c>
      <c r="J86" s="89"/>
      <c r="K86" s="105">
        <f>SUM(K67:K85)</f>
        <v>-553913</v>
      </c>
      <c r="N86" s="140"/>
    </row>
    <row r="87" spans="1:14" ht="19.05" customHeight="1">
      <c r="A87" s="93" t="s">
        <v>8</v>
      </c>
      <c r="E87" s="89"/>
      <c r="G87" s="89"/>
      <c r="H87" s="89"/>
      <c r="I87" s="89"/>
      <c r="J87" s="89"/>
      <c r="K87" s="89"/>
      <c r="N87" s="140"/>
    </row>
    <row r="88" spans="1:14" ht="19.05" customHeight="1">
      <c r="B88" s="88" t="s">
        <v>269</v>
      </c>
      <c r="E88" s="106">
        <v>1006608</v>
      </c>
      <c r="G88" s="107">
        <v>0</v>
      </c>
      <c r="H88" s="89"/>
      <c r="I88" s="106">
        <v>1006608</v>
      </c>
      <c r="J88" s="89"/>
      <c r="K88" s="107">
        <v>0</v>
      </c>
      <c r="N88" s="140"/>
    </row>
    <row r="89" spans="1:14" ht="19.05" customHeight="1">
      <c r="B89" s="88" t="s">
        <v>55</v>
      </c>
      <c r="E89" s="89">
        <v>4869128</v>
      </c>
      <c r="G89" s="89">
        <v>1182027</v>
      </c>
      <c r="H89" s="89"/>
      <c r="I89" s="89">
        <v>-728082</v>
      </c>
      <c r="J89" s="89"/>
      <c r="K89" s="89">
        <v>-64125</v>
      </c>
      <c r="N89" s="140"/>
    </row>
    <row r="90" spans="1:14" ht="19.05" customHeight="1">
      <c r="B90" s="88" t="s">
        <v>147</v>
      </c>
      <c r="E90" s="89">
        <v>-777227</v>
      </c>
      <c r="G90" s="89">
        <v>-1017991</v>
      </c>
      <c r="H90" s="89"/>
      <c r="I90" s="143">
        <v>-1723</v>
      </c>
      <c r="J90" s="110"/>
      <c r="K90" s="143">
        <v>-1625</v>
      </c>
      <c r="N90" s="140"/>
    </row>
    <row r="91" spans="1:14" ht="19.05" customHeight="1">
      <c r="B91" s="88" t="s">
        <v>242</v>
      </c>
      <c r="E91" s="89">
        <v>-373317</v>
      </c>
      <c r="G91" s="89">
        <v>-196817</v>
      </c>
      <c r="H91" s="89"/>
      <c r="I91" s="89">
        <v>-8231</v>
      </c>
      <c r="J91" s="89"/>
      <c r="K91" s="89">
        <v>-28585</v>
      </c>
      <c r="N91" s="140"/>
    </row>
    <row r="92" spans="1:14" ht="19.05" customHeight="1">
      <c r="B92" s="88" t="s">
        <v>206</v>
      </c>
      <c r="E92" s="89">
        <v>-1242963</v>
      </c>
      <c r="G92" s="89">
        <v>-414367</v>
      </c>
      <c r="H92" s="89"/>
      <c r="I92" s="106">
        <v>-1242963</v>
      </c>
      <c r="J92" s="89"/>
      <c r="K92" s="106">
        <v>-414367</v>
      </c>
      <c r="N92" s="140"/>
    </row>
    <row r="93" spans="1:14" ht="13.8" hidden="1">
      <c r="B93" s="88" t="s">
        <v>243</v>
      </c>
      <c r="E93" s="110"/>
      <c r="G93" s="110">
        <v>0</v>
      </c>
      <c r="H93" s="89"/>
      <c r="I93" s="110">
        <v>0</v>
      </c>
      <c r="J93" s="110"/>
      <c r="K93" s="110">
        <v>0</v>
      </c>
      <c r="N93" s="140"/>
    </row>
    <row r="94" spans="1:14" ht="19.05" customHeight="1">
      <c r="A94" s="93" t="s">
        <v>44</v>
      </c>
      <c r="E94" s="105">
        <f>SUM(E88:E93)</f>
        <v>3482229</v>
      </c>
      <c r="G94" s="105">
        <f>SUM(G88:G93)</f>
        <v>-447148</v>
      </c>
      <c r="H94" s="89"/>
      <c r="I94" s="105">
        <f>SUM(I88:I93)</f>
        <v>-974391</v>
      </c>
      <c r="J94" s="89"/>
      <c r="K94" s="105">
        <f>SUM(K88:K93)</f>
        <v>-508702</v>
      </c>
      <c r="N94" s="140"/>
    </row>
    <row r="95" spans="1:14" ht="19.05" customHeight="1">
      <c r="A95" s="1" t="s">
        <v>86</v>
      </c>
      <c r="E95" s="135">
        <v>-158815</v>
      </c>
      <c r="G95" s="135">
        <v>1152454</v>
      </c>
      <c r="H95" s="89"/>
      <c r="I95" s="135">
        <v>84952</v>
      </c>
      <c r="J95" s="89"/>
      <c r="K95" s="135">
        <v>112668</v>
      </c>
      <c r="N95" s="140"/>
    </row>
    <row r="96" spans="1:14" ht="19.05" customHeight="1">
      <c r="A96" s="93" t="s">
        <v>123</v>
      </c>
      <c r="E96" s="89">
        <f>+E51+E86+E94+E95</f>
        <v>-2653858</v>
      </c>
      <c r="G96" s="89">
        <f>+G51+G86+G94+G95</f>
        <v>-1756528</v>
      </c>
      <c r="H96" s="89"/>
      <c r="I96" s="89">
        <f>+I51+I86+I94+I95</f>
        <v>490046</v>
      </c>
      <c r="J96" s="89"/>
      <c r="K96" s="89">
        <f>+K51+K86+K94+K95</f>
        <v>-282583</v>
      </c>
      <c r="N96" s="140"/>
    </row>
    <row r="97" spans="1:16" ht="19.05" customHeight="1">
      <c r="A97" s="93" t="s">
        <v>124</v>
      </c>
      <c r="E97" s="148">
        <v>10407883</v>
      </c>
      <c r="G97" s="144">
        <v>13073583</v>
      </c>
      <c r="H97" s="89"/>
      <c r="I97" s="148">
        <v>1870190</v>
      </c>
      <c r="J97" s="89"/>
      <c r="K97" s="144">
        <v>1191190</v>
      </c>
      <c r="N97" s="140"/>
    </row>
    <row r="98" spans="1:16" ht="19.05" customHeight="1" thickBot="1">
      <c r="A98" s="93" t="s">
        <v>180</v>
      </c>
      <c r="E98" s="120">
        <f>SUM(E96:E97)</f>
        <v>7754025</v>
      </c>
      <c r="G98" s="120">
        <f>SUM(G96:G97)</f>
        <v>11317055</v>
      </c>
      <c r="H98" s="89"/>
      <c r="I98" s="120">
        <f>SUM(I96:I97)</f>
        <v>2360236</v>
      </c>
      <c r="J98" s="89"/>
      <c r="K98" s="120">
        <f>SUM(K96:K97)</f>
        <v>908607</v>
      </c>
      <c r="N98" s="140"/>
    </row>
    <row r="99" spans="1:16" ht="19.05" customHeight="1" thickTop="1">
      <c r="E99" s="89"/>
      <c r="F99" s="89"/>
      <c r="G99" s="89"/>
      <c r="H99" s="89"/>
      <c r="I99" s="89"/>
      <c r="J99" s="89"/>
      <c r="K99" s="89"/>
      <c r="N99" s="140"/>
    </row>
    <row r="100" spans="1:16" ht="19.05" customHeight="1">
      <c r="E100" s="89"/>
      <c r="F100" s="89"/>
      <c r="G100" s="89"/>
      <c r="H100" s="89"/>
      <c r="I100" s="89"/>
      <c r="J100" s="89"/>
      <c r="K100" s="89"/>
      <c r="N100" s="140"/>
    </row>
    <row r="101" spans="1:16" s="151" customFormat="1" ht="20.100000000000001" customHeight="1">
      <c r="A101" s="81" t="s">
        <v>153</v>
      </c>
      <c r="B101" s="149"/>
      <c r="C101" s="149"/>
      <c r="D101" s="149"/>
      <c r="E101" s="149"/>
      <c r="F101" s="149"/>
      <c r="G101" s="149"/>
      <c r="H101" s="149"/>
      <c r="I101" s="150"/>
      <c r="J101" s="149"/>
      <c r="K101" s="150"/>
      <c r="M101" s="152"/>
      <c r="N101" s="140"/>
      <c r="O101" s="152"/>
    </row>
    <row r="102" spans="1:16" s="50" customFormat="1" ht="20.100000000000001" customHeight="1">
      <c r="A102" s="153"/>
      <c r="B102" s="154" t="s">
        <v>148</v>
      </c>
      <c r="C102" s="155"/>
      <c r="D102" s="156"/>
      <c r="E102" s="156"/>
      <c r="F102" s="149"/>
      <c r="G102" s="150"/>
      <c r="H102" s="149"/>
      <c r="J102" s="150"/>
      <c r="L102" s="150"/>
    </row>
    <row r="103" spans="1:16" s="50" customFormat="1" ht="20.100000000000001" customHeight="1">
      <c r="A103" s="157"/>
      <c r="C103" s="1" t="s">
        <v>258</v>
      </c>
      <c r="D103" s="1"/>
      <c r="E103" s="39">
        <v>1614536</v>
      </c>
      <c r="G103" s="39">
        <v>1281450</v>
      </c>
      <c r="I103" s="63">
        <v>0</v>
      </c>
      <c r="K103" s="63">
        <v>0</v>
      </c>
      <c r="L103" s="52"/>
    </row>
    <row r="104" spans="1:16" s="50" customFormat="1" ht="20.100000000000001" customHeight="1">
      <c r="A104" s="157"/>
      <c r="C104" s="1" t="s">
        <v>160</v>
      </c>
      <c r="D104" s="1"/>
      <c r="E104" s="39"/>
      <c r="G104" s="39"/>
      <c r="I104" s="63"/>
      <c r="K104" s="63"/>
      <c r="L104" s="52"/>
    </row>
    <row r="105" spans="1:16" s="50" customFormat="1" ht="20.100000000000001" customHeight="1">
      <c r="A105" s="157"/>
      <c r="C105" s="1"/>
      <c r="D105" s="1" t="s">
        <v>264</v>
      </c>
      <c r="E105" s="39">
        <v>69607</v>
      </c>
      <c r="G105" s="39">
        <v>123764</v>
      </c>
      <c r="I105" s="39">
        <v>69607</v>
      </c>
      <c r="J105" s="52"/>
      <c r="K105" s="39">
        <v>22489</v>
      </c>
      <c r="L105" s="52"/>
      <c r="M105" s="158"/>
      <c r="O105" s="159"/>
    </row>
    <row r="106" spans="1:16" s="50" customFormat="1" ht="20.100000000000001" customHeight="1">
      <c r="A106" s="157"/>
      <c r="C106" s="1" t="s">
        <v>259</v>
      </c>
      <c r="D106" s="163"/>
      <c r="E106" s="39"/>
      <c r="G106" s="39"/>
      <c r="I106" s="39"/>
      <c r="J106" s="52"/>
      <c r="K106" s="39"/>
      <c r="L106" s="52"/>
    </row>
    <row r="107" spans="1:16" s="50" customFormat="1" ht="20.100000000000001" customHeight="1">
      <c r="A107" s="157"/>
      <c r="C107" s="164"/>
      <c r="D107" s="1" t="s">
        <v>260</v>
      </c>
      <c r="E107" s="39">
        <v>6264</v>
      </c>
      <c r="G107" s="39">
        <v>141294</v>
      </c>
      <c r="I107" s="39">
        <v>0</v>
      </c>
      <c r="K107" s="39">
        <v>240</v>
      </c>
      <c r="L107" s="159"/>
      <c r="M107" s="159"/>
      <c r="O107" s="159"/>
      <c r="P107" s="159"/>
    </row>
    <row r="108" spans="1:16" s="50" customFormat="1" ht="20.100000000000001" customHeight="1">
      <c r="A108" s="157"/>
      <c r="C108" s="164" t="s">
        <v>179</v>
      </c>
      <c r="E108" s="39"/>
      <c r="G108" s="39"/>
      <c r="I108" s="39"/>
      <c r="K108" s="39"/>
      <c r="M108" s="159"/>
      <c r="O108" s="159"/>
    </row>
    <row r="109" spans="1:16" s="31" customFormat="1" ht="18" customHeight="1">
      <c r="A109" s="1"/>
      <c r="B109" s="1"/>
      <c r="C109" s="164"/>
      <c r="D109" s="50" t="s">
        <v>195</v>
      </c>
      <c r="E109" s="39">
        <v>0</v>
      </c>
      <c r="G109" s="39">
        <v>0</v>
      </c>
      <c r="H109" s="63"/>
      <c r="I109" s="76">
        <v>394252</v>
      </c>
      <c r="J109" s="63"/>
      <c r="K109" s="76">
        <v>975577</v>
      </c>
      <c r="L109" s="63"/>
      <c r="M109" s="63"/>
    </row>
    <row r="110" spans="1:16" s="31" customFormat="1" ht="19.05" customHeight="1">
      <c r="A110" s="1"/>
      <c r="B110" s="1"/>
      <c r="C110" s="164" t="s">
        <v>261</v>
      </c>
      <c r="D110" s="50"/>
      <c r="E110" s="39"/>
      <c r="F110" s="50"/>
      <c r="G110" s="39"/>
      <c r="H110" s="50"/>
      <c r="I110" s="39"/>
      <c r="J110" s="50"/>
      <c r="K110" s="39"/>
      <c r="L110" s="63"/>
      <c r="M110" s="63"/>
    </row>
    <row r="111" spans="1:16" s="50" customFormat="1" ht="20.100000000000001" customHeight="1">
      <c r="A111" s="157"/>
      <c r="C111" s="1"/>
      <c r="D111" s="1" t="s">
        <v>262</v>
      </c>
      <c r="E111" s="39">
        <v>0</v>
      </c>
      <c r="G111" s="39">
        <v>0</v>
      </c>
      <c r="I111" s="39">
        <v>108415</v>
      </c>
      <c r="K111" s="39">
        <v>0</v>
      </c>
      <c r="L111" s="52"/>
    </row>
    <row r="112" spans="1:16" s="50" customFormat="1" ht="20.100000000000001" customHeight="1">
      <c r="A112" s="157"/>
      <c r="C112" s="1" t="s">
        <v>263</v>
      </c>
      <c r="D112" s="1"/>
      <c r="E112" s="39">
        <v>428085</v>
      </c>
      <c r="G112" s="39">
        <v>0</v>
      </c>
      <c r="I112" s="39">
        <v>0</v>
      </c>
      <c r="K112" s="39">
        <v>0</v>
      </c>
      <c r="M112" s="159"/>
      <c r="O112" s="159"/>
    </row>
    <row r="113" spans="1:15" s="50" customFormat="1" ht="20.100000000000001" customHeight="1">
      <c r="A113" s="157"/>
      <c r="C113" s="88" t="s">
        <v>265</v>
      </c>
      <c r="D113" s="1"/>
      <c r="E113" s="39">
        <v>0</v>
      </c>
      <c r="G113" s="39">
        <v>0</v>
      </c>
      <c r="I113" s="39">
        <v>0</v>
      </c>
      <c r="K113" s="39">
        <v>991877</v>
      </c>
      <c r="M113" s="159"/>
      <c r="O113" s="159"/>
    </row>
    <row r="114" spans="1:15" ht="45" customHeight="1">
      <c r="A114" s="9"/>
    </row>
    <row r="115" spans="1:15" ht="19.05" customHeight="1">
      <c r="A115" s="6" t="s">
        <v>111</v>
      </c>
      <c r="B115" s="3"/>
      <c r="C115" s="1"/>
      <c r="D115" s="5"/>
      <c r="E115" s="5"/>
      <c r="F115" s="5"/>
      <c r="G115" s="5"/>
      <c r="H115" s="5"/>
      <c r="I115" s="5"/>
      <c r="J115" s="5"/>
      <c r="K115" s="89"/>
    </row>
    <row r="116" spans="1:15" ht="15" customHeight="1">
      <c r="H116" s="5"/>
      <c r="I116" s="5"/>
      <c r="J116" s="5"/>
      <c r="K116" s="89"/>
    </row>
    <row r="117" spans="1:15" ht="18.600000000000001" customHeight="1">
      <c r="A117" s="9"/>
      <c r="B117" s="3"/>
      <c r="C117" s="1"/>
      <c r="D117" s="5"/>
      <c r="E117" s="5"/>
      <c r="F117" s="5"/>
      <c r="G117" s="5"/>
      <c r="H117" s="5"/>
      <c r="I117" s="5"/>
      <c r="J117" s="5"/>
      <c r="K117" s="89"/>
    </row>
    <row r="118" spans="1:15" ht="19.05" customHeight="1">
      <c r="A118" s="6"/>
      <c r="B118" s="3"/>
      <c r="C118" s="1"/>
      <c r="D118" s="5"/>
      <c r="E118" s="5"/>
      <c r="F118" s="5"/>
      <c r="G118" s="5"/>
      <c r="H118" s="5"/>
      <c r="I118" s="5"/>
      <c r="J118" s="5"/>
      <c r="K118" s="26" t="s">
        <v>244</v>
      </c>
    </row>
    <row r="119" spans="1:15" ht="19.05" customHeight="1">
      <c r="E119" s="89"/>
      <c r="F119" s="89"/>
      <c r="G119" s="89"/>
      <c r="H119" s="89"/>
      <c r="I119" s="89"/>
      <c r="J119" s="89"/>
      <c r="K119" s="89"/>
    </row>
    <row r="120" spans="1:15" ht="19.05" customHeight="1">
      <c r="E120" s="89"/>
      <c r="F120" s="89"/>
      <c r="G120" s="89"/>
      <c r="H120" s="89"/>
      <c r="I120" s="89"/>
      <c r="J120" s="89"/>
      <c r="K120" s="89"/>
    </row>
    <row r="121" spans="1:15" ht="19.05" customHeight="1">
      <c r="E121" s="89"/>
      <c r="F121" s="89"/>
      <c r="G121" s="89"/>
      <c r="H121" s="89"/>
      <c r="I121" s="89"/>
      <c r="J121" s="89"/>
      <c r="K121" s="89"/>
    </row>
    <row r="122" spans="1:15" ht="19.05" customHeight="1">
      <c r="E122" s="89"/>
      <c r="F122" s="89"/>
      <c r="G122" s="89"/>
      <c r="H122" s="89"/>
      <c r="I122" s="89"/>
      <c r="J122" s="89"/>
      <c r="K122" s="89"/>
    </row>
    <row r="123" spans="1:15" ht="19.05" customHeight="1">
      <c r="E123" s="89"/>
      <c r="F123" s="89"/>
      <c r="G123" s="89"/>
      <c r="H123" s="89"/>
      <c r="I123" s="89"/>
      <c r="J123" s="89"/>
      <c r="K123" s="89"/>
    </row>
    <row r="124" spans="1:15" ht="19.05" customHeight="1">
      <c r="E124" s="89"/>
      <c r="F124" s="89"/>
      <c r="G124" s="89"/>
      <c r="H124" s="89"/>
      <c r="I124" s="89"/>
      <c r="J124" s="89"/>
      <c r="K124" s="89"/>
    </row>
    <row r="125" spans="1:15" ht="19.05" customHeight="1">
      <c r="E125" s="89"/>
      <c r="F125" s="89"/>
      <c r="G125" s="89"/>
      <c r="H125" s="89"/>
      <c r="I125" s="89"/>
      <c r="J125" s="89"/>
      <c r="K125" s="89"/>
    </row>
    <row r="126" spans="1:15" ht="19.05" customHeight="1">
      <c r="E126" s="89"/>
      <c r="F126" s="89"/>
      <c r="G126" s="89"/>
      <c r="H126" s="89"/>
      <c r="I126" s="89"/>
      <c r="J126" s="89"/>
      <c r="K126" s="89"/>
    </row>
    <row r="127" spans="1:15" ht="19.05" customHeight="1">
      <c r="E127" s="89"/>
      <c r="F127" s="89"/>
      <c r="G127" s="89"/>
      <c r="H127" s="89"/>
      <c r="I127" s="89"/>
      <c r="J127" s="89"/>
      <c r="K127" s="89"/>
    </row>
    <row r="128" spans="1:15" ht="19.05" customHeight="1">
      <c r="E128" s="89"/>
      <c r="F128" s="89"/>
      <c r="G128" s="89"/>
      <c r="H128" s="89"/>
      <c r="I128" s="89"/>
      <c r="J128" s="89"/>
      <c r="K128" s="89"/>
    </row>
    <row r="129" spans="2:11" ht="19.05" customHeight="1">
      <c r="E129" s="89"/>
      <c r="F129" s="89"/>
      <c r="G129" s="89"/>
      <c r="H129" s="89"/>
      <c r="I129" s="89"/>
      <c r="J129" s="89"/>
      <c r="K129" s="89"/>
    </row>
    <row r="130" spans="2:11" ht="19.05" customHeight="1">
      <c r="E130" s="89"/>
      <c r="F130" s="89"/>
      <c r="G130" s="89"/>
      <c r="H130" s="89"/>
      <c r="I130" s="89"/>
      <c r="J130" s="89"/>
      <c r="K130" s="89"/>
    </row>
    <row r="131" spans="2:11" ht="19.05" customHeight="1">
      <c r="E131" s="89"/>
      <c r="F131" s="89"/>
      <c r="G131" s="89"/>
      <c r="H131" s="89"/>
      <c r="I131" s="89"/>
      <c r="J131" s="89"/>
      <c r="K131" s="89"/>
    </row>
    <row r="132" spans="2:11" ht="19.05" customHeight="1">
      <c r="E132" s="89"/>
      <c r="F132" s="89"/>
      <c r="G132" s="89"/>
      <c r="H132" s="89"/>
      <c r="I132" s="89"/>
      <c r="J132" s="89"/>
      <c r="K132" s="89"/>
    </row>
    <row r="133" spans="2:11" ht="19.05" customHeight="1">
      <c r="B133" s="93"/>
      <c r="E133" s="89"/>
      <c r="F133" s="89"/>
      <c r="G133" s="89"/>
      <c r="H133" s="89"/>
      <c r="I133" s="89"/>
      <c r="J133" s="89"/>
      <c r="K133" s="89"/>
    </row>
    <row r="134" spans="2:11" ht="19.05" customHeight="1">
      <c r="E134" s="89"/>
      <c r="F134" s="89"/>
      <c r="G134" s="89"/>
      <c r="H134" s="89"/>
      <c r="I134" s="89"/>
      <c r="J134" s="89"/>
      <c r="K134" s="89"/>
    </row>
    <row r="135" spans="2:11" ht="19.05" customHeight="1">
      <c r="E135" s="89"/>
      <c r="F135" s="89"/>
      <c r="G135" s="89"/>
      <c r="H135" s="89"/>
      <c r="I135" s="124"/>
      <c r="J135" s="89"/>
      <c r="K135" s="124"/>
    </row>
    <row r="136" spans="2:11" ht="19.05" customHeight="1">
      <c r="E136" s="89"/>
      <c r="F136" s="89"/>
      <c r="G136" s="89"/>
      <c r="H136" s="89"/>
      <c r="I136" s="92"/>
      <c r="J136" s="89"/>
      <c r="K136" s="92"/>
    </row>
    <row r="137" spans="2:11" ht="19.05" customHeight="1">
      <c r="E137" s="89"/>
      <c r="F137" s="89"/>
      <c r="G137" s="89"/>
      <c r="H137" s="89"/>
      <c r="I137" s="89"/>
      <c r="J137" s="89"/>
      <c r="K137" s="89"/>
    </row>
    <row r="138" spans="2:11" ht="19.05" customHeight="1">
      <c r="E138" s="92"/>
      <c r="F138" s="89"/>
      <c r="G138" s="92"/>
      <c r="H138" s="89"/>
      <c r="I138" s="92"/>
      <c r="J138" s="89"/>
      <c r="K138" s="92"/>
    </row>
    <row r="139" spans="2:11" ht="19.05" customHeight="1">
      <c r="E139" s="92"/>
      <c r="F139" s="89"/>
      <c r="G139" s="92"/>
      <c r="H139" s="89"/>
      <c r="I139" s="92"/>
      <c r="J139" s="89"/>
      <c r="K139" s="92"/>
    </row>
  </sheetData>
  <mergeCells count="14">
    <mergeCell ref="E64:G64"/>
    <mergeCell ref="I64:K64"/>
    <mergeCell ref="B2:K2"/>
    <mergeCell ref="B3:K3"/>
    <mergeCell ref="B4:K4"/>
    <mergeCell ref="E7:G7"/>
    <mergeCell ref="I7:K7"/>
    <mergeCell ref="E8:G8"/>
    <mergeCell ref="I8:K8"/>
    <mergeCell ref="B58:K58"/>
    <mergeCell ref="B59:K59"/>
    <mergeCell ref="B60:K60"/>
    <mergeCell ref="E63:G63"/>
    <mergeCell ref="I63:K63"/>
  </mergeCells>
  <pageMargins left="0.70866141732283472" right="0.39370078740157483" top="0.59055118110236227" bottom="0.51181102362204722" header="0.31496062992125984" footer="0.51181102362204722"/>
  <pageSetup paperSize="9" scale="75" fitToHeight="0" orientation="portrait" horizontalDpi="300" verticalDpi="300" r:id="rId1"/>
  <rowBreaks count="1" manualBreakCount="1"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BS </vt:lpstr>
      <vt:lpstr>CHANGE (E1)</vt:lpstr>
      <vt:lpstr>CHANGE (E2)</vt:lpstr>
      <vt:lpstr>PL (E) 3 M</vt:lpstr>
      <vt:lpstr>OCI 3 M</vt:lpstr>
      <vt:lpstr>PL (E) 6 M</vt:lpstr>
      <vt:lpstr>OCI 6 m</vt:lpstr>
      <vt:lpstr>CF (E) </vt:lpstr>
      <vt:lpstr>'BS '!Print_Area</vt:lpstr>
      <vt:lpstr>'CF (E) '!Print_Area</vt:lpstr>
      <vt:lpstr>'CHANGE (E1)'!Print_Area</vt:lpstr>
      <vt:lpstr>'CHANGE (E2)'!Print_Area</vt:lpstr>
      <vt:lpstr>'OCI 3 M'!Print_Area</vt:lpstr>
      <vt:lpstr>'PL (E) 3 M'!Print_Area</vt:lpstr>
      <vt:lpstr>'PL (E) 6 M'!Print_Area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Chanida Samutwattananont</cp:lastModifiedBy>
  <cp:lastPrinted>2025-08-06T10:43:39Z</cp:lastPrinted>
  <dcterms:created xsi:type="dcterms:W3CDTF">2009-05-10T05:34:25Z</dcterms:created>
  <dcterms:modified xsi:type="dcterms:W3CDTF">2025-08-07T13:48:05Z</dcterms:modified>
</cp:coreProperties>
</file>