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Qtr2'2025\"/>
    </mc:Choice>
  </mc:AlternateContent>
  <xr:revisionPtr revIDLastSave="0" documentId="13_ncr:1_{04D66FA7-1293-47F6-94C4-A792DADC87F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7" r:id="rId1"/>
    <sheet name="PL" sheetId="20" r:id="rId2"/>
    <sheet name="Consolidate" sheetId="21" r:id="rId3"/>
    <sheet name="Company" sheetId="22" r:id="rId4"/>
    <sheet name="Cashflow" sheetId="23" r:id="rId5"/>
  </sheets>
  <definedNames>
    <definedName name="_xlnm.Print_Area" localSheetId="0">BS!$A$1:$K$91</definedName>
    <definedName name="_xlnm.Print_Area" localSheetId="4">Cashflow!$A$1:$L$103</definedName>
    <definedName name="_xlnm.Print_Area" localSheetId="1">PL!$A$1:$K$146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22" l="1"/>
  <c r="S23" i="22"/>
  <c r="Q23" i="22"/>
  <c r="Q24" i="22" s="1"/>
  <c r="O23" i="22"/>
  <c r="O24" i="22" s="1"/>
  <c r="O26" i="22" s="1"/>
  <c r="Y21" i="22"/>
  <c r="K25" i="22"/>
  <c r="M25" i="22" s="1"/>
  <c r="G25" i="22"/>
  <c r="U23" i="21"/>
  <c r="U24" i="21" s="1"/>
  <c r="U26" i="21" s="1"/>
  <c r="S23" i="21"/>
  <c r="S24" i="21" s="1"/>
  <c r="S26" i="21" s="1"/>
  <c r="Q23" i="21"/>
  <c r="Q24" i="21" s="1"/>
  <c r="O23" i="21"/>
  <c r="K25" i="21"/>
  <c r="M25" i="21" s="1"/>
  <c r="G25" i="21"/>
  <c r="E70" i="7"/>
  <c r="I27" i="22"/>
  <c r="V25" i="22"/>
  <c r="U25" i="22"/>
  <c r="T25" i="22"/>
  <c r="S25" i="22"/>
  <c r="R25" i="22"/>
  <c r="Q25" i="22"/>
  <c r="O25" i="22"/>
  <c r="I25" i="22"/>
  <c r="E25" i="22"/>
  <c r="D25" i="22"/>
  <c r="C25" i="22"/>
  <c r="K24" i="22"/>
  <c r="I24" i="22"/>
  <c r="I26" i="22" s="1"/>
  <c r="I28" i="22" s="1"/>
  <c r="G24" i="22"/>
  <c r="E24" i="22"/>
  <c r="C24" i="22"/>
  <c r="U24" i="22"/>
  <c r="U26" i="22" s="1"/>
  <c r="S24" i="22"/>
  <c r="W22" i="22"/>
  <c r="W21" i="22"/>
  <c r="W20" i="22"/>
  <c r="W27" i="22" s="1"/>
  <c r="K20" i="22"/>
  <c r="G20" i="22"/>
  <c r="O18" i="22"/>
  <c r="U17" i="22"/>
  <c r="U18" i="22" s="1"/>
  <c r="S17" i="22"/>
  <c r="S18" i="22" s="1"/>
  <c r="Q17" i="22"/>
  <c r="Q18" i="22" s="1"/>
  <c r="O17" i="22"/>
  <c r="M17" i="22"/>
  <c r="M18" i="22" s="1"/>
  <c r="K17" i="22"/>
  <c r="I17" i="22"/>
  <c r="I18" i="22" s="1"/>
  <c r="G17" i="22"/>
  <c r="G18" i="22" s="1"/>
  <c r="E17" i="22"/>
  <c r="E18" i="22" s="1"/>
  <c r="E20" i="22" s="1"/>
  <c r="C17" i="22"/>
  <c r="Y17" i="22" s="1"/>
  <c r="Y16" i="22"/>
  <c r="W16" i="22"/>
  <c r="Y15" i="22"/>
  <c r="W15" i="22"/>
  <c r="Y14" i="22"/>
  <c r="W14" i="22"/>
  <c r="W13" i="22"/>
  <c r="K13" i="22"/>
  <c r="Y13" i="22" s="1"/>
  <c r="Y18" i="22" s="1"/>
  <c r="M27" i="21"/>
  <c r="I27" i="21"/>
  <c r="V25" i="21"/>
  <c r="U25" i="21"/>
  <c r="T25" i="21"/>
  <c r="S25" i="21"/>
  <c r="R25" i="21"/>
  <c r="Q25" i="21"/>
  <c r="O25" i="21"/>
  <c r="W25" i="21" s="1"/>
  <c r="I25" i="21"/>
  <c r="E25" i="21"/>
  <c r="D25" i="21"/>
  <c r="C25" i="21"/>
  <c r="K24" i="21"/>
  <c r="I24" i="21"/>
  <c r="G24" i="21"/>
  <c r="E24" i="21"/>
  <c r="C24" i="21"/>
  <c r="W22" i="21"/>
  <c r="Y21" i="21"/>
  <c r="W21" i="21"/>
  <c r="W20" i="21"/>
  <c r="W27" i="21" s="1"/>
  <c r="K20" i="21"/>
  <c r="G20" i="21"/>
  <c r="E20" i="21"/>
  <c r="E26" i="21" s="1"/>
  <c r="E28" i="21" s="1"/>
  <c r="U17" i="21"/>
  <c r="U18" i="21" s="1"/>
  <c r="S17" i="21"/>
  <c r="S18" i="21" s="1"/>
  <c r="Q17" i="21"/>
  <c r="Q18" i="21" s="1"/>
  <c r="O17" i="21"/>
  <c r="W17" i="21" s="1"/>
  <c r="M17" i="21"/>
  <c r="M18" i="21" s="1"/>
  <c r="K17" i="21"/>
  <c r="I17" i="21"/>
  <c r="I18" i="21" s="1"/>
  <c r="G17" i="21"/>
  <c r="G18" i="21" s="1"/>
  <c r="E17" i="21"/>
  <c r="E18" i="21" s="1"/>
  <c r="C17" i="21"/>
  <c r="C18" i="21" s="1"/>
  <c r="C20" i="21" s="1"/>
  <c r="Y16" i="21"/>
  <c r="W16" i="21"/>
  <c r="Y15" i="21"/>
  <c r="W15" i="21"/>
  <c r="Y14" i="21"/>
  <c r="W14" i="21"/>
  <c r="W13" i="21"/>
  <c r="K13" i="21"/>
  <c r="Y13" i="21" s="1"/>
  <c r="C26" i="21" l="1"/>
  <c r="C28" i="21" s="1"/>
  <c r="C27" i="21"/>
  <c r="E27" i="21"/>
  <c r="K18" i="21"/>
  <c r="O18" i="21"/>
  <c r="I26" i="21"/>
  <c r="I28" i="21" s="1"/>
  <c r="E26" i="22"/>
  <c r="E28" i="22" s="1"/>
  <c r="E27" i="22"/>
  <c r="K18" i="22"/>
  <c r="W25" i="22"/>
  <c r="W17" i="22"/>
  <c r="S26" i="22"/>
  <c r="G26" i="22"/>
  <c r="G28" i="22" s="1"/>
  <c r="G26" i="21"/>
  <c r="G28" i="21" s="1"/>
  <c r="Y25" i="22"/>
  <c r="K26" i="22"/>
  <c r="K28" i="22" s="1"/>
  <c r="W23" i="21"/>
  <c r="Y23" i="21" s="1"/>
  <c r="O24" i="21"/>
  <c r="O26" i="21" s="1"/>
  <c r="Q26" i="22"/>
  <c r="W24" i="22"/>
  <c r="W23" i="22"/>
  <c r="Y23" i="22" s="1"/>
  <c r="W18" i="22"/>
  <c r="C18" i="22"/>
  <c r="C20" i="22" s="1"/>
  <c r="Q26" i="21"/>
  <c r="Y25" i="21"/>
  <c r="Y20" i="21"/>
  <c r="K26" i="21"/>
  <c r="K28" i="21" s="1"/>
  <c r="W18" i="21"/>
  <c r="Y17" i="21"/>
  <c r="Y18" i="21" s="1"/>
  <c r="K82" i="7"/>
  <c r="K27" i="22" s="1"/>
  <c r="G82" i="7"/>
  <c r="K27" i="21" s="1"/>
  <c r="K79" i="7"/>
  <c r="G27" i="22" s="1"/>
  <c r="G79" i="7"/>
  <c r="G27" i="21" s="1"/>
  <c r="C26" i="22" l="1"/>
  <c r="C28" i="22" s="1"/>
  <c r="C27" i="22"/>
  <c r="Y20" i="22"/>
  <c r="W26" i="22"/>
  <c r="W28" i="22" s="1"/>
  <c r="W24" i="21"/>
  <c r="W26" i="21" s="1"/>
  <c r="W28" i="21" s="1"/>
  <c r="K89" i="23"/>
  <c r="K80" i="23"/>
  <c r="G89" i="23"/>
  <c r="G80" i="23"/>
  <c r="E58" i="20"/>
  <c r="I58" i="20"/>
  <c r="K58" i="20"/>
  <c r="G58" i="20"/>
  <c r="K131" i="20"/>
  <c r="K121" i="20"/>
  <c r="G131" i="20"/>
  <c r="G121" i="20"/>
  <c r="G133" i="20" s="1"/>
  <c r="K96" i="20"/>
  <c r="K89" i="20"/>
  <c r="K97" i="20" s="1"/>
  <c r="K100" i="20" s="1"/>
  <c r="K102" i="20" s="1"/>
  <c r="G96" i="20"/>
  <c r="G89" i="20"/>
  <c r="G97" i="20" s="1"/>
  <c r="G100" i="20" s="1"/>
  <c r="G102" i="20" s="1"/>
  <c r="K48" i="20"/>
  <c r="G48" i="20"/>
  <c r="K23" i="20"/>
  <c r="K16" i="20"/>
  <c r="G23" i="20"/>
  <c r="G16" i="20"/>
  <c r="G24" i="20" s="1"/>
  <c r="G27" i="20" s="1"/>
  <c r="G29" i="20" s="1"/>
  <c r="I89" i="23"/>
  <c r="E89" i="23"/>
  <c r="I80" i="23"/>
  <c r="E80" i="23"/>
  <c r="I131" i="20"/>
  <c r="E131" i="20"/>
  <c r="I121" i="20"/>
  <c r="E121" i="20"/>
  <c r="I96" i="20"/>
  <c r="E96" i="20"/>
  <c r="I89" i="20"/>
  <c r="E89" i="20"/>
  <c r="I48" i="20"/>
  <c r="E48" i="20"/>
  <c r="I23" i="20"/>
  <c r="E23" i="20"/>
  <c r="I16" i="20"/>
  <c r="E16" i="20"/>
  <c r="K24" i="20" l="1"/>
  <c r="K27" i="20" s="1"/>
  <c r="K29" i="20" s="1"/>
  <c r="K60" i="20"/>
  <c r="G135" i="20"/>
  <c r="K133" i="20"/>
  <c r="I60" i="20"/>
  <c r="G60" i="20"/>
  <c r="G62" i="20" s="1"/>
  <c r="G9" i="23"/>
  <c r="G31" i="23" s="1"/>
  <c r="G61" i="23" s="1"/>
  <c r="G65" i="23" s="1"/>
  <c r="G90" i="23" s="1"/>
  <c r="G92" i="23" s="1"/>
  <c r="E60" i="20"/>
  <c r="E97" i="20"/>
  <c r="E100" i="20" s="1"/>
  <c r="E102" i="20" s="1"/>
  <c r="M22" i="21" s="1"/>
  <c r="I97" i="20"/>
  <c r="I100" i="20" s="1"/>
  <c r="I9" i="23" s="1"/>
  <c r="I31" i="23" s="1"/>
  <c r="I61" i="23" s="1"/>
  <c r="I65" i="23" s="1"/>
  <c r="I90" i="23" s="1"/>
  <c r="I92" i="23" s="1"/>
  <c r="I93" i="23" s="1"/>
  <c r="K135" i="20"/>
  <c r="K9" i="23"/>
  <c r="K31" i="23" s="1"/>
  <c r="K61" i="23" s="1"/>
  <c r="K65" i="23" s="1"/>
  <c r="K90" i="23" s="1"/>
  <c r="K92" i="23" s="1"/>
  <c r="I133" i="20"/>
  <c r="E133" i="20"/>
  <c r="I24" i="20"/>
  <c r="I27" i="20" s="1"/>
  <c r="I29" i="20" s="1"/>
  <c r="E24" i="20"/>
  <c r="E27" i="20" s="1"/>
  <c r="E29" i="20" s="1"/>
  <c r="I62" i="20" l="1"/>
  <c r="K62" i="20"/>
  <c r="E62" i="20"/>
  <c r="E9" i="23"/>
  <c r="E31" i="23" s="1"/>
  <c r="E61" i="23" s="1"/>
  <c r="E65" i="23" s="1"/>
  <c r="E90" i="23" s="1"/>
  <c r="E92" i="23" s="1"/>
  <c r="E93" i="23" s="1"/>
  <c r="I102" i="20"/>
  <c r="M22" i="22" s="1"/>
  <c r="E135" i="20"/>
  <c r="I135" i="20" l="1"/>
  <c r="K85" i="7" l="1"/>
  <c r="Y27" i="22" s="1"/>
  <c r="G85" i="7" l="1"/>
  <c r="Y27" i="21" s="1"/>
  <c r="I70" i="7"/>
  <c r="K70" i="7"/>
  <c r="K62" i="7"/>
  <c r="G70" i="7"/>
  <c r="G62" i="7"/>
  <c r="K36" i="7"/>
  <c r="K24" i="7"/>
  <c r="G36" i="7"/>
  <c r="G24" i="7"/>
  <c r="I85" i="7"/>
  <c r="E85" i="7"/>
  <c r="I62" i="7"/>
  <c r="E62" i="7"/>
  <c r="I36" i="7"/>
  <c r="E36" i="7"/>
  <c r="I24" i="7"/>
  <c r="E24" i="7"/>
  <c r="E37" i="7" l="1"/>
  <c r="K71" i="7"/>
  <c r="K86" i="7" s="1"/>
  <c r="G71" i="7"/>
  <c r="G86" i="7" s="1"/>
  <c r="K37" i="7"/>
  <c r="G37" i="7"/>
  <c r="I71" i="7"/>
  <c r="I86" i="7" s="1"/>
  <c r="E71" i="7"/>
  <c r="E86" i="7" s="1"/>
  <c r="I37" i="7"/>
  <c r="E87" i="7" l="1"/>
  <c r="K87" i="7"/>
  <c r="G87" i="7"/>
  <c r="I87" i="7"/>
  <c r="Y22" i="21" l="1"/>
  <c r="Y24" i="21" s="1"/>
  <c r="Y26" i="21" s="1"/>
  <c r="Y28" i="21" s="1"/>
  <c r="M24" i="21"/>
  <c r="Y22" i="22"/>
  <c r="Y24" i="22" s="1"/>
  <c r="Y26" i="22" s="1"/>
  <c r="Y28" i="22" s="1"/>
  <c r="M24" i="22"/>
  <c r="M26" i="22" s="1"/>
  <c r="M26" i="21" l="1"/>
  <c r="M28" i="21" s="1"/>
  <c r="M27" i="22"/>
  <c r="M28" i="22"/>
</calcChain>
</file>

<file path=xl/sharedStrings.xml><?xml version="1.0" encoding="utf-8"?>
<sst xmlns="http://schemas.openxmlformats.org/spreadsheetml/2006/main" count="481" uniqueCount="263">
  <si>
    <t>Consolidated financial statements</t>
  </si>
  <si>
    <t>Retained earnings</t>
  </si>
  <si>
    <t>Appropriated -</t>
  </si>
  <si>
    <t>share capital</t>
  </si>
  <si>
    <t>Unappropriated</t>
  </si>
  <si>
    <t>Total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</si>
  <si>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</si>
  <si>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</si>
  <si>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</si>
  <si>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</si>
  <si>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</si>
  <si>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</si>
  <si>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</si>
  <si>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</si>
  <si>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</si>
  <si>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</si>
  <si>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</si>
  <si>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</si>
  <si>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</si>
  <si>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</si>
  <si>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</si>
  <si>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</si>
  <si>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</si>
  <si>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</si>
  <si>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</si>
  <si>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</si>
  <si>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</si>
  <si>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</si>
  <si>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</si>
  <si>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</si>
  <si>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</si>
  <si>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</si>
  <si>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</si>
  <si>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</si>
  <si>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</si>
  <si>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</si>
  <si>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</si>
  <si>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</si>
  <si>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</si>
  <si>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</si>
  <si>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</si>
  <si>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</si>
  <si>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</si>
  <si>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</si>
  <si>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</si>
  <si>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</si>
  <si>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</si>
  <si>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</si>
  <si>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</si>
  <si>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</si>
  <si>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</si>
  <si>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</si>
  <si>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</si>
  <si>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</si>
  <si>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</si>
  <si>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</si>
  <si>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</si>
  <si>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</si>
  <si>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</si>
  <si>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</si>
  <si>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</si>
  <si>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</si>
  <si>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</si>
  <si>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</si>
  <si>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</si>
  <si>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</si>
  <si>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</si>
  <si>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</si>
  <si>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</si>
  <si>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</si>
  <si>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</si>
  <si>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</si>
  <si>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</si>
  <si>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</si>
  <si>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</si>
  <si>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</si>
  <si>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</si>
  <si>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</si>
  <si>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</si>
  <si>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</si>
  <si>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</si>
  <si>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</si>
  <si>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</si>
  <si>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</si>
  <si>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</si>
  <si>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</si>
  <si>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</si>
  <si>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</si>
  <si>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</si>
  <si>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</si>
  <si>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</si>
  <si>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</si>
  <si>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</si>
  <si>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</si>
  <si>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</si>
  <si>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</si>
  <si>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</si>
  <si>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</si>
  <si>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</si>
  <si>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</si>
  <si>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</si>
  <si>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</si>
  <si>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</si>
  <si>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</si>
  <si>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</si>
  <si>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</si>
  <si>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</si>
  <si>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</si>
  <si>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</si>
  <si>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</si>
  <si>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</si>
  <si>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</si>
  <si>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</si>
  <si>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</si>
  <si>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</si>
  <si>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</si>
  <si>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</si>
  <si>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</si>
  <si>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designated at fair value through</t>
  </si>
  <si>
    <t xml:space="preserve"> other comprehensive income</t>
  </si>
  <si>
    <t>Provision for dismantling cost</t>
  </si>
  <si>
    <t>Payments of securities clearing fund</t>
  </si>
  <si>
    <t>comprehensive income</t>
  </si>
  <si>
    <t>in associate</t>
  </si>
  <si>
    <t>Share of other</t>
  </si>
  <si>
    <t>investments in debt securities</t>
  </si>
  <si>
    <t>investments in equity securities</t>
  </si>
  <si>
    <t>Employee benefits expenses</t>
  </si>
  <si>
    <t>Receivables from Clearing House and broker</t>
  </si>
  <si>
    <t xml:space="preserve">   - dealers</t>
  </si>
  <si>
    <t>Interest income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</si>
  <si>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</si>
  <si>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</si>
  <si>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</si>
  <si>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</si>
  <si>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</si>
  <si>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</si>
  <si>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</si>
  <si>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</si>
  <si>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</si>
  <si>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</si>
  <si>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</si>
  <si>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</si>
  <si>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</si>
  <si>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</si>
  <si>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</si>
  <si>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</si>
  <si>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</si>
  <si>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</si>
  <si>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</si>
  <si>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</si>
  <si>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</si>
  <si>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 xml:space="preserve">   Securities sold under repurchase agreements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</si>
  <si>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</si>
  <si>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</si>
  <si>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</si>
  <si>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</si>
  <si>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</si>
  <si>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</si>
  <si>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</si>
  <si>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</si>
  <si>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</si>
  <si>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</si>
  <si>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</si>
  <si>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</si>
  <si>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</si>
  <si>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</si>
  <si>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</si>
  <si>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</si>
  <si>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</si>
  <si>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Total other comprehensive income for the period</t>
  </si>
  <si>
    <t>Cash and cash equivalents at beginning of the period</t>
  </si>
  <si>
    <t>Cash and cash equivalents at end of the period (Note 3)</t>
  </si>
  <si>
    <t>Cash paid for purchase of debt or equity securities</t>
  </si>
  <si>
    <t>Cash received from disposal of debt or equity securities</t>
  </si>
  <si>
    <t>at fair value through</t>
  </si>
  <si>
    <t>Long-term debentures</t>
  </si>
  <si>
    <t xml:space="preserve">     2,521,945,020 ordinary shares of Baht 1 each</t>
  </si>
  <si>
    <t>2024</t>
  </si>
  <si>
    <t>Balance as at 1 January 2024</t>
  </si>
  <si>
    <t>Deferred tax liabilities</t>
  </si>
  <si>
    <t>Gain on change in value of</t>
  </si>
  <si>
    <t>31 December 2024</t>
  </si>
  <si>
    <t>Inventories - digital assets</t>
  </si>
  <si>
    <t>2025</t>
  </si>
  <si>
    <t>Balance as at 1 January 2025</t>
  </si>
  <si>
    <t>Short-term loans to other company</t>
  </si>
  <si>
    <t>Non-current provision for employee benefits</t>
  </si>
  <si>
    <t>Investment in associate</t>
  </si>
  <si>
    <t>The accompanying condensed notes to interim financial statements are an integral part of the financial statements.</t>
  </si>
  <si>
    <t>Corporate income tax payable</t>
  </si>
  <si>
    <t xml:space="preserve">Profit before income tax </t>
  </si>
  <si>
    <t>Income tax expenses</t>
  </si>
  <si>
    <t xml:space="preserve">   at fair value through other comprehensive income</t>
  </si>
  <si>
    <t xml:space="preserve">   designed at fair value through other comprehensive income</t>
  </si>
  <si>
    <t>Balance as at 30 June 2024</t>
  </si>
  <si>
    <t xml:space="preserve">Profit before tax </t>
  </si>
  <si>
    <t>Adjustments to reconcile profit before income tax</t>
  </si>
  <si>
    <t xml:space="preserve">      Loss (gain) from changing in fair value of derivatives assets</t>
  </si>
  <si>
    <t xml:space="preserve">      Loss (gain) from changing in fair value of investments</t>
  </si>
  <si>
    <t xml:space="preserve">      Loss (gain) from disposal of investments</t>
  </si>
  <si>
    <t xml:space="preserve">      Loss (gain) from changing in fair value of borrowing securities</t>
  </si>
  <si>
    <t xml:space="preserve">      Gain on the lease modification</t>
  </si>
  <si>
    <t xml:space="preserve">Profit (loss) from operating activities before changes in </t>
  </si>
  <si>
    <t>Cash received from disposal of other investments</t>
  </si>
  <si>
    <t>Cash received from dividend of investments in equity securities</t>
  </si>
  <si>
    <t>Decrease in short-term loans to related party</t>
  </si>
  <si>
    <t>Net cash flows from (used in) investing activities</t>
  </si>
  <si>
    <t>Dividend paid</t>
  </si>
  <si>
    <t>Net cash flow used in financing activities</t>
  </si>
  <si>
    <t xml:space="preserve">      designed at fair value through other comprehensive income</t>
  </si>
  <si>
    <t xml:space="preserve">   Purchase of equipment recorded as liabilities</t>
  </si>
  <si>
    <t>As at 30 June 2025</t>
  </si>
  <si>
    <t>30 June 2025</t>
  </si>
  <si>
    <t>For the three-month period ended 30 June 2025</t>
  </si>
  <si>
    <t>For the six-month period ended 30 June 2025</t>
  </si>
  <si>
    <t>Balance as at 30 June 2025</t>
  </si>
  <si>
    <t>Share of loss from investment in associate</t>
  </si>
  <si>
    <t xml:space="preserve">  profit or loss in subsequent periods - net of income tax</t>
  </si>
  <si>
    <t xml:space="preserve">Other comprehensive income to be reclassified to  </t>
  </si>
  <si>
    <t xml:space="preserve">   from investment in associate</t>
  </si>
  <si>
    <t xml:space="preserve">Other comprehensive income not to be reclassified to  </t>
  </si>
  <si>
    <t>Gain (loss) on change in value of investments in debt securities</t>
  </si>
  <si>
    <t>Issued and fully</t>
  </si>
  <si>
    <t>paid-up</t>
  </si>
  <si>
    <t>Premium on</t>
  </si>
  <si>
    <t>ordinary shares</t>
  </si>
  <si>
    <t>from investment</t>
  </si>
  <si>
    <t>shareholders' equity</t>
  </si>
  <si>
    <t xml:space="preserve">      Provision for employee benefits</t>
  </si>
  <si>
    <t xml:space="preserve">      Share of loss from investment in associate</t>
  </si>
  <si>
    <t xml:space="preserve">   Cash paid for provision of employee benefits</t>
  </si>
  <si>
    <t>other components of</t>
  </si>
  <si>
    <t>Treasury shares</t>
  </si>
  <si>
    <t xml:space="preserve">Treasury shares </t>
  </si>
  <si>
    <t xml:space="preserve">   Appropriated - treasury share reserve</t>
  </si>
  <si>
    <t xml:space="preserve">   Profit for the period (Baht/share)</t>
  </si>
  <si>
    <t xml:space="preserve">   Appropriated -</t>
  </si>
  <si>
    <t xml:space="preserve"> treasury share reserve</t>
  </si>
  <si>
    <t>Cash paid for treasury shares</t>
  </si>
  <si>
    <t xml:space="preserve">      Inventories - Digital assets</t>
  </si>
  <si>
    <t>Increase in short-term loans to other company</t>
  </si>
  <si>
    <t xml:space="preserve">      Allowance for expected credit losses</t>
  </si>
  <si>
    <t>Decrease (Increase) in short-term borrowings</t>
  </si>
  <si>
    <t xml:space="preserve">      Loss (gain) from changing in fair value of derivatives liabilities</t>
  </si>
  <si>
    <t>Cash flows from (used in) operating activities</t>
  </si>
  <si>
    <t>Net cash flows from (used in) operating activities</t>
  </si>
  <si>
    <t>Profit (loss) from operations</t>
  </si>
  <si>
    <t>Income tax revenues (expenses)</t>
  </si>
  <si>
    <t>11, 20</t>
  </si>
  <si>
    <t>Gain (loss) and return on financial instruments</t>
  </si>
  <si>
    <t>Gain (loss) on change in value of investments in equity securities</t>
  </si>
  <si>
    <t>Gain on change in value of investments in debt securities</t>
  </si>
  <si>
    <t>Gain (loss) on change in value of</t>
  </si>
  <si>
    <t>Dividend paid (Note 18)</t>
  </si>
  <si>
    <t>Treasury shares (Note 19)</t>
  </si>
  <si>
    <t xml:space="preserve">      Gain on the lease cancellation</t>
  </si>
  <si>
    <t xml:space="preserve">   Gain (loss) on change in value of investments in equity securities</t>
  </si>
  <si>
    <t xml:space="preserve">      Reversal on allowance for diminution in value of inventories </t>
  </si>
  <si>
    <t xml:space="preserve">         - digital assets</t>
  </si>
  <si>
    <t xml:space="preserve">      Gain on disposal of property, building and equipment </t>
  </si>
  <si>
    <t xml:space="preserve">   Gain from changing in value of investments in debt securities</t>
  </si>
  <si>
    <t xml:space="preserve">      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</si>
</sst>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38" fontId="36" fillId="0" borderId="0" xfId="0" applyNumberFormat="1" applyFont="1" applyAlignment="1">
      <alignment horizontal="center" vertical="center"/>
    </xf>
    <xf numFmtId="41" fontId="27" fillId="0" borderId="3" xfId="1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41" fontId="27" fillId="0" borderId="5" xfId="1" applyNumberFormat="1" applyFont="1" applyBorder="1" applyAlignment="1">
      <alignment vertical="center"/>
    </xf>
    <xf numFmtId="41" fontId="27" fillId="0" borderId="1" xfId="1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37" fontId="34" fillId="0" borderId="0" xfId="2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36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27" fillId="0" borderId="6" xfId="1" quotePrefix="1" applyNumberFormat="1" applyFont="1" applyBorder="1" applyAlignment="1">
      <alignment horizontal="right" vertical="center"/>
    </xf>
    <xf numFmtId="38" fontId="27" fillId="0" borderId="0" xfId="1" applyNumberFormat="1" applyFont="1" applyAlignment="1">
      <alignment horizontal="right" vertical="center"/>
    </xf>
    <xf numFmtId="38" fontId="27" fillId="0" borderId="6" xfId="1" applyNumberFormat="1" applyFont="1" applyBorder="1" applyAlignment="1">
      <alignment horizontal="right" vertical="center"/>
    </xf>
    <xf numFmtId="41" fontId="27" fillId="0" borderId="10" xfId="1" quotePrefix="1" applyNumberFormat="1" applyFont="1" applyBorder="1" applyAlignment="1">
      <alignment horizontal="right" vertical="center"/>
    </xf>
    <xf numFmtId="38" fontId="27" fillId="0" borderId="10" xfId="1" applyNumberFormat="1" applyFont="1" applyBorder="1" applyAlignment="1">
      <alignment horizontal="right" vertical="center"/>
    </xf>
    <xf numFmtId="37" fontId="27" fillId="0" borderId="10" xfId="50" quotePrefix="1" applyNumberFormat="1" applyFont="1" applyFill="1" applyBorder="1" applyAlignment="1">
      <alignment horizontal="right" vertical="center"/>
    </xf>
    <xf numFmtId="37" fontId="27" fillId="0" borderId="10" xfId="1" applyNumberFormat="1" applyFont="1" applyBorder="1" applyAlignment="1">
      <alignment horizontal="right" vertical="center"/>
    </xf>
    <xf numFmtId="37" fontId="27" fillId="0" borderId="0" xfId="50" applyNumberFormat="1" applyFont="1" applyFill="1" applyAlignment="1">
      <alignment horizontal="right" vertical="center"/>
    </xf>
    <xf numFmtId="41" fontId="27" fillId="0" borderId="7" xfId="1" applyNumberFormat="1" applyFont="1" applyBorder="1" applyAlignment="1">
      <alignment horizontal="right" vertical="center"/>
    </xf>
    <xf numFmtId="38" fontId="27" fillId="0" borderId="0" xfId="1" applyNumberFormat="1" applyFont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centerContinuous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37" fontId="27" fillId="0" borderId="0" xfId="1" applyNumberFormat="1" applyFont="1" applyAlignment="1">
      <alignment horizontal="right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view="pageBreakPreview" topLeftCell="A79" zoomScale="115" zoomScaleNormal="70" zoomScaleSheetLayoutView="115" workbookViewId="0">
      <selection activeCell="C83" sqref="C83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6.42578125" style="86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2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82</v>
      </c>
    </row>
    <row r="2" spans="1:11" s="6" customFormat="1" ht="18" customHeight="1">
      <c r="A2" s="6" t="s">
        <v>83</v>
      </c>
      <c r="C2" s="87"/>
      <c r="K2" s="7"/>
    </row>
    <row r="3" spans="1:11" s="6" customFormat="1" ht="18" customHeight="1">
      <c r="A3" s="6" t="s">
        <v>212</v>
      </c>
      <c r="C3" s="87"/>
      <c r="K3" s="7"/>
    </row>
    <row r="4" spans="1:11" s="5" customFormat="1" ht="18" customHeight="1">
      <c r="A4" s="1"/>
      <c r="B4" s="1"/>
      <c r="C4" s="88"/>
      <c r="D4" s="1"/>
      <c r="E4" s="1"/>
      <c r="F4" s="1"/>
      <c r="G4" s="1"/>
      <c r="H4" s="1"/>
      <c r="I4" s="1"/>
      <c r="J4" s="1"/>
      <c r="K4" s="8" t="s">
        <v>162</v>
      </c>
    </row>
    <row r="5" spans="1:11" s="16" customFormat="1" ht="18" customHeight="1">
      <c r="A5" s="50"/>
      <c r="B5" s="50"/>
      <c r="C5" s="89"/>
      <c r="D5" s="50"/>
      <c r="E5" s="125" t="s">
        <v>0</v>
      </c>
      <c r="F5" s="125"/>
      <c r="G5" s="125"/>
      <c r="H5" s="6"/>
      <c r="I5" s="125" t="s">
        <v>6</v>
      </c>
      <c r="J5" s="125"/>
      <c r="K5" s="125"/>
    </row>
    <row r="6" spans="1:11" ht="18" customHeight="1">
      <c r="C6" s="13" t="s">
        <v>7</v>
      </c>
      <c r="D6" s="90"/>
      <c r="E6" s="91" t="s">
        <v>213</v>
      </c>
      <c r="F6" s="90"/>
      <c r="G6" s="91" t="s">
        <v>182</v>
      </c>
      <c r="H6" s="90"/>
      <c r="I6" s="91" t="s">
        <v>213</v>
      </c>
      <c r="J6" s="90"/>
      <c r="K6" s="91" t="s">
        <v>182</v>
      </c>
    </row>
    <row r="7" spans="1:11" s="24" customFormat="1" ht="18" customHeight="1">
      <c r="C7" s="45"/>
      <c r="D7" s="25"/>
      <c r="E7" s="54" t="s">
        <v>163</v>
      </c>
      <c r="F7" s="25"/>
      <c r="G7" s="54" t="s">
        <v>164</v>
      </c>
      <c r="H7" s="25"/>
      <c r="I7" s="54" t="s">
        <v>163</v>
      </c>
      <c r="J7" s="25"/>
      <c r="K7" s="54" t="s">
        <v>164</v>
      </c>
    </row>
    <row r="8" spans="1:11" s="24" customFormat="1" ht="18" customHeight="1">
      <c r="C8" s="45"/>
      <c r="D8" s="25"/>
      <c r="E8" s="54" t="s">
        <v>165</v>
      </c>
      <c r="F8" s="25"/>
      <c r="G8" s="54"/>
      <c r="H8" s="25"/>
      <c r="I8" s="54" t="s">
        <v>165</v>
      </c>
      <c r="J8" s="25"/>
      <c r="K8" s="54"/>
    </row>
    <row r="9" spans="1:11" ht="18" customHeight="1">
      <c r="A9" s="6" t="s">
        <v>8</v>
      </c>
      <c r="C9" s="4"/>
    </row>
    <row r="10" spans="1:11" ht="18" customHeight="1">
      <c r="A10" s="6" t="s">
        <v>43</v>
      </c>
      <c r="C10" s="4"/>
    </row>
    <row r="11" spans="1:11" ht="18" customHeight="1">
      <c r="A11" s="4" t="s">
        <v>44</v>
      </c>
      <c r="C11" s="92">
        <v>3</v>
      </c>
      <c r="D11" s="93"/>
      <c r="E11" s="14">
        <v>1700012</v>
      </c>
      <c r="F11" s="14"/>
      <c r="G11" s="14">
        <v>975185</v>
      </c>
      <c r="H11" s="14"/>
      <c r="I11" s="14">
        <v>240326</v>
      </c>
      <c r="J11" s="14"/>
      <c r="K11" s="14">
        <v>454024</v>
      </c>
    </row>
    <row r="12" spans="1:11" ht="18" customHeight="1">
      <c r="A12" s="4" t="s">
        <v>45</v>
      </c>
      <c r="C12" s="92">
        <v>4</v>
      </c>
      <c r="D12" s="93"/>
      <c r="E12" s="14">
        <v>2234027</v>
      </c>
      <c r="F12" s="14"/>
      <c r="G12" s="14">
        <v>2731013</v>
      </c>
      <c r="H12" s="14"/>
      <c r="I12" s="14">
        <v>1564435</v>
      </c>
      <c r="J12" s="14"/>
      <c r="K12" s="14">
        <v>1342362</v>
      </c>
    </row>
    <row r="13" spans="1:11" ht="18" customHeight="1">
      <c r="A13" s="4" t="s">
        <v>151</v>
      </c>
      <c r="C13" s="92"/>
      <c r="D13" s="93"/>
      <c r="E13" s="14">
        <v>4156904</v>
      </c>
      <c r="F13" s="14"/>
      <c r="G13" s="14">
        <v>3226264</v>
      </c>
      <c r="H13" s="14"/>
      <c r="I13" s="14">
        <v>0</v>
      </c>
      <c r="J13" s="14"/>
      <c r="K13" s="14">
        <v>0</v>
      </c>
    </row>
    <row r="14" spans="1:11" ht="18" customHeight="1">
      <c r="A14" s="4" t="s">
        <v>186</v>
      </c>
      <c r="C14" s="92"/>
      <c r="D14" s="93"/>
      <c r="E14" s="14">
        <v>85000</v>
      </c>
      <c r="F14" s="14"/>
      <c r="G14" s="14">
        <v>0</v>
      </c>
      <c r="H14" s="14"/>
      <c r="I14" s="14">
        <v>85000</v>
      </c>
      <c r="J14" s="14"/>
      <c r="K14" s="14">
        <v>0</v>
      </c>
    </row>
    <row r="15" spans="1:11" ht="18" customHeight="1">
      <c r="A15" s="4" t="s">
        <v>128</v>
      </c>
      <c r="C15" s="92"/>
      <c r="D15" s="93"/>
      <c r="K15" s="4"/>
    </row>
    <row r="16" spans="1:11" ht="18" customHeight="1">
      <c r="A16" s="4" t="s">
        <v>129</v>
      </c>
      <c r="C16" s="92"/>
      <c r="D16" s="93"/>
      <c r="E16" s="94">
        <v>172258</v>
      </c>
      <c r="F16" s="14"/>
      <c r="G16" s="94">
        <v>271473</v>
      </c>
      <c r="H16" s="14"/>
      <c r="I16" s="14">
        <v>0</v>
      </c>
      <c r="J16" s="14">
        <v>0</v>
      </c>
      <c r="K16" s="14">
        <v>0</v>
      </c>
    </row>
    <row r="17" spans="1:11" ht="18" customHeight="1">
      <c r="A17" s="4" t="s">
        <v>46</v>
      </c>
      <c r="C17" s="92">
        <v>5</v>
      </c>
      <c r="D17" s="93"/>
      <c r="E17" s="94">
        <v>1939927</v>
      </c>
      <c r="F17" s="14"/>
      <c r="G17" s="94">
        <v>3563609</v>
      </c>
      <c r="H17" s="14"/>
      <c r="I17" s="14">
        <v>0</v>
      </c>
      <c r="J17" s="14">
        <v>0</v>
      </c>
      <c r="K17" s="14">
        <v>0</v>
      </c>
    </row>
    <row r="18" spans="1:11" ht="18" customHeight="1">
      <c r="A18" s="4" t="s">
        <v>112</v>
      </c>
      <c r="C18" s="92"/>
      <c r="D18" s="93"/>
      <c r="E18" s="94"/>
      <c r="F18" s="14"/>
      <c r="G18" s="94"/>
      <c r="H18" s="14"/>
      <c r="I18" s="94"/>
      <c r="J18" s="14"/>
      <c r="K18" s="94"/>
    </row>
    <row r="19" spans="1:11" ht="18" customHeight="1">
      <c r="A19" s="4" t="s">
        <v>96</v>
      </c>
      <c r="C19" s="92"/>
      <c r="D19" s="93"/>
      <c r="E19" s="94">
        <v>50170</v>
      </c>
      <c r="F19" s="14"/>
      <c r="G19" s="94">
        <v>45189</v>
      </c>
      <c r="H19" s="14"/>
      <c r="I19" s="94">
        <v>0</v>
      </c>
      <c r="J19" s="14"/>
      <c r="K19" s="94">
        <v>0</v>
      </c>
    </row>
    <row r="20" spans="1:11" ht="18" customHeight="1">
      <c r="A20" s="4" t="s">
        <v>80</v>
      </c>
      <c r="C20" s="92">
        <v>6</v>
      </c>
      <c r="D20" s="93"/>
      <c r="E20" s="14">
        <v>37365</v>
      </c>
      <c r="F20" s="14"/>
      <c r="G20" s="14">
        <v>42465</v>
      </c>
      <c r="H20" s="14"/>
      <c r="I20" s="14">
        <v>2107</v>
      </c>
      <c r="J20" s="14"/>
      <c r="K20" s="14">
        <v>11437</v>
      </c>
    </row>
    <row r="21" spans="1:11" ht="18" customHeight="1">
      <c r="A21" s="4" t="s">
        <v>183</v>
      </c>
      <c r="C21" s="92">
        <v>7</v>
      </c>
      <c r="D21" s="93"/>
      <c r="E21" s="14">
        <v>0</v>
      </c>
      <c r="F21" s="14"/>
      <c r="G21" s="14">
        <v>4231</v>
      </c>
      <c r="H21" s="14"/>
      <c r="I21" s="14">
        <v>0</v>
      </c>
      <c r="J21" s="14"/>
      <c r="K21" s="14">
        <v>4231</v>
      </c>
    </row>
    <row r="22" spans="1:11" ht="18" customHeight="1">
      <c r="A22" s="4" t="s">
        <v>47</v>
      </c>
      <c r="C22" s="92"/>
      <c r="D22" s="93"/>
      <c r="E22" s="95">
        <v>88447</v>
      </c>
      <c r="F22" s="14"/>
      <c r="G22" s="95">
        <v>81997</v>
      </c>
      <c r="H22" s="14"/>
      <c r="I22" s="95">
        <v>118060</v>
      </c>
      <c r="J22" s="14"/>
      <c r="K22" s="95">
        <v>149381</v>
      </c>
    </row>
    <row r="23" spans="1:11" ht="18" customHeight="1">
      <c r="A23" s="4" t="s">
        <v>48</v>
      </c>
      <c r="C23" s="92"/>
      <c r="D23" s="93"/>
      <c r="E23" s="95">
        <v>65312</v>
      </c>
      <c r="F23" s="14"/>
      <c r="G23" s="95">
        <v>45081</v>
      </c>
      <c r="H23" s="14"/>
      <c r="I23" s="95">
        <v>15763</v>
      </c>
      <c r="J23" s="14"/>
      <c r="K23" s="95">
        <v>13595</v>
      </c>
    </row>
    <row r="24" spans="1:11" ht="18" customHeight="1">
      <c r="A24" s="6" t="s">
        <v>49</v>
      </c>
      <c r="C24" s="92"/>
      <c r="D24" s="93"/>
      <c r="E24" s="96">
        <f>SUM(E11:E23)</f>
        <v>10529422</v>
      </c>
      <c r="F24" s="14"/>
      <c r="G24" s="96">
        <f>SUM(G11:G23)</f>
        <v>10986507</v>
      </c>
      <c r="H24" s="14"/>
      <c r="I24" s="96">
        <f>SUM(I11:I23)</f>
        <v>2025691</v>
      </c>
      <c r="J24" s="14"/>
      <c r="K24" s="96">
        <f>SUM(K11:K23)</f>
        <v>1975030</v>
      </c>
    </row>
    <row r="25" spans="1:11" ht="18" customHeight="1">
      <c r="A25" s="6" t="s">
        <v>50</v>
      </c>
      <c r="C25" s="92"/>
      <c r="D25" s="93"/>
      <c r="E25" s="94"/>
      <c r="F25" s="14"/>
      <c r="G25" s="94"/>
      <c r="H25" s="14"/>
      <c r="I25" s="94"/>
      <c r="J25" s="14"/>
      <c r="K25" s="94"/>
    </row>
    <row r="26" spans="1:11" ht="18" customHeight="1">
      <c r="A26" s="4" t="s">
        <v>51</v>
      </c>
      <c r="C26" s="92">
        <v>4</v>
      </c>
      <c r="D26" s="93"/>
      <c r="E26" s="94">
        <v>403428</v>
      </c>
      <c r="F26" s="14"/>
      <c r="G26" s="94">
        <v>389971</v>
      </c>
      <c r="H26" s="14"/>
      <c r="I26" s="94">
        <v>402248</v>
      </c>
      <c r="J26" s="14"/>
      <c r="K26" s="94">
        <v>388839</v>
      </c>
    </row>
    <row r="27" spans="1:11" ht="18" customHeight="1">
      <c r="A27" s="4" t="s">
        <v>188</v>
      </c>
      <c r="C27" s="92">
        <v>8.1</v>
      </c>
      <c r="D27" s="93"/>
      <c r="E27" s="94">
        <v>4017</v>
      </c>
      <c r="F27" s="14"/>
      <c r="G27" s="94">
        <v>2747</v>
      </c>
      <c r="H27" s="14"/>
      <c r="I27" s="94">
        <v>4017</v>
      </c>
      <c r="J27" s="14"/>
      <c r="K27" s="94">
        <v>2747</v>
      </c>
    </row>
    <row r="28" spans="1:11" ht="18" customHeight="1">
      <c r="A28" s="4" t="s">
        <v>9</v>
      </c>
      <c r="C28" s="92">
        <v>9.1</v>
      </c>
      <c r="D28" s="93"/>
      <c r="E28" s="95">
        <v>0</v>
      </c>
      <c r="F28" s="14"/>
      <c r="G28" s="95">
        <v>0</v>
      </c>
      <c r="H28" s="14"/>
      <c r="I28" s="95">
        <v>5246832</v>
      </c>
      <c r="J28" s="14"/>
      <c r="K28" s="95">
        <v>5379080</v>
      </c>
    </row>
    <row r="29" spans="1:11" ht="18" customHeight="1">
      <c r="A29" s="4" t="s">
        <v>52</v>
      </c>
      <c r="C29" s="92"/>
      <c r="D29" s="93"/>
      <c r="E29" s="94">
        <v>0</v>
      </c>
      <c r="F29" s="14"/>
      <c r="G29" s="94">
        <v>0</v>
      </c>
      <c r="H29" s="14"/>
      <c r="I29" s="94">
        <v>52298</v>
      </c>
      <c r="J29" s="14"/>
      <c r="K29" s="94">
        <v>52298</v>
      </c>
    </row>
    <row r="30" spans="1:11" ht="18" customHeight="1">
      <c r="A30" s="4" t="s">
        <v>153</v>
      </c>
      <c r="C30" s="92"/>
      <c r="D30" s="93"/>
      <c r="E30" s="94">
        <v>110876</v>
      </c>
      <c r="F30" s="14"/>
      <c r="G30" s="94">
        <v>119773</v>
      </c>
      <c r="H30" s="14"/>
      <c r="I30" s="94">
        <v>6897</v>
      </c>
      <c r="J30" s="14"/>
      <c r="K30" s="94">
        <v>7602</v>
      </c>
    </row>
    <row r="31" spans="1:11" ht="18" customHeight="1">
      <c r="A31" s="4" t="s">
        <v>114</v>
      </c>
      <c r="C31" s="92"/>
      <c r="D31" s="93"/>
      <c r="E31" s="94">
        <v>149020</v>
      </c>
      <c r="F31" s="14"/>
      <c r="G31" s="94">
        <v>176544</v>
      </c>
      <c r="H31" s="14"/>
      <c r="I31" s="94">
        <v>22732</v>
      </c>
      <c r="J31" s="14"/>
      <c r="K31" s="94">
        <v>26937</v>
      </c>
    </row>
    <row r="32" spans="1:11" ht="18" customHeight="1">
      <c r="A32" s="4" t="s">
        <v>53</v>
      </c>
      <c r="C32" s="92"/>
      <c r="D32" s="93"/>
      <c r="E32" s="94">
        <v>52994</v>
      </c>
      <c r="F32" s="14"/>
      <c r="G32" s="94">
        <v>55316</v>
      </c>
      <c r="H32" s="14"/>
      <c r="I32" s="94">
        <v>1369</v>
      </c>
      <c r="J32" s="14"/>
      <c r="K32" s="94">
        <v>1437</v>
      </c>
    </row>
    <row r="33" spans="1:11" ht="18" customHeight="1">
      <c r="A33" s="4" t="s">
        <v>39</v>
      </c>
      <c r="C33" s="92"/>
      <c r="D33" s="93"/>
      <c r="E33" s="94">
        <v>97985</v>
      </c>
      <c r="F33" s="14"/>
      <c r="G33" s="94">
        <v>77017</v>
      </c>
      <c r="H33" s="14"/>
      <c r="I33" s="94">
        <v>218</v>
      </c>
      <c r="J33" s="14"/>
      <c r="K33" s="94">
        <v>0</v>
      </c>
    </row>
    <row r="34" spans="1:11" ht="18" customHeight="1">
      <c r="A34" s="4" t="s">
        <v>121</v>
      </c>
      <c r="C34" s="92"/>
      <c r="D34" s="93"/>
      <c r="E34" s="94">
        <v>158308</v>
      </c>
      <c r="F34" s="14"/>
      <c r="G34" s="94">
        <v>155815</v>
      </c>
      <c r="H34" s="14"/>
      <c r="I34" s="94">
        <v>0</v>
      </c>
      <c r="J34" s="14"/>
      <c r="K34" s="94">
        <v>0</v>
      </c>
    </row>
    <row r="35" spans="1:11" ht="18" customHeight="1">
      <c r="A35" s="4" t="s">
        <v>54</v>
      </c>
      <c r="C35" s="92"/>
      <c r="D35" s="93"/>
      <c r="E35" s="97">
        <v>50774</v>
      </c>
      <c r="F35" s="14"/>
      <c r="G35" s="97">
        <v>49032</v>
      </c>
      <c r="H35" s="14"/>
      <c r="I35" s="97">
        <v>34107</v>
      </c>
      <c r="J35" s="14"/>
      <c r="K35" s="97">
        <v>32389</v>
      </c>
    </row>
    <row r="36" spans="1:11" ht="18" customHeight="1">
      <c r="A36" s="6" t="s">
        <v>55</v>
      </c>
      <c r="C36" s="92"/>
      <c r="D36" s="93"/>
      <c r="E36" s="96">
        <f>SUM(E26:E35)</f>
        <v>1027402</v>
      </c>
      <c r="F36" s="14"/>
      <c r="G36" s="96">
        <f>SUM(G26:G35)</f>
        <v>1026215</v>
      </c>
      <c r="H36" s="14"/>
      <c r="I36" s="96">
        <f>SUM(I26:I35)</f>
        <v>5770718</v>
      </c>
      <c r="J36" s="14"/>
      <c r="K36" s="96">
        <f>SUM(K26:K35)</f>
        <v>5891329</v>
      </c>
    </row>
    <row r="37" spans="1:11" ht="18" customHeight="1" thickBot="1">
      <c r="A37" s="6" t="s">
        <v>10</v>
      </c>
      <c r="C37" s="92"/>
      <c r="D37" s="93"/>
      <c r="E37" s="98">
        <f>SUM(E24+E36)</f>
        <v>11556824</v>
      </c>
      <c r="F37" s="14"/>
      <c r="G37" s="98">
        <f>SUM(G24+G36)</f>
        <v>12012722</v>
      </c>
      <c r="H37" s="14"/>
      <c r="I37" s="98">
        <f>SUM(I24+I36)</f>
        <v>7796409</v>
      </c>
      <c r="J37" s="14"/>
      <c r="K37" s="98">
        <f>SUM(K24+K36)</f>
        <v>7866359</v>
      </c>
    </row>
    <row r="38" spans="1:11" ht="18" customHeight="1" thickTop="1">
      <c r="A38" s="6"/>
      <c r="C38" s="92"/>
      <c r="D38" s="93"/>
      <c r="E38" s="14"/>
      <c r="F38" s="14"/>
      <c r="G38" s="14"/>
      <c r="H38" s="14"/>
      <c r="I38" s="14"/>
      <c r="J38" s="14"/>
      <c r="K38" s="14"/>
    </row>
    <row r="39" spans="1:11" ht="18" customHeight="1">
      <c r="A39" s="4" t="s">
        <v>189</v>
      </c>
      <c r="C39" s="99"/>
      <c r="D39" s="15"/>
      <c r="E39" s="15"/>
      <c r="F39" s="15"/>
      <c r="G39" s="15"/>
      <c r="H39" s="15"/>
      <c r="I39" s="15"/>
      <c r="J39" s="15"/>
    </row>
    <row r="40" spans="1:11" ht="18" customHeight="1">
      <c r="A40" s="6" t="s">
        <v>82</v>
      </c>
    </row>
    <row r="41" spans="1:11" s="6" customFormat="1" ht="18" customHeight="1">
      <c r="A41" s="6" t="s">
        <v>84</v>
      </c>
      <c r="C41" s="87"/>
      <c r="K41" s="7"/>
    </row>
    <row r="42" spans="1:11" s="6" customFormat="1" ht="18" customHeight="1">
      <c r="A42" s="6" t="s">
        <v>212</v>
      </c>
      <c r="C42" s="87"/>
      <c r="K42" s="7"/>
    </row>
    <row r="43" spans="1:11" s="5" customFormat="1" ht="18" customHeight="1">
      <c r="A43" s="1"/>
      <c r="B43" s="1"/>
      <c r="C43" s="88"/>
      <c r="D43" s="1"/>
      <c r="E43" s="1"/>
      <c r="F43" s="1"/>
      <c r="G43" s="1"/>
      <c r="H43" s="1"/>
      <c r="I43" s="1"/>
      <c r="J43" s="1"/>
      <c r="K43" s="8" t="s">
        <v>162</v>
      </c>
    </row>
    <row r="44" spans="1:11" s="16" customFormat="1" ht="18" customHeight="1">
      <c r="A44" s="50"/>
      <c r="B44" s="50"/>
      <c r="C44" s="89"/>
      <c r="D44" s="50"/>
      <c r="E44" s="125" t="s">
        <v>0</v>
      </c>
      <c r="F44" s="125"/>
      <c r="G44" s="125"/>
      <c r="H44" s="6"/>
      <c r="I44" s="125" t="s">
        <v>6</v>
      </c>
      <c r="J44" s="125"/>
      <c r="K44" s="125"/>
    </row>
    <row r="45" spans="1:11" ht="18" customHeight="1">
      <c r="C45" s="13" t="s">
        <v>7</v>
      </c>
      <c r="D45" s="90"/>
      <c r="E45" s="91" t="s">
        <v>213</v>
      </c>
      <c r="F45" s="90"/>
      <c r="G45" s="91" t="s">
        <v>182</v>
      </c>
      <c r="H45" s="90"/>
      <c r="I45" s="91" t="s">
        <v>213</v>
      </c>
      <c r="J45" s="90"/>
      <c r="K45" s="91" t="s">
        <v>182</v>
      </c>
    </row>
    <row r="46" spans="1:11" s="24" customFormat="1" ht="18" customHeight="1">
      <c r="C46" s="45"/>
      <c r="D46" s="25"/>
      <c r="E46" s="54" t="s">
        <v>163</v>
      </c>
      <c r="F46" s="25"/>
      <c r="G46" s="54" t="s">
        <v>164</v>
      </c>
      <c r="H46" s="25"/>
      <c r="I46" s="54" t="s">
        <v>163</v>
      </c>
      <c r="J46" s="25"/>
      <c r="K46" s="54" t="s">
        <v>164</v>
      </c>
    </row>
    <row r="47" spans="1:11" s="24" customFormat="1" ht="18" customHeight="1">
      <c r="C47" s="45"/>
      <c r="D47" s="25"/>
      <c r="E47" s="54" t="s">
        <v>165</v>
      </c>
      <c r="F47" s="25"/>
      <c r="G47" s="54"/>
      <c r="H47" s="25"/>
      <c r="I47" s="54" t="s">
        <v>165</v>
      </c>
      <c r="J47" s="25"/>
      <c r="K47" s="54"/>
    </row>
    <row r="48" spans="1:11" ht="18" customHeight="1">
      <c r="A48" s="6" t="s">
        <v>56</v>
      </c>
      <c r="C48" s="4"/>
      <c r="K48" s="9"/>
    </row>
    <row r="49" spans="1:11" ht="18" customHeight="1">
      <c r="A49" s="6" t="s">
        <v>57</v>
      </c>
      <c r="C49" s="4"/>
      <c r="K49" s="9"/>
    </row>
    <row r="50" spans="1:11" ht="18" customHeight="1">
      <c r="A50" s="100" t="s">
        <v>58</v>
      </c>
      <c r="C50" s="92">
        <v>11</v>
      </c>
      <c r="D50" s="93"/>
      <c r="E50" s="94">
        <v>0</v>
      </c>
      <c r="F50" s="94"/>
      <c r="G50" s="94">
        <v>1210000</v>
      </c>
      <c r="H50" s="94"/>
      <c r="I50" s="94">
        <v>0</v>
      </c>
      <c r="J50" s="94"/>
      <c r="K50" s="94">
        <v>0</v>
      </c>
    </row>
    <row r="51" spans="1:11" ht="18" customHeight="1">
      <c r="A51" s="100" t="s">
        <v>144</v>
      </c>
      <c r="C51" s="92"/>
      <c r="D51" s="93"/>
      <c r="E51" s="94">
        <v>4155839</v>
      </c>
      <c r="F51" s="94"/>
      <c r="G51" s="94">
        <v>3225120</v>
      </c>
      <c r="H51" s="94"/>
      <c r="I51" s="94">
        <v>0</v>
      </c>
      <c r="J51" s="94"/>
      <c r="K51" s="94">
        <v>0</v>
      </c>
    </row>
    <row r="52" spans="1:11" ht="18" customHeight="1">
      <c r="A52" s="100" t="s">
        <v>103</v>
      </c>
      <c r="C52" s="92"/>
      <c r="D52" s="93"/>
      <c r="E52" s="94">
        <v>253746</v>
      </c>
      <c r="F52" s="94"/>
      <c r="G52" s="94">
        <v>145658</v>
      </c>
      <c r="H52" s="94"/>
      <c r="I52" s="94">
        <v>0</v>
      </c>
      <c r="J52" s="94"/>
      <c r="K52" s="94">
        <v>0</v>
      </c>
    </row>
    <row r="53" spans="1:11" ht="18" customHeight="1">
      <c r="A53" s="100" t="s">
        <v>12</v>
      </c>
      <c r="C53" s="92">
        <v>12</v>
      </c>
      <c r="D53" s="93"/>
      <c r="E53" s="94">
        <v>499599</v>
      </c>
      <c r="F53" s="94"/>
      <c r="G53" s="94">
        <v>417540</v>
      </c>
      <c r="H53" s="94"/>
      <c r="I53" s="94">
        <v>0</v>
      </c>
      <c r="J53" s="94"/>
      <c r="K53" s="94">
        <v>0</v>
      </c>
    </row>
    <row r="54" spans="1:11" ht="18" customHeight="1">
      <c r="A54" s="4" t="s">
        <v>113</v>
      </c>
      <c r="C54" s="92"/>
      <c r="D54" s="93"/>
      <c r="K54" s="4"/>
    </row>
    <row r="55" spans="1:11" ht="18" customHeight="1">
      <c r="A55" s="4" t="s">
        <v>96</v>
      </c>
      <c r="C55" s="4"/>
      <c r="D55" s="93"/>
      <c r="E55" s="4">
        <v>25492</v>
      </c>
      <c r="F55" s="94"/>
      <c r="G55" s="94">
        <v>49270</v>
      </c>
      <c r="H55" s="94"/>
      <c r="I55" s="94">
        <v>0</v>
      </c>
      <c r="J55" s="94"/>
      <c r="K55" s="94">
        <v>0</v>
      </c>
    </row>
    <row r="56" spans="1:11" ht="18" customHeight="1">
      <c r="A56" s="100" t="s">
        <v>60</v>
      </c>
      <c r="C56" s="92"/>
      <c r="D56" s="93"/>
      <c r="E56" s="4">
        <v>128620</v>
      </c>
      <c r="F56" s="94"/>
      <c r="G56" s="95">
        <v>278436</v>
      </c>
      <c r="H56" s="94"/>
      <c r="I56" s="94">
        <v>27530</v>
      </c>
      <c r="J56" s="94"/>
      <c r="K56" s="95">
        <v>86723</v>
      </c>
    </row>
    <row r="57" spans="1:11" ht="18" customHeight="1">
      <c r="A57" s="100" t="s">
        <v>59</v>
      </c>
      <c r="C57" s="92" t="s">
        <v>249</v>
      </c>
      <c r="D57" s="93"/>
      <c r="E57" s="94">
        <v>235936</v>
      </c>
      <c r="F57" s="94"/>
      <c r="G57" s="94">
        <v>248287</v>
      </c>
      <c r="H57" s="94"/>
      <c r="I57" s="94">
        <v>1900000</v>
      </c>
      <c r="J57" s="94"/>
      <c r="K57" s="94">
        <v>1750000</v>
      </c>
    </row>
    <row r="58" spans="1:11" ht="18" customHeight="1">
      <c r="A58" s="100" t="s">
        <v>115</v>
      </c>
      <c r="C58" s="92"/>
      <c r="D58" s="93"/>
      <c r="E58" s="94">
        <v>48107</v>
      </c>
      <c r="F58" s="94"/>
      <c r="G58" s="94">
        <v>45001</v>
      </c>
      <c r="H58" s="94"/>
      <c r="I58" s="94">
        <v>7530</v>
      </c>
      <c r="J58" s="94"/>
      <c r="K58" s="94">
        <v>7390</v>
      </c>
    </row>
    <row r="59" spans="1:11" ht="18" customHeight="1">
      <c r="A59" s="100" t="s">
        <v>190</v>
      </c>
      <c r="C59" s="93"/>
      <c r="D59" s="93"/>
      <c r="E59" s="94">
        <v>27437</v>
      </c>
      <c r="F59" s="94"/>
      <c r="G59" s="94">
        <v>27938</v>
      </c>
      <c r="H59" s="94"/>
      <c r="I59" s="94">
        <v>0</v>
      </c>
      <c r="J59" s="94"/>
      <c r="K59" s="94">
        <v>0</v>
      </c>
    </row>
    <row r="60" spans="1:11" ht="18" customHeight="1">
      <c r="A60" s="100" t="s">
        <v>81</v>
      </c>
      <c r="C60" s="92">
        <v>6</v>
      </c>
      <c r="D60" s="93"/>
      <c r="E60" s="94">
        <v>2256</v>
      </c>
      <c r="F60" s="94"/>
      <c r="G60" s="94">
        <v>3667</v>
      </c>
      <c r="H60" s="94"/>
      <c r="I60" s="94">
        <v>2628</v>
      </c>
      <c r="J60" s="94"/>
      <c r="K60" s="94">
        <v>3363</v>
      </c>
    </row>
    <row r="61" spans="1:11" ht="18" customHeight="1">
      <c r="A61" s="100" t="s">
        <v>61</v>
      </c>
      <c r="C61" s="93"/>
      <c r="D61" s="93"/>
      <c r="E61" s="94">
        <v>18785</v>
      </c>
      <c r="F61" s="94"/>
      <c r="G61" s="94">
        <v>19991</v>
      </c>
      <c r="H61" s="94"/>
      <c r="I61" s="94">
        <v>3763</v>
      </c>
      <c r="J61" s="94"/>
      <c r="K61" s="94">
        <v>3605</v>
      </c>
    </row>
    <row r="62" spans="1:11" ht="18" customHeight="1">
      <c r="A62" s="7" t="s">
        <v>62</v>
      </c>
      <c r="C62" s="93"/>
      <c r="D62" s="93"/>
      <c r="E62" s="96">
        <f>SUM(E50:E61)</f>
        <v>5395817</v>
      </c>
      <c r="F62" s="94"/>
      <c r="G62" s="96">
        <f>SUM(G50:G61)</f>
        <v>5670908</v>
      </c>
      <c r="H62" s="94"/>
      <c r="I62" s="96">
        <f>SUM(I50:I61)</f>
        <v>1941451</v>
      </c>
      <c r="J62" s="94"/>
      <c r="K62" s="96">
        <f>SUM(K50:K61)</f>
        <v>1851081</v>
      </c>
    </row>
    <row r="63" spans="1:11" ht="18" customHeight="1">
      <c r="A63" s="7" t="s">
        <v>63</v>
      </c>
      <c r="C63" s="93"/>
      <c r="D63" s="93"/>
      <c r="E63" s="94"/>
      <c r="F63" s="94"/>
      <c r="G63" s="94"/>
      <c r="H63" s="94"/>
      <c r="I63" s="94"/>
      <c r="J63" s="94"/>
      <c r="K63" s="94"/>
    </row>
    <row r="64" spans="1:11" ht="18" customHeight="1">
      <c r="A64" s="12" t="s">
        <v>116</v>
      </c>
      <c r="C64" s="92"/>
      <c r="D64" s="93"/>
      <c r="E64" s="94">
        <v>108618</v>
      </c>
      <c r="F64" s="94"/>
      <c r="G64" s="94">
        <v>137455</v>
      </c>
      <c r="H64" s="94"/>
      <c r="I64" s="94">
        <v>16333</v>
      </c>
      <c r="J64" s="94"/>
      <c r="K64" s="94">
        <v>20133</v>
      </c>
    </row>
    <row r="65" spans="1:11" ht="18" customHeight="1">
      <c r="A65" s="12" t="s">
        <v>176</v>
      </c>
      <c r="C65" s="92">
        <v>13</v>
      </c>
      <c r="D65" s="93"/>
      <c r="E65" s="94">
        <v>1000000</v>
      </c>
      <c r="F65" s="94"/>
      <c r="G65" s="94">
        <v>1000000</v>
      </c>
      <c r="H65" s="94"/>
      <c r="I65" s="94">
        <v>1000000</v>
      </c>
      <c r="J65" s="94"/>
      <c r="K65" s="94">
        <v>1000000</v>
      </c>
    </row>
    <row r="66" spans="1:11" ht="18" customHeight="1">
      <c r="A66" s="12" t="s">
        <v>180</v>
      </c>
      <c r="C66" s="92"/>
      <c r="D66" s="93"/>
      <c r="E66" s="94">
        <v>0</v>
      </c>
      <c r="F66" s="94"/>
      <c r="G66" s="94">
        <v>7573</v>
      </c>
      <c r="H66" s="94"/>
      <c r="I66" s="94">
        <v>0</v>
      </c>
      <c r="J66" s="94"/>
      <c r="K66" s="94">
        <v>7573</v>
      </c>
    </row>
    <row r="67" spans="1:11" ht="18" customHeight="1">
      <c r="A67" s="12" t="s">
        <v>187</v>
      </c>
      <c r="C67" s="92"/>
      <c r="D67" s="93"/>
      <c r="E67" s="94">
        <v>258055</v>
      </c>
      <c r="F67" s="94"/>
      <c r="G67" s="94">
        <v>253066</v>
      </c>
      <c r="H67" s="94"/>
      <c r="I67" s="94">
        <v>64180</v>
      </c>
      <c r="J67" s="94"/>
      <c r="K67" s="94">
        <v>63983</v>
      </c>
    </row>
    <row r="68" spans="1:11" ht="18" customHeight="1">
      <c r="A68" s="12" t="s">
        <v>120</v>
      </c>
      <c r="C68" s="92"/>
      <c r="D68" s="93"/>
      <c r="E68" s="94">
        <v>24407</v>
      </c>
      <c r="F68" s="94"/>
      <c r="G68" s="94">
        <v>24351</v>
      </c>
      <c r="H68" s="94"/>
      <c r="I68" s="94">
        <v>4517</v>
      </c>
      <c r="J68" s="94"/>
      <c r="K68" s="94">
        <v>4506</v>
      </c>
    </row>
    <row r="69" spans="1:11" ht="18" customHeight="1">
      <c r="A69" s="12" t="s">
        <v>64</v>
      </c>
      <c r="C69" s="92"/>
      <c r="D69" s="93"/>
      <c r="E69" s="97">
        <v>13144</v>
      </c>
      <c r="F69" s="94"/>
      <c r="G69" s="97">
        <v>13419</v>
      </c>
      <c r="H69" s="94"/>
      <c r="I69" s="97">
        <v>13145</v>
      </c>
      <c r="J69" s="94"/>
      <c r="K69" s="97">
        <v>13133</v>
      </c>
    </row>
    <row r="70" spans="1:11" ht="18" customHeight="1">
      <c r="A70" s="7" t="s">
        <v>65</v>
      </c>
      <c r="C70" s="93"/>
      <c r="D70" s="93"/>
      <c r="E70" s="96">
        <f>SUM(E64:E69)</f>
        <v>1404224</v>
      </c>
      <c r="F70" s="94"/>
      <c r="G70" s="96">
        <f>SUM(G64:G69)</f>
        <v>1435864</v>
      </c>
      <c r="H70" s="94"/>
      <c r="I70" s="96">
        <f>SUM(I64:I69)</f>
        <v>1098175</v>
      </c>
      <c r="J70" s="94"/>
      <c r="K70" s="96">
        <f>SUM(K64:K69)</f>
        <v>1109328</v>
      </c>
    </row>
    <row r="71" spans="1:11" ht="18" customHeight="1">
      <c r="A71" s="7" t="s">
        <v>13</v>
      </c>
      <c r="C71" s="93"/>
      <c r="D71" s="93"/>
      <c r="E71" s="96">
        <f>SUM(E62+E70)</f>
        <v>6800041</v>
      </c>
      <c r="F71" s="94"/>
      <c r="G71" s="96">
        <f>SUM(G62+G70)</f>
        <v>7106772</v>
      </c>
      <c r="H71" s="94"/>
      <c r="I71" s="96">
        <f>SUM(I62+I70)</f>
        <v>3039626</v>
      </c>
      <c r="J71" s="94"/>
      <c r="K71" s="96">
        <f>SUM(K62+K70)</f>
        <v>2960409</v>
      </c>
    </row>
    <row r="72" spans="1:11" ht="18" customHeight="1">
      <c r="A72" s="7" t="s">
        <v>66</v>
      </c>
      <c r="C72" s="4"/>
      <c r="K72" s="4"/>
    </row>
    <row r="73" spans="1:11" ht="18" customHeight="1">
      <c r="A73" s="12" t="s">
        <v>14</v>
      </c>
      <c r="C73" s="92"/>
      <c r="D73" s="93"/>
      <c r="K73" s="4"/>
    </row>
    <row r="74" spans="1:11" ht="18" customHeight="1">
      <c r="A74" s="101" t="s">
        <v>67</v>
      </c>
      <c r="C74" s="93"/>
      <c r="D74" s="93"/>
      <c r="E74" s="102"/>
      <c r="F74" s="103"/>
      <c r="G74" s="102"/>
      <c r="H74" s="103"/>
      <c r="I74" s="102"/>
      <c r="J74" s="103"/>
      <c r="K74" s="102"/>
    </row>
    <row r="75" spans="1:11" ht="18" customHeight="1" thickBot="1">
      <c r="A75" s="100" t="s">
        <v>177</v>
      </c>
      <c r="C75" s="93"/>
      <c r="D75" s="93"/>
      <c r="E75" s="104">
        <v>2521945</v>
      </c>
      <c r="F75" s="94"/>
      <c r="G75" s="104">
        <v>2521945</v>
      </c>
      <c r="H75" s="94"/>
      <c r="I75" s="104">
        <v>2521945</v>
      </c>
      <c r="J75" s="94"/>
      <c r="K75" s="104">
        <v>2521945</v>
      </c>
    </row>
    <row r="76" spans="1:11" ht="18" customHeight="1" thickTop="1">
      <c r="A76" s="101" t="s">
        <v>68</v>
      </c>
      <c r="C76" s="93"/>
      <c r="D76" s="93"/>
      <c r="E76" s="14"/>
      <c r="F76" s="14"/>
      <c r="G76" s="14"/>
      <c r="H76" s="14"/>
      <c r="I76" s="14"/>
      <c r="J76" s="14"/>
      <c r="K76" s="14"/>
    </row>
    <row r="77" spans="1:11" ht="18" customHeight="1">
      <c r="A77" s="100" t="s">
        <v>15</v>
      </c>
      <c r="C77" s="93"/>
      <c r="D77" s="93"/>
      <c r="E77" s="14">
        <v>2105656</v>
      </c>
      <c r="F77" s="14"/>
      <c r="G77" s="14">
        <v>2105656</v>
      </c>
      <c r="H77" s="14"/>
      <c r="I77" s="14">
        <v>2105656</v>
      </c>
      <c r="J77" s="14"/>
      <c r="K77" s="14">
        <v>2105656</v>
      </c>
    </row>
    <row r="78" spans="1:11" ht="18" customHeight="1">
      <c r="A78" s="100" t="s">
        <v>69</v>
      </c>
      <c r="C78" s="93"/>
      <c r="D78" s="93"/>
      <c r="E78" s="14">
        <v>1139184</v>
      </c>
      <c r="F78" s="14"/>
      <c r="G78" s="14">
        <v>1139184</v>
      </c>
      <c r="H78" s="14"/>
      <c r="I78" s="14">
        <v>1139184</v>
      </c>
      <c r="J78" s="14"/>
      <c r="K78" s="14">
        <v>1139184</v>
      </c>
    </row>
    <row r="79" spans="1:11" ht="18" customHeight="1">
      <c r="A79" s="100" t="s">
        <v>234</v>
      </c>
      <c r="C79" s="92">
        <v>19</v>
      </c>
      <c r="D79" s="93"/>
      <c r="E79" s="14">
        <v>-34856</v>
      </c>
      <c r="F79" s="14"/>
      <c r="G79" s="14">
        <f>0</f>
        <v>0</v>
      </c>
      <c r="H79" s="14"/>
      <c r="I79" s="14">
        <v>-34856</v>
      </c>
      <c r="J79" s="14"/>
      <c r="K79" s="14">
        <f>0</f>
        <v>0</v>
      </c>
    </row>
    <row r="80" spans="1:11" ht="18" customHeight="1">
      <c r="A80" s="100" t="s">
        <v>16</v>
      </c>
      <c r="C80" s="105"/>
      <c r="D80" s="93"/>
      <c r="E80" s="94"/>
      <c r="F80" s="94"/>
      <c r="G80" s="94"/>
      <c r="H80" s="94"/>
      <c r="I80" s="94"/>
      <c r="J80" s="94"/>
      <c r="K80" s="94"/>
    </row>
    <row r="81" spans="1:11" ht="18" customHeight="1">
      <c r="A81" s="100" t="s">
        <v>70</v>
      </c>
      <c r="C81" s="92"/>
      <c r="D81" s="93"/>
      <c r="E81" s="94">
        <v>252194</v>
      </c>
      <c r="F81" s="94"/>
      <c r="G81" s="94">
        <v>252194</v>
      </c>
      <c r="H81" s="94"/>
      <c r="I81" s="94">
        <v>252194</v>
      </c>
      <c r="J81" s="94"/>
      <c r="K81" s="94">
        <v>252194</v>
      </c>
    </row>
    <row r="82" spans="1:11" ht="18" customHeight="1">
      <c r="A82" s="100" t="s">
        <v>235</v>
      </c>
      <c r="C82" s="92">
        <v>19</v>
      </c>
      <c r="D82" s="93"/>
      <c r="E82" s="94">
        <v>34856</v>
      </c>
      <c r="F82" s="94"/>
      <c r="G82" s="94">
        <f>0</f>
        <v>0</v>
      </c>
      <c r="H82" s="94"/>
      <c r="I82" s="94">
        <v>34856</v>
      </c>
      <c r="J82" s="94"/>
      <c r="K82" s="94">
        <f>0</f>
        <v>0</v>
      </c>
    </row>
    <row r="83" spans="1:11" ht="18" customHeight="1">
      <c r="A83" s="100" t="s">
        <v>17</v>
      </c>
      <c r="C83" s="105"/>
      <c r="D83" s="93"/>
      <c r="E83" s="94">
        <v>1282396</v>
      </c>
      <c r="F83" s="94"/>
      <c r="G83" s="94">
        <v>1432936</v>
      </c>
      <c r="H83" s="94"/>
      <c r="I83" s="94">
        <v>1282396</v>
      </c>
      <c r="J83" s="94"/>
      <c r="K83" s="94">
        <v>1432936</v>
      </c>
    </row>
    <row r="84" spans="1:11" ht="18" customHeight="1">
      <c r="A84" s="100" t="s">
        <v>71</v>
      </c>
      <c r="C84" s="92"/>
      <c r="D84" s="93"/>
      <c r="E84" s="94">
        <v>-22647</v>
      </c>
      <c r="F84" s="94"/>
      <c r="G84" s="94">
        <v>-24020</v>
      </c>
      <c r="H84" s="94"/>
      <c r="I84" s="94">
        <v>-22647</v>
      </c>
      <c r="J84" s="94"/>
      <c r="K84" s="94">
        <v>-24020</v>
      </c>
    </row>
    <row r="85" spans="1:11" ht="18" customHeight="1">
      <c r="A85" s="7" t="s">
        <v>72</v>
      </c>
      <c r="C85" s="93"/>
      <c r="D85" s="93"/>
      <c r="E85" s="96">
        <f>SUM(E77:E84)</f>
        <v>4756783</v>
      </c>
      <c r="F85" s="94"/>
      <c r="G85" s="96">
        <f>SUM(G77:G84)</f>
        <v>4905950</v>
      </c>
      <c r="H85" s="94"/>
      <c r="I85" s="96">
        <f>SUM(I77:I84)</f>
        <v>4756783</v>
      </c>
      <c r="J85" s="94"/>
      <c r="K85" s="96">
        <f>SUM(K77:K84)</f>
        <v>4905950</v>
      </c>
    </row>
    <row r="86" spans="1:11" ht="18" customHeight="1" thickBot="1">
      <c r="A86" s="7" t="s">
        <v>73</v>
      </c>
      <c r="C86" s="93"/>
      <c r="D86" s="93"/>
      <c r="E86" s="106">
        <f>SUM(E85,E71)</f>
        <v>11556824</v>
      </c>
      <c r="F86" s="94"/>
      <c r="G86" s="106">
        <f>SUM(G85,G71)</f>
        <v>12012722</v>
      </c>
      <c r="H86" s="94"/>
      <c r="I86" s="106">
        <f>SUM(I85,I71)</f>
        <v>7796409</v>
      </c>
      <c r="J86" s="94"/>
      <c r="K86" s="106">
        <f>SUM(K85,K71)</f>
        <v>7866359</v>
      </c>
    </row>
    <row r="87" spans="1:11" ht="18" customHeight="1" thickTop="1">
      <c r="C87" s="93"/>
      <c r="D87" s="93"/>
      <c r="E87" s="33">
        <f>E86-E37</f>
        <v>0</v>
      </c>
      <c r="F87" s="33"/>
      <c r="G87" s="33">
        <f>G86-G37</f>
        <v>0</v>
      </c>
      <c r="H87" s="34"/>
      <c r="I87" s="33">
        <f>I86-I37</f>
        <v>0</v>
      </c>
      <c r="J87" s="34"/>
      <c r="K87" s="33">
        <f>K86-K37</f>
        <v>0</v>
      </c>
    </row>
    <row r="88" spans="1:11" ht="18" customHeight="1">
      <c r="A88" s="4" t="s">
        <v>189</v>
      </c>
      <c r="C88" s="99"/>
      <c r="D88" s="15"/>
      <c r="E88" s="102"/>
      <c r="F88" s="103"/>
      <c r="G88" s="102"/>
      <c r="H88" s="103"/>
      <c r="I88" s="102"/>
      <c r="J88" s="103"/>
      <c r="K88" s="102"/>
    </row>
    <row r="89" spans="1:11" ht="16.5" customHeight="1">
      <c r="C89" s="99"/>
      <c r="D89" s="15"/>
      <c r="F89" s="15"/>
      <c r="K89" s="4"/>
    </row>
    <row r="90" spans="1:11" ht="18" customHeight="1">
      <c r="A90" s="107" t="s">
        <v>11</v>
      </c>
      <c r="B90" s="107" t="s">
        <v>11</v>
      </c>
      <c r="C90" s="108" t="s">
        <v>11</v>
      </c>
      <c r="D90" s="4" t="s">
        <v>11</v>
      </c>
      <c r="G90" s="107" t="s">
        <v>11</v>
      </c>
      <c r="H90" s="107" t="s">
        <v>11</v>
      </c>
      <c r="I90" s="107" t="s">
        <v>11</v>
      </c>
      <c r="J90" s="107"/>
      <c r="K90" s="107" t="s">
        <v>11</v>
      </c>
    </row>
    <row r="91" spans="1:11" ht="18" customHeight="1">
      <c r="A91" s="124" t="s">
        <v>18</v>
      </c>
      <c r="B91" s="124"/>
      <c r="C91" s="124"/>
      <c r="E91" s="1"/>
      <c r="F91" s="1"/>
      <c r="G91" s="126" t="s">
        <v>18</v>
      </c>
      <c r="H91" s="126"/>
      <c r="I91" s="126"/>
      <c r="J91" s="126"/>
      <c r="K91" s="126"/>
    </row>
  </sheetData>
  <mergeCells count="6">
    <mergeCell ref="A91:C91"/>
    <mergeCell ref="E5:G5"/>
    <mergeCell ref="I5:K5"/>
    <mergeCell ref="E44:G44"/>
    <mergeCell ref="I44:K44"/>
    <mergeCell ref="G91:K91"/>
  </mergeCells>
  <pageMargins left="0.78740157480314965" right="0.39370078740157483" top="0.78740157480314965" bottom="0.39370078740157483" header="0.31496062992125984" footer="0.31496062992125984"/>
  <pageSetup paperSize="9" scale="81" fitToWidth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F622B-640F-4475-A651-E1F54D282184}">
  <dimension ref="A1:M146"/>
  <sheetViews>
    <sheetView showGridLines="0" view="pageBreakPreview" topLeftCell="A47" zoomScaleNormal="55" zoomScaleSheetLayoutView="100" workbookViewId="0">
      <selection activeCell="E47" sqref="E46:E47"/>
    </sheetView>
  </sheetViews>
  <sheetFormatPr defaultColWidth="10.5703125" defaultRowHeight="18" customHeight="1"/>
  <cols>
    <col min="1" max="1" width="40" style="24" customWidth="1"/>
    <col min="2" max="2" width="6.85546875" style="24" customWidth="1"/>
    <col min="3" max="3" width="7.28515625" style="24" customWidth="1"/>
    <col min="4" max="4" width="1" style="24" customWidth="1"/>
    <col min="5" max="5" width="15.140625" style="24" customWidth="1"/>
    <col min="6" max="6" width="1.28515625" style="24" customWidth="1"/>
    <col min="7" max="7" width="15.140625" style="24" customWidth="1"/>
    <col min="8" max="8" width="1.28515625" style="24" customWidth="1"/>
    <col min="9" max="9" width="15.140625" style="32" customWidth="1"/>
    <col min="10" max="10" width="1.28515625" style="24" customWidth="1"/>
    <col min="11" max="11" width="15.140625" style="32" customWidth="1"/>
    <col min="12" max="12" width="0.85546875" style="24" customWidth="1"/>
    <col min="13" max="256" width="10.5703125" style="24"/>
    <col min="257" max="257" width="35.140625" style="24" customWidth="1"/>
    <col min="258" max="258" width="4" style="24" customWidth="1"/>
    <col min="259" max="259" width="4.7109375" style="24" customWidth="1"/>
    <col min="260" max="260" width="1" style="24" customWidth="1"/>
    <col min="261" max="261" width="12" style="24" customWidth="1"/>
    <col min="262" max="262" width="1.28515625" style="24" customWidth="1"/>
    <col min="263" max="263" width="12" style="24" customWidth="1"/>
    <col min="264" max="264" width="0.85546875" style="24" customWidth="1"/>
    <col min="265" max="265" width="12" style="24" customWidth="1"/>
    <col min="266" max="266" width="1.7109375" style="24" customWidth="1"/>
    <col min="267" max="267" width="12" style="24" customWidth="1"/>
    <col min="268" max="268" width="0.85546875" style="24" customWidth="1"/>
    <col min="269" max="512" width="10.5703125" style="24"/>
    <col min="513" max="513" width="35.140625" style="24" customWidth="1"/>
    <col min="514" max="514" width="4" style="24" customWidth="1"/>
    <col min="515" max="515" width="4.7109375" style="24" customWidth="1"/>
    <col min="516" max="516" width="1" style="24" customWidth="1"/>
    <col min="517" max="517" width="12" style="24" customWidth="1"/>
    <col min="518" max="518" width="1.28515625" style="24" customWidth="1"/>
    <col min="519" max="519" width="12" style="24" customWidth="1"/>
    <col min="520" max="520" width="0.85546875" style="24" customWidth="1"/>
    <col min="521" max="521" width="12" style="24" customWidth="1"/>
    <col min="522" max="522" width="1.7109375" style="24" customWidth="1"/>
    <col min="523" max="523" width="12" style="24" customWidth="1"/>
    <col min="524" max="524" width="0.85546875" style="24" customWidth="1"/>
    <col min="525" max="768" width="10.5703125" style="24"/>
    <col min="769" max="769" width="35.140625" style="24" customWidth="1"/>
    <col min="770" max="770" width="4" style="24" customWidth="1"/>
    <col min="771" max="771" width="4.7109375" style="24" customWidth="1"/>
    <col min="772" max="772" width="1" style="24" customWidth="1"/>
    <col min="773" max="773" width="12" style="24" customWidth="1"/>
    <col min="774" max="774" width="1.28515625" style="24" customWidth="1"/>
    <col min="775" max="775" width="12" style="24" customWidth="1"/>
    <col min="776" max="776" width="0.85546875" style="24" customWidth="1"/>
    <col min="777" max="777" width="12" style="24" customWidth="1"/>
    <col min="778" max="778" width="1.7109375" style="24" customWidth="1"/>
    <col min="779" max="779" width="12" style="24" customWidth="1"/>
    <col min="780" max="780" width="0.85546875" style="24" customWidth="1"/>
    <col min="781" max="1024" width="10.5703125" style="24"/>
    <col min="1025" max="1025" width="35.140625" style="24" customWidth="1"/>
    <col min="1026" max="1026" width="4" style="24" customWidth="1"/>
    <col min="1027" max="1027" width="4.7109375" style="24" customWidth="1"/>
    <col min="1028" max="1028" width="1" style="24" customWidth="1"/>
    <col min="1029" max="1029" width="12" style="24" customWidth="1"/>
    <col min="1030" max="1030" width="1.28515625" style="24" customWidth="1"/>
    <col min="1031" max="1031" width="12" style="24" customWidth="1"/>
    <col min="1032" max="1032" width="0.85546875" style="24" customWidth="1"/>
    <col min="1033" max="1033" width="12" style="24" customWidth="1"/>
    <col min="1034" max="1034" width="1.7109375" style="24" customWidth="1"/>
    <col min="1035" max="1035" width="12" style="24" customWidth="1"/>
    <col min="1036" max="1036" width="0.85546875" style="24" customWidth="1"/>
    <col min="1037" max="1280" width="10.5703125" style="24"/>
    <col min="1281" max="1281" width="35.140625" style="24" customWidth="1"/>
    <col min="1282" max="1282" width="4" style="24" customWidth="1"/>
    <col min="1283" max="1283" width="4.7109375" style="24" customWidth="1"/>
    <col min="1284" max="1284" width="1" style="24" customWidth="1"/>
    <col min="1285" max="1285" width="12" style="24" customWidth="1"/>
    <col min="1286" max="1286" width="1.28515625" style="24" customWidth="1"/>
    <col min="1287" max="1287" width="12" style="24" customWidth="1"/>
    <col min="1288" max="1288" width="0.85546875" style="24" customWidth="1"/>
    <col min="1289" max="1289" width="12" style="24" customWidth="1"/>
    <col min="1290" max="1290" width="1.7109375" style="24" customWidth="1"/>
    <col min="1291" max="1291" width="12" style="24" customWidth="1"/>
    <col min="1292" max="1292" width="0.85546875" style="24" customWidth="1"/>
    <col min="1293" max="1536" width="10.5703125" style="24"/>
    <col min="1537" max="1537" width="35.140625" style="24" customWidth="1"/>
    <col min="1538" max="1538" width="4" style="24" customWidth="1"/>
    <col min="1539" max="1539" width="4.7109375" style="24" customWidth="1"/>
    <col min="1540" max="1540" width="1" style="24" customWidth="1"/>
    <col min="1541" max="1541" width="12" style="24" customWidth="1"/>
    <col min="1542" max="1542" width="1.28515625" style="24" customWidth="1"/>
    <col min="1543" max="1543" width="12" style="24" customWidth="1"/>
    <col min="1544" max="1544" width="0.85546875" style="24" customWidth="1"/>
    <col min="1545" max="1545" width="12" style="24" customWidth="1"/>
    <col min="1546" max="1546" width="1.7109375" style="24" customWidth="1"/>
    <col min="1547" max="1547" width="12" style="24" customWidth="1"/>
    <col min="1548" max="1548" width="0.85546875" style="24" customWidth="1"/>
    <col min="1549" max="1792" width="10.5703125" style="24"/>
    <col min="1793" max="1793" width="35.140625" style="24" customWidth="1"/>
    <col min="1794" max="1794" width="4" style="24" customWidth="1"/>
    <col min="1795" max="1795" width="4.7109375" style="24" customWidth="1"/>
    <col min="1796" max="1796" width="1" style="24" customWidth="1"/>
    <col min="1797" max="1797" width="12" style="24" customWidth="1"/>
    <col min="1798" max="1798" width="1.28515625" style="24" customWidth="1"/>
    <col min="1799" max="1799" width="12" style="24" customWidth="1"/>
    <col min="1800" max="1800" width="0.85546875" style="24" customWidth="1"/>
    <col min="1801" max="1801" width="12" style="24" customWidth="1"/>
    <col min="1802" max="1802" width="1.7109375" style="24" customWidth="1"/>
    <col min="1803" max="1803" width="12" style="24" customWidth="1"/>
    <col min="1804" max="1804" width="0.85546875" style="24" customWidth="1"/>
    <col min="1805" max="2048" width="10.5703125" style="24"/>
    <col min="2049" max="2049" width="35.140625" style="24" customWidth="1"/>
    <col min="2050" max="2050" width="4" style="24" customWidth="1"/>
    <col min="2051" max="2051" width="4.7109375" style="24" customWidth="1"/>
    <col min="2052" max="2052" width="1" style="24" customWidth="1"/>
    <col min="2053" max="2053" width="12" style="24" customWidth="1"/>
    <col min="2054" max="2054" width="1.28515625" style="24" customWidth="1"/>
    <col min="2055" max="2055" width="12" style="24" customWidth="1"/>
    <col min="2056" max="2056" width="0.85546875" style="24" customWidth="1"/>
    <col min="2057" max="2057" width="12" style="24" customWidth="1"/>
    <col min="2058" max="2058" width="1.7109375" style="24" customWidth="1"/>
    <col min="2059" max="2059" width="12" style="24" customWidth="1"/>
    <col min="2060" max="2060" width="0.85546875" style="24" customWidth="1"/>
    <col min="2061" max="2304" width="10.5703125" style="24"/>
    <col min="2305" max="2305" width="35.140625" style="24" customWidth="1"/>
    <col min="2306" max="2306" width="4" style="24" customWidth="1"/>
    <col min="2307" max="2307" width="4.7109375" style="24" customWidth="1"/>
    <col min="2308" max="2308" width="1" style="24" customWidth="1"/>
    <col min="2309" max="2309" width="12" style="24" customWidth="1"/>
    <col min="2310" max="2310" width="1.28515625" style="24" customWidth="1"/>
    <col min="2311" max="2311" width="12" style="24" customWidth="1"/>
    <col min="2312" max="2312" width="0.85546875" style="24" customWidth="1"/>
    <col min="2313" max="2313" width="12" style="24" customWidth="1"/>
    <col min="2314" max="2314" width="1.7109375" style="24" customWidth="1"/>
    <col min="2315" max="2315" width="12" style="24" customWidth="1"/>
    <col min="2316" max="2316" width="0.85546875" style="24" customWidth="1"/>
    <col min="2317" max="2560" width="10.5703125" style="24"/>
    <col min="2561" max="2561" width="35.140625" style="24" customWidth="1"/>
    <col min="2562" max="2562" width="4" style="24" customWidth="1"/>
    <col min="2563" max="2563" width="4.7109375" style="24" customWidth="1"/>
    <col min="2564" max="2564" width="1" style="24" customWidth="1"/>
    <col min="2565" max="2565" width="12" style="24" customWidth="1"/>
    <col min="2566" max="2566" width="1.28515625" style="24" customWidth="1"/>
    <col min="2567" max="2567" width="12" style="24" customWidth="1"/>
    <col min="2568" max="2568" width="0.85546875" style="24" customWidth="1"/>
    <col min="2569" max="2569" width="12" style="24" customWidth="1"/>
    <col min="2570" max="2570" width="1.7109375" style="24" customWidth="1"/>
    <col min="2571" max="2571" width="12" style="24" customWidth="1"/>
    <col min="2572" max="2572" width="0.85546875" style="24" customWidth="1"/>
    <col min="2573" max="2816" width="10.5703125" style="24"/>
    <col min="2817" max="2817" width="35.140625" style="24" customWidth="1"/>
    <col min="2818" max="2818" width="4" style="24" customWidth="1"/>
    <col min="2819" max="2819" width="4.7109375" style="24" customWidth="1"/>
    <col min="2820" max="2820" width="1" style="24" customWidth="1"/>
    <col min="2821" max="2821" width="12" style="24" customWidth="1"/>
    <col min="2822" max="2822" width="1.28515625" style="24" customWidth="1"/>
    <col min="2823" max="2823" width="12" style="24" customWidth="1"/>
    <col min="2824" max="2824" width="0.85546875" style="24" customWidth="1"/>
    <col min="2825" max="2825" width="12" style="24" customWidth="1"/>
    <col min="2826" max="2826" width="1.7109375" style="24" customWidth="1"/>
    <col min="2827" max="2827" width="12" style="24" customWidth="1"/>
    <col min="2828" max="2828" width="0.85546875" style="24" customWidth="1"/>
    <col min="2829" max="3072" width="10.5703125" style="24"/>
    <col min="3073" max="3073" width="35.140625" style="24" customWidth="1"/>
    <col min="3074" max="3074" width="4" style="24" customWidth="1"/>
    <col min="3075" max="3075" width="4.7109375" style="24" customWidth="1"/>
    <col min="3076" max="3076" width="1" style="24" customWidth="1"/>
    <col min="3077" max="3077" width="12" style="24" customWidth="1"/>
    <col min="3078" max="3078" width="1.28515625" style="24" customWidth="1"/>
    <col min="3079" max="3079" width="12" style="24" customWidth="1"/>
    <col min="3080" max="3080" width="0.85546875" style="24" customWidth="1"/>
    <col min="3081" max="3081" width="12" style="24" customWidth="1"/>
    <col min="3082" max="3082" width="1.7109375" style="24" customWidth="1"/>
    <col min="3083" max="3083" width="12" style="24" customWidth="1"/>
    <col min="3084" max="3084" width="0.85546875" style="24" customWidth="1"/>
    <col min="3085" max="3328" width="10.5703125" style="24"/>
    <col min="3329" max="3329" width="35.140625" style="24" customWidth="1"/>
    <col min="3330" max="3330" width="4" style="24" customWidth="1"/>
    <col min="3331" max="3331" width="4.7109375" style="24" customWidth="1"/>
    <col min="3332" max="3332" width="1" style="24" customWidth="1"/>
    <col min="3333" max="3333" width="12" style="24" customWidth="1"/>
    <col min="3334" max="3334" width="1.28515625" style="24" customWidth="1"/>
    <col min="3335" max="3335" width="12" style="24" customWidth="1"/>
    <col min="3336" max="3336" width="0.85546875" style="24" customWidth="1"/>
    <col min="3337" max="3337" width="12" style="24" customWidth="1"/>
    <col min="3338" max="3338" width="1.7109375" style="24" customWidth="1"/>
    <col min="3339" max="3339" width="12" style="24" customWidth="1"/>
    <col min="3340" max="3340" width="0.85546875" style="24" customWidth="1"/>
    <col min="3341" max="3584" width="10.5703125" style="24"/>
    <col min="3585" max="3585" width="35.140625" style="24" customWidth="1"/>
    <col min="3586" max="3586" width="4" style="24" customWidth="1"/>
    <col min="3587" max="3587" width="4.7109375" style="24" customWidth="1"/>
    <col min="3588" max="3588" width="1" style="24" customWidth="1"/>
    <col min="3589" max="3589" width="12" style="24" customWidth="1"/>
    <col min="3590" max="3590" width="1.28515625" style="24" customWidth="1"/>
    <col min="3591" max="3591" width="12" style="24" customWidth="1"/>
    <col min="3592" max="3592" width="0.85546875" style="24" customWidth="1"/>
    <col min="3593" max="3593" width="12" style="24" customWidth="1"/>
    <col min="3594" max="3594" width="1.7109375" style="24" customWidth="1"/>
    <col min="3595" max="3595" width="12" style="24" customWidth="1"/>
    <col min="3596" max="3596" width="0.85546875" style="24" customWidth="1"/>
    <col min="3597" max="3840" width="10.5703125" style="24"/>
    <col min="3841" max="3841" width="35.140625" style="24" customWidth="1"/>
    <col min="3842" max="3842" width="4" style="24" customWidth="1"/>
    <col min="3843" max="3843" width="4.7109375" style="24" customWidth="1"/>
    <col min="3844" max="3844" width="1" style="24" customWidth="1"/>
    <col min="3845" max="3845" width="12" style="24" customWidth="1"/>
    <col min="3846" max="3846" width="1.28515625" style="24" customWidth="1"/>
    <col min="3847" max="3847" width="12" style="24" customWidth="1"/>
    <col min="3848" max="3848" width="0.85546875" style="24" customWidth="1"/>
    <col min="3849" max="3849" width="12" style="24" customWidth="1"/>
    <col min="3850" max="3850" width="1.7109375" style="24" customWidth="1"/>
    <col min="3851" max="3851" width="12" style="24" customWidth="1"/>
    <col min="3852" max="3852" width="0.85546875" style="24" customWidth="1"/>
    <col min="3853" max="4096" width="10.5703125" style="24"/>
    <col min="4097" max="4097" width="35.140625" style="24" customWidth="1"/>
    <col min="4098" max="4098" width="4" style="24" customWidth="1"/>
    <col min="4099" max="4099" width="4.7109375" style="24" customWidth="1"/>
    <col min="4100" max="4100" width="1" style="24" customWidth="1"/>
    <col min="4101" max="4101" width="12" style="24" customWidth="1"/>
    <col min="4102" max="4102" width="1.28515625" style="24" customWidth="1"/>
    <col min="4103" max="4103" width="12" style="24" customWidth="1"/>
    <col min="4104" max="4104" width="0.85546875" style="24" customWidth="1"/>
    <col min="4105" max="4105" width="12" style="24" customWidth="1"/>
    <col min="4106" max="4106" width="1.7109375" style="24" customWidth="1"/>
    <col min="4107" max="4107" width="12" style="24" customWidth="1"/>
    <col min="4108" max="4108" width="0.85546875" style="24" customWidth="1"/>
    <col min="4109" max="4352" width="10.5703125" style="24"/>
    <col min="4353" max="4353" width="35.140625" style="24" customWidth="1"/>
    <col min="4354" max="4354" width="4" style="24" customWidth="1"/>
    <col min="4355" max="4355" width="4.7109375" style="24" customWidth="1"/>
    <col min="4356" max="4356" width="1" style="24" customWidth="1"/>
    <col min="4357" max="4357" width="12" style="24" customWidth="1"/>
    <col min="4358" max="4358" width="1.28515625" style="24" customWidth="1"/>
    <col min="4359" max="4359" width="12" style="24" customWidth="1"/>
    <col min="4360" max="4360" width="0.85546875" style="24" customWidth="1"/>
    <col min="4361" max="4361" width="12" style="24" customWidth="1"/>
    <col min="4362" max="4362" width="1.7109375" style="24" customWidth="1"/>
    <col min="4363" max="4363" width="12" style="24" customWidth="1"/>
    <col min="4364" max="4364" width="0.85546875" style="24" customWidth="1"/>
    <col min="4365" max="4608" width="10.5703125" style="24"/>
    <col min="4609" max="4609" width="35.140625" style="24" customWidth="1"/>
    <col min="4610" max="4610" width="4" style="24" customWidth="1"/>
    <col min="4611" max="4611" width="4.7109375" style="24" customWidth="1"/>
    <col min="4612" max="4612" width="1" style="24" customWidth="1"/>
    <col min="4613" max="4613" width="12" style="24" customWidth="1"/>
    <col min="4614" max="4614" width="1.28515625" style="24" customWidth="1"/>
    <col min="4615" max="4615" width="12" style="24" customWidth="1"/>
    <col min="4616" max="4616" width="0.85546875" style="24" customWidth="1"/>
    <col min="4617" max="4617" width="12" style="24" customWidth="1"/>
    <col min="4618" max="4618" width="1.7109375" style="24" customWidth="1"/>
    <col min="4619" max="4619" width="12" style="24" customWidth="1"/>
    <col min="4620" max="4620" width="0.85546875" style="24" customWidth="1"/>
    <col min="4621" max="4864" width="10.5703125" style="24"/>
    <col min="4865" max="4865" width="35.140625" style="24" customWidth="1"/>
    <col min="4866" max="4866" width="4" style="24" customWidth="1"/>
    <col min="4867" max="4867" width="4.7109375" style="24" customWidth="1"/>
    <col min="4868" max="4868" width="1" style="24" customWidth="1"/>
    <col min="4869" max="4869" width="12" style="24" customWidth="1"/>
    <col min="4870" max="4870" width="1.28515625" style="24" customWidth="1"/>
    <col min="4871" max="4871" width="12" style="24" customWidth="1"/>
    <col min="4872" max="4872" width="0.85546875" style="24" customWidth="1"/>
    <col min="4873" max="4873" width="12" style="24" customWidth="1"/>
    <col min="4874" max="4874" width="1.7109375" style="24" customWidth="1"/>
    <col min="4875" max="4875" width="12" style="24" customWidth="1"/>
    <col min="4876" max="4876" width="0.85546875" style="24" customWidth="1"/>
    <col min="4877" max="5120" width="10.5703125" style="24"/>
    <col min="5121" max="5121" width="35.140625" style="24" customWidth="1"/>
    <col min="5122" max="5122" width="4" style="24" customWidth="1"/>
    <col min="5123" max="5123" width="4.7109375" style="24" customWidth="1"/>
    <col min="5124" max="5124" width="1" style="24" customWidth="1"/>
    <col min="5125" max="5125" width="12" style="24" customWidth="1"/>
    <col min="5126" max="5126" width="1.28515625" style="24" customWidth="1"/>
    <col min="5127" max="5127" width="12" style="24" customWidth="1"/>
    <col min="5128" max="5128" width="0.85546875" style="24" customWidth="1"/>
    <col min="5129" max="5129" width="12" style="24" customWidth="1"/>
    <col min="5130" max="5130" width="1.7109375" style="24" customWidth="1"/>
    <col min="5131" max="5131" width="12" style="24" customWidth="1"/>
    <col min="5132" max="5132" width="0.85546875" style="24" customWidth="1"/>
    <col min="5133" max="5376" width="10.5703125" style="24"/>
    <col min="5377" max="5377" width="35.140625" style="24" customWidth="1"/>
    <col min="5378" max="5378" width="4" style="24" customWidth="1"/>
    <col min="5379" max="5379" width="4.7109375" style="24" customWidth="1"/>
    <col min="5380" max="5380" width="1" style="24" customWidth="1"/>
    <col min="5381" max="5381" width="12" style="24" customWidth="1"/>
    <col min="5382" max="5382" width="1.28515625" style="24" customWidth="1"/>
    <col min="5383" max="5383" width="12" style="24" customWidth="1"/>
    <col min="5384" max="5384" width="0.85546875" style="24" customWidth="1"/>
    <col min="5385" max="5385" width="12" style="24" customWidth="1"/>
    <col min="5386" max="5386" width="1.7109375" style="24" customWidth="1"/>
    <col min="5387" max="5387" width="12" style="24" customWidth="1"/>
    <col min="5388" max="5388" width="0.85546875" style="24" customWidth="1"/>
    <col min="5389" max="5632" width="10.5703125" style="24"/>
    <col min="5633" max="5633" width="35.140625" style="24" customWidth="1"/>
    <col min="5634" max="5634" width="4" style="24" customWidth="1"/>
    <col min="5635" max="5635" width="4.7109375" style="24" customWidth="1"/>
    <col min="5636" max="5636" width="1" style="24" customWidth="1"/>
    <col min="5637" max="5637" width="12" style="24" customWidth="1"/>
    <col min="5638" max="5638" width="1.28515625" style="24" customWidth="1"/>
    <col min="5639" max="5639" width="12" style="24" customWidth="1"/>
    <col min="5640" max="5640" width="0.85546875" style="24" customWidth="1"/>
    <col min="5641" max="5641" width="12" style="24" customWidth="1"/>
    <col min="5642" max="5642" width="1.7109375" style="24" customWidth="1"/>
    <col min="5643" max="5643" width="12" style="24" customWidth="1"/>
    <col min="5644" max="5644" width="0.85546875" style="24" customWidth="1"/>
    <col min="5645" max="5888" width="10.5703125" style="24"/>
    <col min="5889" max="5889" width="35.140625" style="24" customWidth="1"/>
    <col min="5890" max="5890" width="4" style="24" customWidth="1"/>
    <col min="5891" max="5891" width="4.7109375" style="24" customWidth="1"/>
    <col min="5892" max="5892" width="1" style="24" customWidth="1"/>
    <col min="5893" max="5893" width="12" style="24" customWidth="1"/>
    <col min="5894" max="5894" width="1.28515625" style="24" customWidth="1"/>
    <col min="5895" max="5895" width="12" style="24" customWidth="1"/>
    <col min="5896" max="5896" width="0.85546875" style="24" customWidth="1"/>
    <col min="5897" max="5897" width="12" style="24" customWidth="1"/>
    <col min="5898" max="5898" width="1.7109375" style="24" customWidth="1"/>
    <col min="5899" max="5899" width="12" style="24" customWidth="1"/>
    <col min="5900" max="5900" width="0.85546875" style="24" customWidth="1"/>
    <col min="5901" max="6144" width="10.5703125" style="24"/>
    <col min="6145" max="6145" width="35.140625" style="24" customWidth="1"/>
    <col min="6146" max="6146" width="4" style="24" customWidth="1"/>
    <col min="6147" max="6147" width="4.7109375" style="24" customWidth="1"/>
    <col min="6148" max="6148" width="1" style="24" customWidth="1"/>
    <col min="6149" max="6149" width="12" style="24" customWidth="1"/>
    <col min="6150" max="6150" width="1.28515625" style="24" customWidth="1"/>
    <col min="6151" max="6151" width="12" style="24" customWidth="1"/>
    <col min="6152" max="6152" width="0.85546875" style="24" customWidth="1"/>
    <col min="6153" max="6153" width="12" style="24" customWidth="1"/>
    <col min="6154" max="6154" width="1.7109375" style="24" customWidth="1"/>
    <col min="6155" max="6155" width="12" style="24" customWidth="1"/>
    <col min="6156" max="6156" width="0.85546875" style="24" customWidth="1"/>
    <col min="6157" max="6400" width="10.5703125" style="24"/>
    <col min="6401" max="6401" width="35.140625" style="24" customWidth="1"/>
    <col min="6402" max="6402" width="4" style="24" customWidth="1"/>
    <col min="6403" max="6403" width="4.7109375" style="24" customWidth="1"/>
    <col min="6404" max="6404" width="1" style="24" customWidth="1"/>
    <col min="6405" max="6405" width="12" style="24" customWidth="1"/>
    <col min="6406" max="6406" width="1.28515625" style="24" customWidth="1"/>
    <col min="6407" max="6407" width="12" style="24" customWidth="1"/>
    <col min="6408" max="6408" width="0.85546875" style="24" customWidth="1"/>
    <col min="6409" max="6409" width="12" style="24" customWidth="1"/>
    <col min="6410" max="6410" width="1.7109375" style="24" customWidth="1"/>
    <col min="6411" max="6411" width="12" style="24" customWidth="1"/>
    <col min="6412" max="6412" width="0.85546875" style="24" customWidth="1"/>
    <col min="6413" max="6656" width="10.5703125" style="24"/>
    <col min="6657" max="6657" width="35.140625" style="24" customWidth="1"/>
    <col min="6658" max="6658" width="4" style="24" customWidth="1"/>
    <col min="6659" max="6659" width="4.7109375" style="24" customWidth="1"/>
    <col min="6660" max="6660" width="1" style="24" customWidth="1"/>
    <col min="6661" max="6661" width="12" style="24" customWidth="1"/>
    <col min="6662" max="6662" width="1.28515625" style="24" customWidth="1"/>
    <col min="6663" max="6663" width="12" style="24" customWidth="1"/>
    <col min="6664" max="6664" width="0.85546875" style="24" customWidth="1"/>
    <col min="6665" max="6665" width="12" style="24" customWidth="1"/>
    <col min="6666" max="6666" width="1.7109375" style="24" customWidth="1"/>
    <col min="6667" max="6667" width="12" style="24" customWidth="1"/>
    <col min="6668" max="6668" width="0.85546875" style="24" customWidth="1"/>
    <col min="6669" max="6912" width="10.5703125" style="24"/>
    <col min="6913" max="6913" width="35.140625" style="24" customWidth="1"/>
    <col min="6914" max="6914" width="4" style="24" customWidth="1"/>
    <col min="6915" max="6915" width="4.7109375" style="24" customWidth="1"/>
    <col min="6916" max="6916" width="1" style="24" customWidth="1"/>
    <col min="6917" max="6917" width="12" style="24" customWidth="1"/>
    <col min="6918" max="6918" width="1.28515625" style="24" customWidth="1"/>
    <col min="6919" max="6919" width="12" style="24" customWidth="1"/>
    <col min="6920" max="6920" width="0.85546875" style="24" customWidth="1"/>
    <col min="6921" max="6921" width="12" style="24" customWidth="1"/>
    <col min="6922" max="6922" width="1.7109375" style="24" customWidth="1"/>
    <col min="6923" max="6923" width="12" style="24" customWidth="1"/>
    <col min="6924" max="6924" width="0.85546875" style="24" customWidth="1"/>
    <col min="6925" max="7168" width="10.5703125" style="24"/>
    <col min="7169" max="7169" width="35.140625" style="24" customWidth="1"/>
    <col min="7170" max="7170" width="4" style="24" customWidth="1"/>
    <col min="7171" max="7171" width="4.7109375" style="24" customWidth="1"/>
    <col min="7172" max="7172" width="1" style="24" customWidth="1"/>
    <col min="7173" max="7173" width="12" style="24" customWidth="1"/>
    <col min="7174" max="7174" width="1.28515625" style="24" customWidth="1"/>
    <col min="7175" max="7175" width="12" style="24" customWidth="1"/>
    <col min="7176" max="7176" width="0.85546875" style="24" customWidth="1"/>
    <col min="7177" max="7177" width="12" style="24" customWidth="1"/>
    <col min="7178" max="7178" width="1.7109375" style="24" customWidth="1"/>
    <col min="7179" max="7179" width="12" style="24" customWidth="1"/>
    <col min="7180" max="7180" width="0.85546875" style="24" customWidth="1"/>
    <col min="7181" max="7424" width="10.5703125" style="24"/>
    <col min="7425" max="7425" width="35.140625" style="24" customWidth="1"/>
    <col min="7426" max="7426" width="4" style="24" customWidth="1"/>
    <col min="7427" max="7427" width="4.7109375" style="24" customWidth="1"/>
    <col min="7428" max="7428" width="1" style="24" customWidth="1"/>
    <col min="7429" max="7429" width="12" style="24" customWidth="1"/>
    <col min="7430" max="7430" width="1.28515625" style="24" customWidth="1"/>
    <col min="7431" max="7431" width="12" style="24" customWidth="1"/>
    <col min="7432" max="7432" width="0.85546875" style="24" customWidth="1"/>
    <col min="7433" max="7433" width="12" style="24" customWidth="1"/>
    <col min="7434" max="7434" width="1.7109375" style="24" customWidth="1"/>
    <col min="7435" max="7435" width="12" style="24" customWidth="1"/>
    <col min="7436" max="7436" width="0.85546875" style="24" customWidth="1"/>
    <col min="7437" max="7680" width="10.5703125" style="24"/>
    <col min="7681" max="7681" width="35.140625" style="24" customWidth="1"/>
    <col min="7682" max="7682" width="4" style="24" customWidth="1"/>
    <col min="7683" max="7683" width="4.7109375" style="24" customWidth="1"/>
    <col min="7684" max="7684" width="1" style="24" customWidth="1"/>
    <col min="7685" max="7685" width="12" style="24" customWidth="1"/>
    <col min="7686" max="7686" width="1.28515625" style="24" customWidth="1"/>
    <col min="7687" max="7687" width="12" style="24" customWidth="1"/>
    <col min="7688" max="7688" width="0.85546875" style="24" customWidth="1"/>
    <col min="7689" max="7689" width="12" style="24" customWidth="1"/>
    <col min="7690" max="7690" width="1.7109375" style="24" customWidth="1"/>
    <col min="7691" max="7691" width="12" style="24" customWidth="1"/>
    <col min="7692" max="7692" width="0.85546875" style="24" customWidth="1"/>
    <col min="7693" max="7936" width="10.5703125" style="24"/>
    <col min="7937" max="7937" width="35.140625" style="24" customWidth="1"/>
    <col min="7938" max="7938" width="4" style="24" customWidth="1"/>
    <col min="7939" max="7939" width="4.7109375" style="24" customWidth="1"/>
    <col min="7940" max="7940" width="1" style="24" customWidth="1"/>
    <col min="7941" max="7941" width="12" style="24" customWidth="1"/>
    <col min="7942" max="7942" width="1.28515625" style="24" customWidth="1"/>
    <col min="7943" max="7943" width="12" style="24" customWidth="1"/>
    <col min="7944" max="7944" width="0.85546875" style="24" customWidth="1"/>
    <col min="7945" max="7945" width="12" style="24" customWidth="1"/>
    <col min="7946" max="7946" width="1.7109375" style="24" customWidth="1"/>
    <col min="7947" max="7947" width="12" style="24" customWidth="1"/>
    <col min="7948" max="7948" width="0.85546875" style="24" customWidth="1"/>
    <col min="7949" max="8192" width="10.5703125" style="24"/>
    <col min="8193" max="8193" width="35.140625" style="24" customWidth="1"/>
    <col min="8194" max="8194" width="4" style="24" customWidth="1"/>
    <col min="8195" max="8195" width="4.7109375" style="24" customWidth="1"/>
    <col min="8196" max="8196" width="1" style="24" customWidth="1"/>
    <col min="8197" max="8197" width="12" style="24" customWidth="1"/>
    <col min="8198" max="8198" width="1.28515625" style="24" customWidth="1"/>
    <col min="8199" max="8199" width="12" style="24" customWidth="1"/>
    <col min="8200" max="8200" width="0.85546875" style="24" customWidth="1"/>
    <col min="8201" max="8201" width="12" style="24" customWidth="1"/>
    <col min="8202" max="8202" width="1.7109375" style="24" customWidth="1"/>
    <col min="8203" max="8203" width="12" style="24" customWidth="1"/>
    <col min="8204" max="8204" width="0.85546875" style="24" customWidth="1"/>
    <col min="8205" max="8448" width="10.5703125" style="24"/>
    <col min="8449" max="8449" width="35.140625" style="24" customWidth="1"/>
    <col min="8450" max="8450" width="4" style="24" customWidth="1"/>
    <col min="8451" max="8451" width="4.7109375" style="24" customWidth="1"/>
    <col min="8452" max="8452" width="1" style="24" customWidth="1"/>
    <col min="8453" max="8453" width="12" style="24" customWidth="1"/>
    <col min="8454" max="8454" width="1.28515625" style="24" customWidth="1"/>
    <col min="8455" max="8455" width="12" style="24" customWidth="1"/>
    <col min="8456" max="8456" width="0.85546875" style="24" customWidth="1"/>
    <col min="8457" max="8457" width="12" style="24" customWidth="1"/>
    <col min="8458" max="8458" width="1.7109375" style="24" customWidth="1"/>
    <col min="8459" max="8459" width="12" style="24" customWidth="1"/>
    <col min="8460" max="8460" width="0.85546875" style="24" customWidth="1"/>
    <col min="8461" max="8704" width="10.5703125" style="24"/>
    <col min="8705" max="8705" width="35.140625" style="24" customWidth="1"/>
    <col min="8706" max="8706" width="4" style="24" customWidth="1"/>
    <col min="8707" max="8707" width="4.7109375" style="24" customWidth="1"/>
    <col min="8708" max="8708" width="1" style="24" customWidth="1"/>
    <col min="8709" max="8709" width="12" style="24" customWidth="1"/>
    <col min="8710" max="8710" width="1.28515625" style="24" customWidth="1"/>
    <col min="8711" max="8711" width="12" style="24" customWidth="1"/>
    <col min="8712" max="8712" width="0.85546875" style="24" customWidth="1"/>
    <col min="8713" max="8713" width="12" style="24" customWidth="1"/>
    <col min="8714" max="8714" width="1.7109375" style="24" customWidth="1"/>
    <col min="8715" max="8715" width="12" style="24" customWidth="1"/>
    <col min="8716" max="8716" width="0.85546875" style="24" customWidth="1"/>
    <col min="8717" max="8960" width="10.5703125" style="24"/>
    <col min="8961" max="8961" width="35.140625" style="24" customWidth="1"/>
    <col min="8962" max="8962" width="4" style="24" customWidth="1"/>
    <col min="8963" max="8963" width="4.7109375" style="24" customWidth="1"/>
    <col min="8964" max="8964" width="1" style="24" customWidth="1"/>
    <col min="8965" max="8965" width="12" style="24" customWidth="1"/>
    <col min="8966" max="8966" width="1.28515625" style="24" customWidth="1"/>
    <col min="8967" max="8967" width="12" style="24" customWidth="1"/>
    <col min="8968" max="8968" width="0.85546875" style="24" customWidth="1"/>
    <col min="8969" max="8969" width="12" style="24" customWidth="1"/>
    <col min="8970" max="8970" width="1.7109375" style="24" customWidth="1"/>
    <col min="8971" max="8971" width="12" style="24" customWidth="1"/>
    <col min="8972" max="8972" width="0.85546875" style="24" customWidth="1"/>
    <col min="8973" max="9216" width="10.5703125" style="24"/>
    <col min="9217" max="9217" width="35.140625" style="24" customWidth="1"/>
    <col min="9218" max="9218" width="4" style="24" customWidth="1"/>
    <col min="9219" max="9219" width="4.7109375" style="24" customWidth="1"/>
    <col min="9220" max="9220" width="1" style="24" customWidth="1"/>
    <col min="9221" max="9221" width="12" style="24" customWidth="1"/>
    <col min="9222" max="9222" width="1.28515625" style="24" customWidth="1"/>
    <col min="9223" max="9223" width="12" style="24" customWidth="1"/>
    <col min="9224" max="9224" width="0.85546875" style="24" customWidth="1"/>
    <col min="9225" max="9225" width="12" style="24" customWidth="1"/>
    <col min="9226" max="9226" width="1.7109375" style="24" customWidth="1"/>
    <col min="9227" max="9227" width="12" style="24" customWidth="1"/>
    <col min="9228" max="9228" width="0.85546875" style="24" customWidth="1"/>
    <col min="9229" max="9472" width="10.5703125" style="24"/>
    <col min="9473" max="9473" width="35.140625" style="24" customWidth="1"/>
    <col min="9474" max="9474" width="4" style="24" customWidth="1"/>
    <col min="9475" max="9475" width="4.7109375" style="24" customWidth="1"/>
    <col min="9476" max="9476" width="1" style="24" customWidth="1"/>
    <col min="9477" max="9477" width="12" style="24" customWidth="1"/>
    <col min="9478" max="9478" width="1.28515625" style="24" customWidth="1"/>
    <col min="9479" max="9479" width="12" style="24" customWidth="1"/>
    <col min="9480" max="9480" width="0.85546875" style="24" customWidth="1"/>
    <col min="9481" max="9481" width="12" style="24" customWidth="1"/>
    <col min="9482" max="9482" width="1.7109375" style="24" customWidth="1"/>
    <col min="9483" max="9483" width="12" style="24" customWidth="1"/>
    <col min="9484" max="9484" width="0.85546875" style="24" customWidth="1"/>
    <col min="9485" max="9728" width="10.5703125" style="24"/>
    <col min="9729" max="9729" width="35.140625" style="24" customWidth="1"/>
    <col min="9730" max="9730" width="4" style="24" customWidth="1"/>
    <col min="9731" max="9731" width="4.7109375" style="24" customWidth="1"/>
    <col min="9732" max="9732" width="1" style="24" customWidth="1"/>
    <col min="9733" max="9733" width="12" style="24" customWidth="1"/>
    <col min="9734" max="9734" width="1.28515625" style="24" customWidth="1"/>
    <col min="9735" max="9735" width="12" style="24" customWidth="1"/>
    <col min="9736" max="9736" width="0.85546875" style="24" customWidth="1"/>
    <col min="9737" max="9737" width="12" style="24" customWidth="1"/>
    <col min="9738" max="9738" width="1.7109375" style="24" customWidth="1"/>
    <col min="9739" max="9739" width="12" style="24" customWidth="1"/>
    <col min="9740" max="9740" width="0.85546875" style="24" customWidth="1"/>
    <col min="9741" max="9984" width="10.5703125" style="24"/>
    <col min="9985" max="9985" width="35.140625" style="24" customWidth="1"/>
    <col min="9986" max="9986" width="4" style="24" customWidth="1"/>
    <col min="9987" max="9987" width="4.7109375" style="24" customWidth="1"/>
    <col min="9988" max="9988" width="1" style="24" customWidth="1"/>
    <col min="9989" max="9989" width="12" style="24" customWidth="1"/>
    <col min="9990" max="9990" width="1.28515625" style="24" customWidth="1"/>
    <col min="9991" max="9991" width="12" style="24" customWidth="1"/>
    <col min="9992" max="9992" width="0.85546875" style="24" customWidth="1"/>
    <col min="9993" max="9993" width="12" style="24" customWidth="1"/>
    <col min="9994" max="9994" width="1.7109375" style="24" customWidth="1"/>
    <col min="9995" max="9995" width="12" style="24" customWidth="1"/>
    <col min="9996" max="9996" width="0.85546875" style="24" customWidth="1"/>
    <col min="9997" max="10240" width="10.5703125" style="24"/>
    <col min="10241" max="10241" width="35.140625" style="24" customWidth="1"/>
    <col min="10242" max="10242" width="4" style="24" customWidth="1"/>
    <col min="10243" max="10243" width="4.7109375" style="24" customWidth="1"/>
    <col min="10244" max="10244" width="1" style="24" customWidth="1"/>
    <col min="10245" max="10245" width="12" style="24" customWidth="1"/>
    <col min="10246" max="10246" width="1.28515625" style="24" customWidth="1"/>
    <col min="10247" max="10247" width="12" style="24" customWidth="1"/>
    <col min="10248" max="10248" width="0.85546875" style="24" customWidth="1"/>
    <col min="10249" max="10249" width="12" style="24" customWidth="1"/>
    <col min="10250" max="10250" width="1.7109375" style="24" customWidth="1"/>
    <col min="10251" max="10251" width="12" style="24" customWidth="1"/>
    <col min="10252" max="10252" width="0.85546875" style="24" customWidth="1"/>
    <col min="10253" max="10496" width="10.5703125" style="24"/>
    <col min="10497" max="10497" width="35.140625" style="24" customWidth="1"/>
    <col min="10498" max="10498" width="4" style="24" customWidth="1"/>
    <col min="10499" max="10499" width="4.7109375" style="24" customWidth="1"/>
    <col min="10500" max="10500" width="1" style="24" customWidth="1"/>
    <col min="10501" max="10501" width="12" style="24" customWidth="1"/>
    <col min="10502" max="10502" width="1.28515625" style="24" customWidth="1"/>
    <col min="10503" max="10503" width="12" style="24" customWidth="1"/>
    <col min="10504" max="10504" width="0.85546875" style="24" customWidth="1"/>
    <col min="10505" max="10505" width="12" style="24" customWidth="1"/>
    <col min="10506" max="10506" width="1.7109375" style="24" customWidth="1"/>
    <col min="10507" max="10507" width="12" style="24" customWidth="1"/>
    <col min="10508" max="10508" width="0.85546875" style="24" customWidth="1"/>
    <col min="10509" max="10752" width="10.5703125" style="24"/>
    <col min="10753" max="10753" width="35.140625" style="24" customWidth="1"/>
    <col min="10754" max="10754" width="4" style="24" customWidth="1"/>
    <col min="10755" max="10755" width="4.7109375" style="24" customWidth="1"/>
    <col min="10756" max="10756" width="1" style="24" customWidth="1"/>
    <col min="10757" max="10757" width="12" style="24" customWidth="1"/>
    <col min="10758" max="10758" width="1.28515625" style="24" customWidth="1"/>
    <col min="10759" max="10759" width="12" style="24" customWidth="1"/>
    <col min="10760" max="10760" width="0.85546875" style="24" customWidth="1"/>
    <col min="10761" max="10761" width="12" style="24" customWidth="1"/>
    <col min="10762" max="10762" width="1.7109375" style="24" customWidth="1"/>
    <col min="10763" max="10763" width="12" style="24" customWidth="1"/>
    <col min="10764" max="10764" width="0.85546875" style="24" customWidth="1"/>
    <col min="10765" max="11008" width="10.5703125" style="24"/>
    <col min="11009" max="11009" width="35.140625" style="24" customWidth="1"/>
    <col min="11010" max="11010" width="4" style="24" customWidth="1"/>
    <col min="11011" max="11011" width="4.7109375" style="24" customWidth="1"/>
    <col min="11012" max="11012" width="1" style="24" customWidth="1"/>
    <col min="11013" max="11013" width="12" style="24" customWidth="1"/>
    <col min="11014" max="11014" width="1.28515625" style="24" customWidth="1"/>
    <col min="11015" max="11015" width="12" style="24" customWidth="1"/>
    <col min="11016" max="11016" width="0.85546875" style="24" customWidth="1"/>
    <col min="11017" max="11017" width="12" style="24" customWidth="1"/>
    <col min="11018" max="11018" width="1.7109375" style="24" customWidth="1"/>
    <col min="11019" max="11019" width="12" style="24" customWidth="1"/>
    <col min="11020" max="11020" width="0.85546875" style="24" customWidth="1"/>
    <col min="11021" max="11264" width="10.5703125" style="24"/>
    <col min="11265" max="11265" width="35.140625" style="24" customWidth="1"/>
    <col min="11266" max="11266" width="4" style="24" customWidth="1"/>
    <col min="11267" max="11267" width="4.7109375" style="24" customWidth="1"/>
    <col min="11268" max="11268" width="1" style="24" customWidth="1"/>
    <col min="11269" max="11269" width="12" style="24" customWidth="1"/>
    <col min="11270" max="11270" width="1.28515625" style="24" customWidth="1"/>
    <col min="11271" max="11271" width="12" style="24" customWidth="1"/>
    <col min="11272" max="11272" width="0.85546875" style="24" customWidth="1"/>
    <col min="11273" max="11273" width="12" style="24" customWidth="1"/>
    <col min="11274" max="11274" width="1.7109375" style="24" customWidth="1"/>
    <col min="11275" max="11275" width="12" style="24" customWidth="1"/>
    <col min="11276" max="11276" width="0.85546875" style="24" customWidth="1"/>
    <col min="11277" max="11520" width="10.5703125" style="24"/>
    <col min="11521" max="11521" width="35.140625" style="24" customWidth="1"/>
    <col min="11522" max="11522" width="4" style="24" customWidth="1"/>
    <col min="11523" max="11523" width="4.7109375" style="24" customWidth="1"/>
    <col min="11524" max="11524" width="1" style="24" customWidth="1"/>
    <col min="11525" max="11525" width="12" style="24" customWidth="1"/>
    <col min="11526" max="11526" width="1.28515625" style="24" customWidth="1"/>
    <col min="11527" max="11527" width="12" style="24" customWidth="1"/>
    <col min="11528" max="11528" width="0.85546875" style="24" customWidth="1"/>
    <col min="11529" max="11529" width="12" style="24" customWidth="1"/>
    <col min="11530" max="11530" width="1.7109375" style="24" customWidth="1"/>
    <col min="11531" max="11531" width="12" style="24" customWidth="1"/>
    <col min="11532" max="11532" width="0.85546875" style="24" customWidth="1"/>
    <col min="11533" max="11776" width="10.5703125" style="24"/>
    <col min="11777" max="11777" width="35.140625" style="24" customWidth="1"/>
    <col min="11778" max="11778" width="4" style="24" customWidth="1"/>
    <col min="11779" max="11779" width="4.7109375" style="24" customWidth="1"/>
    <col min="11780" max="11780" width="1" style="24" customWidth="1"/>
    <col min="11781" max="11781" width="12" style="24" customWidth="1"/>
    <col min="11782" max="11782" width="1.28515625" style="24" customWidth="1"/>
    <col min="11783" max="11783" width="12" style="24" customWidth="1"/>
    <col min="11784" max="11784" width="0.85546875" style="24" customWidth="1"/>
    <col min="11785" max="11785" width="12" style="24" customWidth="1"/>
    <col min="11786" max="11786" width="1.7109375" style="24" customWidth="1"/>
    <col min="11787" max="11787" width="12" style="24" customWidth="1"/>
    <col min="11788" max="11788" width="0.85546875" style="24" customWidth="1"/>
    <col min="11789" max="12032" width="10.5703125" style="24"/>
    <col min="12033" max="12033" width="35.140625" style="24" customWidth="1"/>
    <col min="12034" max="12034" width="4" style="24" customWidth="1"/>
    <col min="12035" max="12035" width="4.7109375" style="24" customWidth="1"/>
    <col min="12036" max="12036" width="1" style="24" customWidth="1"/>
    <col min="12037" max="12037" width="12" style="24" customWidth="1"/>
    <col min="12038" max="12038" width="1.28515625" style="24" customWidth="1"/>
    <col min="12039" max="12039" width="12" style="24" customWidth="1"/>
    <col min="12040" max="12040" width="0.85546875" style="24" customWidth="1"/>
    <col min="12041" max="12041" width="12" style="24" customWidth="1"/>
    <col min="12042" max="12042" width="1.7109375" style="24" customWidth="1"/>
    <col min="12043" max="12043" width="12" style="24" customWidth="1"/>
    <col min="12044" max="12044" width="0.85546875" style="24" customWidth="1"/>
    <col min="12045" max="12288" width="10.5703125" style="24"/>
    <col min="12289" max="12289" width="35.140625" style="24" customWidth="1"/>
    <col min="12290" max="12290" width="4" style="24" customWidth="1"/>
    <col min="12291" max="12291" width="4.7109375" style="24" customWidth="1"/>
    <col min="12292" max="12292" width="1" style="24" customWidth="1"/>
    <col min="12293" max="12293" width="12" style="24" customWidth="1"/>
    <col min="12294" max="12294" width="1.28515625" style="24" customWidth="1"/>
    <col min="12295" max="12295" width="12" style="24" customWidth="1"/>
    <col min="12296" max="12296" width="0.85546875" style="24" customWidth="1"/>
    <col min="12297" max="12297" width="12" style="24" customWidth="1"/>
    <col min="12298" max="12298" width="1.7109375" style="24" customWidth="1"/>
    <col min="12299" max="12299" width="12" style="24" customWidth="1"/>
    <col min="12300" max="12300" width="0.85546875" style="24" customWidth="1"/>
    <col min="12301" max="12544" width="10.5703125" style="24"/>
    <col min="12545" max="12545" width="35.140625" style="24" customWidth="1"/>
    <col min="12546" max="12546" width="4" style="24" customWidth="1"/>
    <col min="12547" max="12547" width="4.7109375" style="24" customWidth="1"/>
    <col min="12548" max="12548" width="1" style="24" customWidth="1"/>
    <col min="12549" max="12549" width="12" style="24" customWidth="1"/>
    <col min="12550" max="12550" width="1.28515625" style="24" customWidth="1"/>
    <col min="12551" max="12551" width="12" style="24" customWidth="1"/>
    <col min="12552" max="12552" width="0.85546875" style="24" customWidth="1"/>
    <col min="12553" max="12553" width="12" style="24" customWidth="1"/>
    <col min="12554" max="12554" width="1.7109375" style="24" customWidth="1"/>
    <col min="12555" max="12555" width="12" style="24" customWidth="1"/>
    <col min="12556" max="12556" width="0.85546875" style="24" customWidth="1"/>
    <col min="12557" max="12800" width="10.5703125" style="24"/>
    <col min="12801" max="12801" width="35.140625" style="24" customWidth="1"/>
    <col min="12802" max="12802" width="4" style="24" customWidth="1"/>
    <col min="12803" max="12803" width="4.7109375" style="24" customWidth="1"/>
    <col min="12804" max="12804" width="1" style="24" customWidth="1"/>
    <col min="12805" max="12805" width="12" style="24" customWidth="1"/>
    <col min="12806" max="12806" width="1.28515625" style="24" customWidth="1"/>
    <col min="12807" max="12807" width="12" style="24" customWidth="1"/>
    <col min="12808" max="12808" width="0.85546875" style="24" customWidth="1"/>
    <col min="12809" max="12809" width="12" style="24" customWidth="1"/>
    <col min="12810" max="12810" width="1.7109375" style="24" customWidth="1"/>
    <col min="12811" max="12811" width="12" style="24" customWidth="1"/>
    <col min="12812" max="12812" width="0.85546875" style="24" customWidth="1"/>
    <col min="12813" max="13056" width="10.5703125" style="24"/>
    <col min="13057" max="13057" width="35.140625" style="24" customWidth="1"/>
    <col min="13058" max="13058" width="4" style="24" customWidth="1"/>
    <col min="13059" max="13059" width="4.7109375" style="24" customWidth="1"/>
    <col min="13060" max="13060" width="1" style="24" customWidth="1"/>
    <col min="13061" max="13061" width="12" style="24" customWidth="1"/>
    <col min="13062" max="13062" width="1.28515625" style="24" customWidth="1"/>
    <col min="13063" max="13063" width="12" style="24" customWidth="1"/>
    <col min="13064" max="13064" width="0.85546875" style="24" customWidth="1"/>
    <col min="13065" max="13065" width="12" style="24" customWidth="1"/>
    <col min="13066" max="13066" width="1.7109375" style="24" customWidth="1"/>
    <col min="13067" max="13067" width="12" style="24" customWidth="1"/>
    <col min="13068" max="13068" width="0.85546875" style="24" customWidth="1"/>
    <col min="13069" max="13312" width="10.5703125" style="24"/>
    <col min="13313" max="13313" width="35.140625" style="24" customWidth="1"/>
    <col min="13314" max="13314" width="4" style="24" customWidth="1"/>
    <col min="13315" max="13315" width="4.7109375" style="24" customWidth="1"/>
    <col min="13316" max="13316" width="1" style="24" customWidth="1"/>
    <col min="13317" max="13317" width="12" style="24" customWidth="1"/>
    <col min="13318" max="13318" width="1.28515625" style="24" customWidth="1"/>
    <col min="13319" max="13319" width="12" style="24" customWidth="1"/>
    <col min="13320" max="13320" width="0.85546875" style="24" customWidth="1"/>
    <col min="13321" max="13321" width="12" style="24" customWidth="1"/>
    <col min="13322" max="13322" width="1.7109375" style="24" customWidth="1"/>
    <col min="13323" max="13323" width="12" style="24" customWidth="1"/>
    <col min="13324" max="13324" width="0.85546875" style="24" customWidth="1"/>
    <col min="13325" max="13568" width="10.5703125" style="24"/>
    <col min="13569" max="13569" width="35.140625" style="24" customWidth="1"/>
    <col min="13570" max="13570" width="4" style="24" customWidth="1"/>
    <col min="13571" max="13571" width="4.7109375" style="24" customWidth="1"/>
    <col min="13572" max="13572" width="1" style="24" customWidth="1"/>
    <col min="13573" max="13573" width="12" style="24" customWidth="1"/>
    <col min="13574" max="13574" width="1.28515625" style="24" customWidth="1"/>
    <col min="13575" max="13575" width="12" style="24" customWidth="1"/>
    <col min="13576" max="13576" width="0.85546875" style="24" customWidth="1"/>
    <col min="13577" max="13577" width="12" style="24" customWidth="1"/>
    <col min="13578" max="13578" width="1.7109375" style="24" customWidth="1"/>
    <col min="13579" max="13579" width="12" style="24" customWidth="1"/>
    <col min="13580" max="13580" width="0.85546875" style="24" customWidth="1"/>
    <col min="13581" max="13824" width="10.5703125" style="24"/>
    <col min="13825" max="13825" width="35.140625" style="24" customWidth="1"/>
    <col min="13826" max="13826" width="4" style="24" customWidth="1"/>
    <col min="13827" max="13827" width="4.7109375" style="24" customWidth="1"/>
    <col min="13828" max="13828" width="1" style="24" customWidth="1"/>
    <col min="13829" max="13829" width="12" style="24" customWidth="1"/>
    <col min="13830" max="13830" width="1.28515625" style="24" customWidth="1"/>
    <col min="13831" max="13831" width="12" style="24" customWidth="1"/>
    <col min="13832" max="13832" width="0.85546875" style="24" customWidth="1"/>
    <col min="13833" max="13833" width="12" style="24" customWidth="1"/>
    <col min="13834" max="13834" width="1.7109375" style="24" customWidth="1"/>
    <col min="13835" max="13835" width="12" style="24" customWidth="1"/>
    <col min="13836" max="13836" width="0.85546875" style="24" customWidth="1"/>
    <col min="13837" max="14080" width="10.5703125" style="24"/>
    <col min="14081" max="14081" width="35.140625" style="24" customWidth="1"/>
    <col min="14082" max="14082" width="4" style="24" customWidth="1"/>
    <col min="14083" max="14083" width="4.7109375" style="24" customWidth="1"/>
    <col min="14084" max="14084" width="1" style="24" customWidth="1"/>
    <col min="14085" max="14085" width="12" style="24" customWidth="1"/>
    <col min="14086" max="14086" width="1.28515625" style="24" customWidth="1"/>
    <col min="14087" max="14087" width="12" style="24" customWidth="1"/>
    <col min="14088" max="14088" width="0.85546875" style="24" customWidth="1"/>
    <col min="14089" max="14089" width="12" style="24" customWidth="1"/>
    <col min="14090" max="14090" width="1.7109375" style="24" customWidth="1"/>
    <col min="14091" max="14091" width="12" style="24" customWidth="1"/>
    <col min="14092" max="14092" width="0.85546875" style="24" customWidth="1"/>
    <col min="14093" max="14336" width="10.5703125" style="24"/>
    <col min="14337" max="14337" width="35.140625" style="24" customWidth="1"/>
    <col min="14338" max="14338" width="4" style="24" customWidth="1"/>
    <col min="14339" max="14339" width="4.7109375" style="24" customWidth="1"/>
    <col min="14340" max="14340" width="1" style="24" customWidth="1"/>
    <col min="14341" max="14341" width="12" style="24" customWidth="1"/>
    <col min="14342" max="14342" width="1.28515625" style="24" customWidth="1"/>
    <col min="14343" max="14343" width="12" style="24" customWidth="1"/>
    <col min="14344" max="14344" width="0.85546875" style="24" customWidth="1"/>
    <col min="14345" max="14345" width="12" style="24" customWidth="1"/>
    <col min="14346" max="14346" width="1.7109375" style="24" customWidth="1"/>
    <col min="14347" max="14347" width="12" style="24" customWidth="1"/>
    <col min="14348" max="14348" width="0.85546875" style="24" customWidth="1"/>
    <col min="14349" max="14592" width="10.5703125" style="24"/>
    <col min="14593" max="14593" width="35.140625" style="24" customWidth="1"/>
    <col min="14594" max="14594" width="4" style="24" customWidth="1"/>
    <col min="14595" max="14595" width="4.7109375" style="24" customWidth="1"/>
    <col min="14596" max="14596" width="1" style="24" customWidth="1"/>
    <col min="14597" max="14597" width="12" style="24" customWidth="1"/>
    <col min="14598" max="14598" width="1.28515625" style="24" customWidth="1"/>
    <col min="14599" max="14599" width="12" style="24" customWidth="1"/>
    <col min="14600" max="14600" width="0.85546875" style="24" customWidth="1"/>
    <col min="14601" max="14601" width="12" style="24" customWidth="1"/>
    <col min="14602" max="14602" width="1.7109375" style="24" customWidth="1"/>
    <col min="14603" max="14603" width="12" style="24" customWidth="1"/>
    <col min="14604" max="14604" width="0.85546875" style="24" customWidth="1"/>
    <col min="14605" max="14848" width="10.5703125" style="24"/>
    <col min="14849" max="14849" width="35.140625" style="24" customWidth="1"/>
    <col min="14850" max="14850" width="4" style="24" customWidth="1"/>
    <col min="14851" max="14851" width="4.7109375" style="24" customWidth="1"/>
    <col min="14852" max="14852" width="1" style="24" customWidth="1"/>
    <col min="14853" max="14853" width="12" style="24" customWidth="1"/>
    <col min="14854" max="14854" width="1.28515625" style="24" customWidth="1"/>
    <col min="14855" max="14855" width="12" style="24" customWidth="1"/>
    <col min="14856" max="14856" width="0.85546875" style="24" customWidth="1"/>
    <col min="14857" max="14857" width="12" style="24" customWidth="1"/>
    <col min="14858" max="14858" width="1.7109375" style="24" customWidth="1"/>
    <col min="14859" max="14859" width="12" style="24" customWidth="1"/>
    <col min="14860" max="14860" width="0.85546875" style="24" customWidth="1"/>
    <col min="14861" max="15104" width="10.5703125" style="24"/>
    <col min="15105" max="15105" width="35.140625" style="24" customWidth="1"/>
    <col min="15106" max="15106" width="4" style="24" customWidth="1"/>
    <col min="15107" max="15107" width="4.7109375" style="24" customWidth="1"/>
    <col min="15108" max="15108" width="1" style="24" customWidth="1"/>
    <col min="15109" max="15109" width="12" style="24" customWidth="1"/>
    <col min="15110" max="15110" width="1.28515625" style="24" customWidth="1"/>
    <col min="15111" max="15111" width="12" style="24" customWidth="1"/>
    <col min="15112" max="15112" width="0.85546875" style="24" customWidth="1"/>
    <col min="15113" max="15113" width="12" style="24" customWidth="1"/>
    <col min="15114" max="15114" width="1.7109375" style="24" customWidth="1"/>
    <col min="15115" max="15115" width="12" style="24" customWidth="1"/>
    <col min="15116" max="15116" width="0.85546875" style="24" customWidth="1"/>
    <col min="15117" max="15360" width="10.5703125" style="24"/>
    <col min="15361" max="15361" width="35.140625" style="24" customWidth="1"/>
    <col min="15362" max="15362" width="4" style="24" customWidth="1"/>
    <col min="15363" max="15363" width="4.7109375" style="24" customWidth="1"/>
    <col min="15364" max="15364" width="1" style="24" customWidth="1"/>
    <col min="15365" max="15365" width="12" style="24" customWidth="1"/>
    <col min="15366" max="15366" width="1.28515625" style="24" customWidth="1"/>
    <col min="15367" max="15367" width="12" style="24" customWidth="1"/>
    <col min="15368" max="15368" width="0.85546875" style="24" customWidth="1"/>
    <col min="15369" max="15369" width="12" style="24" customWidth="1"/>
    <col min="15370" max="15370" width="1.7109375" style="24" customWidth="1"/>
    <col min="15371" max="15371" width="12" style="24" customWidth="1"/>
    <col min="15372" max="15372" width="0.85546875" style="24" customWidth="1"/>
    <col min="15373" max="15616" width="10.5703125" style="24"/>
    <col min="15617" max="15617" width="35.140625" style="24" customWidth="1"/>
    <col min="15618" max="15618" width="4" style="24" customWidth="1"/>
    <col min="15619" max="15619" width="4.7109375" style="24" customWidth="1"/>
    <col min="15620" max="15620" width="1" style="24" customWidth="1"/>
    <col min="15621" max="15621" width="12" style="24" customWidth="1"/>
    <col min="15622" max="15622" width="1.28515625" style="24" customWidth="1"/>
    <col min="15623" max="15623" width="12" style="24" customWidth="1"/>
    <col min="15624" max="15624" width="0.85546875" style="24" customWidth="1"/>
    <col min="15625" max="15625" width="12" style="24" customWidth="1"/>
    <col min="15626" max="15626" width="1.7109375" style="24" customWidth="1"/>
    <col min="15627" max="15627" width="12" style="24" customWidth="1"/>
    <col min="15628" max="15628" width="0.85546875" style="24" customWidth="1"/>
    <col min="15629" max="15872" width="10.5703125" style="24"/>
    <col min="15873" max="15873" width="35.140625" style="24" customWidth="1"/>
    <col min="15874" max="15874" width="4" style="24" customWidth="1"/>
    <col min="15875" max="15875" width="4.7109375" style="24" customWidth="1"/>
    <col min="15876" max="15876" width="1" style="24" customWidth="1"/>
    <col min="15877" max="15877" width="12" style="24" customWidth="1"/>
    <col min="15878" max="15878" width="1.28515625" style="24" customWidth="1"/>
    <col min="15879" max="15879" width="12" style="24" customWidth="1"/>
    <col min="15880" max="15880" width="0.85546875" style="24" customWidth="1"/>
    <col min="15881" max="15881" width="12" style="24" customWidth="1"/>
    <col min="15882" max="15882" width="1.7109375" style="24" customWidth="1"/>
    <col min="15883" max="15883" width="12" style="24" customWidth="1"/>
    <col min="15884" max="15884" width="0.85546875" style="24" customWidth="1"/>
    <col min="15885" max="16128" width="10.5703125" style="24"/>
    <col min="16129" max="16129" width="35.140625" style="24" customWidth="1"/>
    <col min="16130" max="16130" width="4" style="24" customWidth="1"/>
    <col min="16131" max="16131" width="4.7109375" style="24" customWidth="1"/>
    <col min="16132" max="16132" width="1" style="24" customWidth="1"/>
    <col min="16133" max="16133" width="12" style="24" customWidth="1"/>
    <col min="16134" max="16134" width="1.28515625" style="24" customWidth="1"/>
    <col min="16135" max="16135" width="12" style="24" customWidth="1"/>
    <col min="16136" max="16136" width="0.85546875" style="24" customWidth="1"/>
    <col min="16137" max="16137" width="12" style="24" customWidth="1"/>
    <col min="16138" max="16138" width="1.7109375" style="24" customWidth="1"/>
    <col min="16139" max="16139" width="12" style="24" customWidth="1"/>
    <col min="16140" max="16140" width="0.85546875" style="24" customWidth="1"/>
    <col min="16141" max="16384" width="10.5703125" style="24"/>
  </cols>
  <sheetData>
    <row r="1" spans="1:13" s="17" customFormat="1" ht="21" customHeight="1">
      <c r="I1" s="18"/>
      <c r="K1" s="19" t="s">
        <v>166</v>
      </c>
    </row>
    <row r="2" spans="1:13" s="17" customFormat="1" ht="21" customHeight="1">
      <c r="A2" s="17" t="s">
        <v>82</v>
      </c>
      <c r="I2" s="18"/>
      <c r="K2" s="19"/>
    </row>
    <row r="3" spans="1:13" s="17" customFormat="1" ht="21" customHeight="1">
      <c r="A3" s="17" t="s">
        <v>85</v>
      </c>
      <c r="I3" s="18"/>
      <c r="K3" s="18"/>
    </row>
    <row r="4" spans="1:13" s="17" customFormat="1" ht="21" customHeight="1">
      <c r="A4" s="17" t="s">
        <v>214</v>
      </c>
      <c r="I4" s="18"/>
      <c r="K4" s="18"/>
    </row>
    <row r="5" spans="1:13" s="23" customFormat="1" ht="21" customHeight="1">
      <c r="A5" s="20"/>
      <c r="B5" s="20"/>
      <c r="C5" s="20"/>
      <c r="D5" s="20"/>
      <c r="E5" s="20"/>
      <c r="F5" s="20"/>
      <c r="G5" s="20"/>
      <c r="H5" s="20"/>
      <c r="I5" s="21"/>
      <c r="J5" s="20"/>
      <c r="K5" s="22" t="s">
        <v>162</v>
      </c>
    </row>
    <row r="6" spans="1:13" s="37" customFormat="1" ht="18" customHeight="1">
      <c r="A6" s="35"/>
      <c r="B6" s="35"/>
      <c r="C6" s="35"/>
      <c r="D6" s="35"/>
      <c r="E6" s="127" t="s">
        <v>0</v>
      </c>
      <c r="F6" s="127"/>
      <c r="G6" s="127"/>
      <c r="H6" s="17"/>
      <c r="I6" s="127" t="s">
        <v>6</v>
      </c>
      <c r="J6" s="127"/>
      <c r="K6" s="127"/>
      <c r="L6" s="17"/>
      <c r="M6" s="36"/>
    </row>
    <row r="7" spans="1:13" ht="21" customHeight="1">
      <c r="C7" s="51" t="s">
        <v>7</v>
      </c>
      <c r="D7" s="25"/>
      <c r="E7" s="26" t="s">
        <v>184</v>
      </c>
      <c r="F7" s="27"/>
      <c r="G7" s="26">
        <v>2024</v>
      </c>
      <c r="H7" s="27"/>
      <c r="I7" s="26">
        <v>2025</v>
      </c>
      <c r="J7" s="27"/>
      <c r="K7" s="26">
        <v>2024</v>
      </c>
    </row>
    <row r="8" spans="1:13" ht="21" customHeight="1">
      <c r="A8" s="17" t="s">
        <v>77</v>
      </c>
      <c r="C8" s="52"/>
      <c r="D8" s="25"/>
      <c r="E8" s="53"/>
      <c r="F8" s="27"/>
      <c r="G8" s="53"/>
      <c r="H8" s="27"/>
      <c r="I8" s="53"/>
      <c r="J8" s="27"/>
      <c r="K8" s="53"/>
    </row>
    <row r="9" spans="1:13" ht="21" customHeight="1">
      <c r="A9" s="17" t="s">
        <v>19</v>
      </c>
      <c r="C9" s="25"/>
      <c r="D9" s="25"/>
      <c r="E9" s="25"/>
      <c r="F9" s="25"/>
      <c r="G9" s="25"/>
      <c r="H9" s="25"/>
      <c r="I9" s="54"/>
      <c r="J9" s="25"/>
      <c r="K9" s="54"/>
    </row>
    <row r="10" spans="1:13" ht="21" customHeight="1">
      <c r="A10" s="24" t="s">
        <v>86</v>
      </c>
      <c r="C10" s="55">
        <v>14</v>
      </c>
      <c r="D10" s="28"/>
      <c r="E10" s="29">
        <v>103017</v>
      </c>
      <c r="F10" s="30"/>
      <c r="G10" s="29">
        <v>104536</v>
      </c>
      <c r="H10" s="30"/>
      <c r="I10" s="29">
        <v>0</v>
      </c>
      <c r="J10" s="30"/>
      <c r="K10" s="29">
        <v>0</v>
      </c>
    </row>
    <row r="11" spans="1:13" ht="21" customHeight="1">
      <c r="A11" s="24" t="s">
        <v>99</v>
      </c>
      <c r="C11" s="55">
        <v>15</v>
      </c>
      <c r="D11" s="28"/>
      <c r="E11" s="29">
        <v>235803</v>
      </c>
      <c r="F11" s="30"/>
      <c r="G11" s="29">
        <v>271951</v>
      </c>
      <c r="H11" s="30"/>
      <c r="I11" s="29">
        <v>1343</v>
      </c>
      <c r="J11" s="30"/>
      <c r="K11" s="29">
        <v>1554</v>
      </c>
    </row>
    <row r="12" spans="1:13" ht="21" customHeight="1">
      <c r="A12" s="24" t="s">
        <v>130</v>
      </c>
      <c r="C12" s="55">
        <v>16</v>
      </c>
      <c r="D12" s="28"/>
      <c r="E12" s="29">
        <v>82202</v>
      </c>
      <c r="F12" s="30"/>
      <c r="G12" s="29">
        <v>92797</v>
      </c>
      <c r="H12" s="30"/>
      <c r="I12" s="29">
        <v>8390</v>
      </c>
      <c r="J12" s="30"/>
      <c r="K12" s="29">
        <v>7877</v>
      </c>
    </row>
    <row r="13" spans="1:13" ht="21" customHeight="1">
      <c r="A13" s="24" t="s">
        <v>250</v>
      </c>
      <c r="C13" s="55">
        <v>17</v>
      </c>
      <c r="D13" s="28"/>
      <c r="E13" s="29">
        <v>43050</v>
      </c>
      <c r="F13" s="30"/>
      <c r="G13" s="29">
        <v>61142</v>
      </c>
      <c r="H13" s="30"/>
      <c r="I13" s="29">
        <v>-1788</v>
      </c>
      <c r="J13" s="30"/>
      <c r="K13" s="29">
        <v>21551</v>
      </c>
    </row>
    <row r="14" spans="1:13" ht="21" customHeight="1">
      <c r="A14" s="24" t="s">
        <v>154</v>
      </c>
      <c r="C14" s="55">
        <v>20</v>
      </c>
      <c r="D14" s="28"/>
      <c r="E14" s="29">
        <v>0</v>
      </c>
      <c r="F14" s="30"/>
      <c r="G14" s="29">
        <v>0</v>
      </c>
      <c r="H14" s="30"/>
      <c r="I14" s="29">
        <v>68933</v>
      </c>
      <c r="J14" s="30"/>
      <c r="K14" s="29">
        <v>67907</v>
      </c>
    </row>
    <row r="15" spans="1:13" ht="21" customHeight="1">
      <c r="A15" s="24" t="s">
        <v>20</v>
      </c>
      <c r="C15" s="55"/>
      <c r="D15" s="28"/>
      <c r="E15" s="29">
        <v>4492</v>
      </c>
      <c r="F15" s="30"/>
      <c r="G15" s="29">
        <v>7845</v>
      </c>
      <c r="H15" s="30"/>
      <c r="I15" s="29">
        <v>4886</v>
      </c>
      <c r="J15" s="30"/>
      <c r="K15" s="29">
        <v>8567</v>
      </c>
    </row>
    <row r="16" spans="1:13" ht="21" customHeight="1">
      <c r="A16" s="17" t="s">
        <v>21</v>
      </c>
      <c r="C16" s="28"/>
      <c r="D16" s="28"/>
      <c r="E16" s="31">
        <f>SUM(E10:E15)</f>
        <v>468564</v>
      </c>
      <c r="F16" s="30"/>
      <c r="G16" s="31">
        <f>SUM(G10:G15)</f>
        <v>538271</v>
      </c>
      <c r="H16" s="30"/>
      <c r="I16" s="31">
        <f>SUM(I10:I15)</f>
        <v>81764</v>
      </c>
      <c r="J16" s="30"/>
      <c r="K16" s="31">
        <f>SUM(K10:K15)</f>
        <v>107456</v>
      </c>
    </row>
    <row r="17" spans="1:11" ht="21" customHeight="1">
      <c r="A17" s="17" t="s">
        <v>22</v>
      </c>
      <c r="C17" s="28"/>
      <c r="D17" s="28"/>
      <c r="E17" s="30"/>
      <c r="F17" s="30"/>
      <c r="G17" s="30"/>
      <c r="H17" s="30"/>
      <c r="I17" s="30"/>
      <c r="J17" s="30"/>
      <c r="K17" s="30"/>
    </row>
    <row r="18" spans="1:11" ht="21" customHeight="1">
      <c r="A18" s="24" t="s">
        <v>127</v>
      </c>
      <c r="C18" s="28"/>
      <c r="D18" s="28"/>
      <c r="E18" s="30">
        <v>229179</v>
      </c>
      <c r="F18" s="30"/>
      <c r="G18" s="30">
        <v>237302</v>
      </c>
      <c r="H18" s="30"/>
      <c r="I18" s="29">
        <v>47455</v>
      </c>
      <c r="J18" s="30"/>
      <c r="K18" s="29">
        <v>51280</v>
      </c>
    </row>
    <row r="19" spans="1:11" ht="21" customHeight="1">
      <c r="A19" s="24" t="s">
        <v>100</v>
      </c>
      <c r="C19" s="28"/>
      <c r="D19" s="28"/>
      <c r="E19" s="30">
        <v>20651</v>
      </c>
      <c r="F19" s="30"/>
      <c r="G19" s="30">
        <v>20346</v>
      </c>
      <c r="H19" s="30"/>
      <c r="I19" s="29">
        <v>2932</v>
      </c>
      <c r="J19" s="30"/>
      <c r="K19" s="29">
        <v>3001</v>
      </c>
    </row>
    <row r="20" spans="1:11" ht="21" customHeight="1">
      <c r="A20" s="24" t="s">
        <v>101</v>
      </c>
      <c r="C20" s="55"/>
      <c r="D20" s="28"/>
      <c r="E20" s="30">
        <v>59366</v>
      </c>
      <c r="F20" s="30"/>
      <c r="G20" s="30">
        <v>78544</v>
      </c>
      <c r="H20" s="30"/>
      <c r="I20" s="29">
        <v>1443</v>
      </c>
      <c r="J20" s="30"/>
      <c r="K20" s="29">
        <v>1403</v>
      </c>
    </row>
    <row r="21" spans="1:11" ht="21" customHeight="1">
      <c r="A21" s="24" t="s">
        <v>102</v>
      </c>
      <c r="C21" s="55"/>
      <c r="D21" s="28"/>
      <c r="E21" s="30">
        <v>72681</v>
      </c>
      <c r="F21" s="30"/>
      <c r="G21" s="30">
        <v>75315</v>
      </c>
      <c r="H21" s="30"/>
      <c r="I21" s="29">
        <v>12952</v>
      </c>
      <c r="J21" s="30"/>
      <c r="K21" s="29">
        <v>10133</v>
      </c>
    </row>
    <row r="22" spans="1:11" ht="21" customHeight="1">
      <c r="A22" s="24" t="s">
        <v>98</v>
      </c>
      <c r="C22" s="55"/>
      <c r="D22" s="28"/>
      <c r="E22" s="30">
        <v>25597</v>
      </c>
      <c r="F22" s="30"/>
      <c r="G22" s="30">
        <v>26809</v>
      </c>
      <c r="H22" s="30"/>
      <c r="I22" s="30">
        <v>19901</v>
      </c>
      <c r="J22" s="30"/>
      <c r="K22" s="30">
        <v>19653</v>
      </c>
    </row>
    <row r="23" spans="1:11" ht="21" customHeight="1">
      <c r="A23" s="17" t="s">
        <v>23</v>
      </c>
      <c r="C23" s="28"/>
      <c r="D23" s="28"/>
      <c r="E23" s="56">
        <f>SUM(E18:E22)</f>
        <v>407474</v>
      </c>
      <c r="F23" s="30"/>
      <c r="G23" s="56">
        <f>SUM(G18:G22)</f>
        <v>438316</v>
      </c>
      <c r="H23" s="30"/>
      <c r="I23" s="56">
        <f>SUM(I18:I22)</f>
        <v>84683</v>
      </c>
      <c r="J23" s="30"/>
      <c r="K23" s="56">
        <f>SUM(K18:K22)</f>
        <v>85470</v>
      </c>
    </row>
    <row r="24" spans="1:11" ht="21" customHeight="1">
      <c r="A24" s="17" t="s">
        <v>247</v>
      </c>
      <c r="C24" s="28"/>
      <c r="D24" s="28"/>
      <c r="E24" s="30">
        <f>SUM(E16-E23)</f>
        <v>61090</v>
      </c>
      <c r="F24" s="30"/>
      <c r="G24" s="30">
        <f>SUM(G16-G23)</f>
        <v>99955</v>
      </c>
      <c r="H24" s="30"/>
      <c r="I24" s="30">
        <f>SUM(I16-I23)</f>
        <v>-2919</v>
      </c>
      <c r="J24" s="30"/>
      <c r="K24" s="30">
        <f>SUM(K16-K23)</f>
        <v>21986</v>
      </c>
    </row>
    <row r="25" spans="1:11" ht="21" customHeight="1">
      <c r="A25" s="24" t="s">
        <v>217</v>
      </c>
      <c r="C25" s="55">
        <v>8.1999999999999993</v>
      </c>
      <c r="D25" s="28"/>
      <c r="E25" s="30">
        <v>-26</v>
      </c>
      <c r="F25" s="30"/>
      <c r="G25" s="30">
        <v>-91</v>
      </c>
      <c r="H25" s="30"/>
      <c r="I25" s="30">
        <v>-26</v>
      </c>
      <c r="J25" s="30"/>
      <c r="K25" s="30">
        <v>-91</v>
      </c>
    </row>
    <row r="26" spans="1:11" ht="21" customHeight="1">
      <c r="A26" s="24" t="s">
        <v>105</v>
      </c>
      <c r="C26" s="55">
        <v>9.1999999999999993</v>
      </c>
      <c r="D26" s="28"/>
      <c r="E26" s="57">
        <v>0</v>
      </c>
      <c r="F26" s="30"/>
      <c r="G26" s="57">
        <v>0</v>
      </c>
      <c r="H26" s="30"/>
      <c r="I26" s="57">
        <v>51493</v>
      </c>
      <c r="J26" s="30"/>
      <c r="K26" s="57">
        <v>62214</v>
      </c>
    </row>
    <row r="27" spans="1:11" ht="21" customHeight="1">
      <c r="A27" s="17" t="s">
        <v>191</v>
      </c>
      <c r="C27" s="58"/>
      <c r="D27" s="28"/>
      <c r="E27" s="30">
        <f>SUM(E24:E26)</f>
        <v>61064</v>
      </c>
      <c r="F27" s="30"/>
      <c r="G27" s="30">
        <f>SUM(G24:G26)</f>
        <v>99864</v>
      </c>
      <c r="H27" s="30"/>
      <c r="I27" s="30">
        <f>SUM(I24:I26)</f>
        <v>48548</v>
      </c>
      <c r="J27" s="30"/>
      <c r="K27" s="30">
        <f>SUM(K24:K26)</f>
        <v>84109</v>
      </c>
    </row>
    <row r="28" spans="1:11" ht="21" customHeight="1">
      <c r="A28" s="24" t="s">
        <v>192</v>
      </c>
      <c r="C28" s="55">
        <v>10</v>
      </c>
      <c r="D28" s="28"/>
      <c r="E28" s="30">
        <v>-12678</v>
      </c>
      <c r="F28" s="30"/>
      <c r="G28" s="30">
        <v>-20635</v>
      </c>
      <c r="H28" s="30"/>
      <c r="I28" s="29">
        <v>-162</v>
      </c>
      <c r="J28" s="30"/>
      <c r="K28" s="29">
        <v>-4880</v>
      </c>
    </row>
    <row r="29" spans="1:11" ht="21" customHeight="1">
      <c r="A29" s="59" t="s">
        <v>167</v>
      </c>
      <c r="C29" s="45"/>
      <c r="D29" s="45"/>
      <c r="E29" s="56">
        <f>SUM(E27:E28)</f>
        <v>48386</v>
      </c>
      <c r="F29" s="30"/>
      <c r="G29" s="56">
        <f>SUM(G27:G28)</f>
        <v>79229</v>
      </c>
      <c r="H29" s="30"/>
      <c r="I29" s="56">
        <f>SUM(I27:I28)</f>
        <v>48386</v>
      </c>
      <c r="J29" s="30"/>
      <c r="K29" s="56">
        <f>SUM(K27:K28)</f>
        <v>79229</v>
      </c>
    </row>
    <row r="30" spans="1:11" ht="21" customHeight="1">
      <c r="A30" s="59"/>
      <c r="C30" s="45"/>
      <c r="D30" s="45"/>
      <c r="E30" s="30"/>
      <c r="F30" s="30"/>
      <c r="G30" s="30"/>
      <c r="H30" s="30"/>
      <c r="I30" s="30"/>
      <c r="J30" s="30"/>
      <c r="K30" s="30"/>
    </row>
    <row r="31" spans="1:11" ht="21" customHeight="1">
      <c r="A31" s="4" t="s">
        <v>189</v>
      </c>
      <c r="C31" s="45"/>
      <c r="D31" s="45"/>
      <c r="E31" s="45"/>
      <c r="F31" s="45"/>
      <c r="G31" s="45"/>
      <c r="H31" s="45"/>
      <c r="J31" s="45"/>
    </row>
    <row r="32" spans="1:11" s="17" customFormat="1" ht="21" customHeight="1">
      <c r="I32" s="18"/>
      <c r="K32" s="19" t="s">
        <v>166</v>
      </c>
    </row>
    <row r="33" spans="1:13" s="17" customFormat="1" ht="21" customHeight="1">
      <c r="A33" s="17" t="s">
        <v>82</v>
      </c>
      <c r="I33" s="18"/>
      <c r="K33" s="19"/>
    </row>
    <row r="34" spans="1:13" s="17" customFormat="1" ht="21" customHeight="1">
      <c r="A34" s="17" t="s">
        <v>87</v>
      </c>
      <c r="I34" s="18"/>
      <c r="K34" s="18"/>
    </row>
    <row r="35" spans="1:13" s="17" customFormat="1" ht="21" customHeight="1">
      <c r="A35" s="17" t="s">
        <v>214</v>
      </c>
      <c r="I35" s="18"/>
      <c r="K35" s="18"/>
    </row>
    <row r="36" spans="1:13" s="23" customFormat="1" ht="21" customHeight="1">
      <c r="A36" s="20"/>
      <c r="B36" s="20"/>
      <c r="C36" s="20"/>
      <c r="D36" s="20"/>
      <c r="E36" s="20"/>
      <c r="F36" s="20"/>
      <c r="G36" s="20"/>
      <c r="H36" s="20"/>
      <c r="I36" s="21"/>
      <c r="J36" s="20"/>
      <c r="K36" s="22" t="s">
        <v>162</v>
      </c>
    </row>
    <row r="37" spans="1:13" s="37" customFormat="1" ht="18" customHeight="1">
      <c r="A37" s="35"/>
      <c r="B37" s="35"/>
      <c r="C37" s="35"/>
      <c r="D37" s="35"/>
      <c r="E37" s="127" t="s">
        <v>0</v>
      </c>
      <c r="F37" s="127"/>
      <c r="G37" s="127"/>
      <c r="H37" s="17"/>
      <c r="I37" s="127" t="s">
        <v>6</v>
      </c>
      <c r="J37" s="127"/>
      <c r="K37" s="127"/>
      <c r="L37" s="17"/>
      <c r="M37" s="36"/>
    </row>
    <row r="38" spans="1:13" ht="21" customHeight="1">
      <c r="C38" s="51" t="s">
        <v>7</v>
      </c>
      <c r="D38" s="25"/>
      <c r="E38" s="26" t="s">
        <v>184</v>
      </c>
      <c r="F38" s="27"/>
      <c r="G38" s="26">
        <v>2024</v>
      </c>
      <c r="H38" s="27"/>
      <c r="I38" s="26">
        <v>2025</v>
      </c>
      <c r="J38" s="27"/>
      <c r="K38" s="26">
        <v>2024</v>
      </c>
    </row>
    <row r="39" spans="1:13" ht="21" customHeight="1">
      <c r="A39" s="60" t="s">
        <v>24</v>
      </c>
      <c r="C39" s="45"/>
      <c r="D39" s="25"/>
      <c r="E39" s="61"/>
      <c r="F39" s="27"/>
      <c r="G39" s="61"/>
      <c r="H39" s="27"/>
      <c r="I39" s="61"/>
      <c r="J39" s="27"/>
      <c r="K39" s="61"/>
    </row>
    <row r="40" spans="1:13" ht="21" customHeight="1">
      <c r="A40" s="62" t="s">
        <v>74</v>
      </c>
      <c r="C40" s="45"/>
      <c r="D40" s="25"/>
      <c r="E40" s="61"/>
      <c r="F40" s="27"/>
      <c r="G40" s="61"/>
      <c r="H40" s="27"/>
      <c r="I40" s="61"/>
      <c r="J40" s="27"/>
      <c r="K40" s="61"/>
    </row>
    <row r="41" spans="1:13" ht="21" customHeight="1">
      <c r="A41" s="62" t="s">
        <v>75</v>
      </c>
      <c r="C41" s="45"/>
      <c r="D41" s="25"/>
      <c r="E41" s="61"/>
      <c r="F41" s="27"/>
      <c r="G41" s="61"/>
      <c r="H41" s="27"/>
      <c r="I41" s="61"/>
      <c r="J41" s="27"/>
      <c r="K41" s="61"/>
    </row>
    <row r="42" spans="1:13" ht="21" customHeight="1">
      <c r="A42" s="63" t="s">
        <v>222</v>
      </c>
      <c r="C42" s="64"/>
      <c r="D42" s="64">
        <v>7.4</v>
      </c>
      <c r="E42" s="65"/>
      <c r="F42" s="30"/>
      <c r="G42" s="65"/>
      <c r="H42" s="30"/>
      <c r="I42" s="65"/>
      <c r="J42" s="30"/>
      <c r="K42" s="65"/>
    </row>
    <row r="43" spans="1:13" ht="21" customHeight="1">
      <c r="A43" s="63" t="s">
        <v>193</v>
      </c>
      <c r="C43" s="64"/>
      <c r="D43" s="64"/>
      <c r="E43" s="66">
        <v>150</v>
      </c>
      <c r="F43" s="30"/>
      <c r="G43" s="66">
        <v>-53</v>
      </c>
      <c r="H43" s="30"/>
      <c r="I43" s="66">
        <v>150</v>
      </c>
      <c r="J43" s="30"/>
      <c r="K43" s="66">
        <v>-53</v>
      </c>
    </row>
    <row r="44" spans="1:13" ht="21" customHeight="1">
      <c r="A44" s="63" t="s">
        <v>145</v>
      </c>
      <c r="C44" s="64"/>
      <c r="D44" s="64"/>
      <c r="E44" s="66"/>
      <c r="F44" s="30"/>
      <c r="G44" s="66"/>
      <c r="H44" s="30"/>
      <c r="I44" s="66"/>
      <c r="J44" s="30"/>
      <c r="K44" s="66"/>
    </row>
    <row r="45" spans="1:13" ht="21" customHeight="1">
      <c r="A45" s="63" t="s">
        <v>160</v>
      </c>
      <c r="C45" s="64">
        <v>8.1999999999999993</v>
      </c>
      <c r="D45" s="64"/>
      <c r="E45" s="66">
        <v>2</v>
      </c>
      <c r="F45" s="30"/>
      <c r="G45" s="66">
        <v>-1</v>
      </c>
      <c r="H45" s="30"/>
      <c r="I45" s="66">
        <v>2</v>
      </c>
      <c r="J45" s="30"/>
      <c r="K45" s="66">
        <v>-1</v>
      </c>
    </row>
    <row r="46" spans="1:13" ht="21" customHeight="1">
      <c r="A46" s="63" t="s">
        <v>76</v>
      </c>
      <c r="C46" s="67">
        <v>10</v>
      </c>
      <c r="D46" s="67">
        <v>12</v>
      </c>
      <c r="E46" s="68">
        <v>-30</v>
      </c>
      <c r="F46" s="30"/>
      <c r="G46" s="68">
        <v>11</v>
      </c>
      <c r="H46" s="30"/>
      <c r="I46" s="68">
        <v>-30</v>
      </c>
      <c r="J46" s="30"/>
      <c r="K46" s="68">
        <v>11</v>
      </c>
    </row>
    <row r="47" spans="1:13" ht="21" customHeight="1">
      <c r="A47" s="63" t="s">
        <v>219</v>
      </c>
      <c r="C47" s="55"/>
      <c r="D47" s="64"/>
      <c r="E47" s="30"/>
      <c r="F47" s="30"/>
      <c r="G47" s="30"/>
      <c r="H47" s="30"/>
      <c r="I47" s="30"/>
      <c r="J47" s="30"/>
      <c r="K47" s="30"/>
    </row>
    <row r="48" spans="1:13" ht="21" customHeight="1">
      <c r="A48" s="63" t="s">
        <v>218</v>
      </c>
      <c r="C48" s="69"/>
      <c r="D48" s="64"/>
      <c r="E48" s="57">
        <f>SUM(E42:E46)</f>
        <v>122</v>
      </c>
      <c r="F48" s="30"/>
      <c r="G48" s="57">
        <f>SUM(G42:G46)</f>
        <v>-43</v>
      </c>
      <c r="H48" s="30"/>
      <c r="I48" s="57">
        <f>SUM(I42:I46)</f>
        <v>122</v>
      </c>
      <c r="J48" s="30"/>
      <c r="K48" s="57">
        <f>SUM(K42:K46)</f>
        <v>-43</v>
      </c>
    </row>
    <row r="49" spans="1:11" ht="21" customHeight="1">
      <c r="A49" s="63"/>
      <c r="C49" s="69"/>
      <c r="D49" s="64"/>
      <c r="E49" s="30"/>
      <c r="F49" s="30"/>
      <c r="G49" s="30"/>
      <c r="H49" s="30"/>
      <c r="I49" s="30"/>
      <c r="J49" s="30"/>
      <c r="K49" s="30"/>
    </row>
    <row r="50" spans="1:11" ht="21" customHeight="1">
      <c r="A50" s="62" t="s">
        <v>136</v>
      </c>
      <c r="C50" s="69"/>
      <c r="D50" s="64"/>
      <c r="E50" s="30"/>
      <c r="F50" s="30"/>
      <c r="G50" s="30"/>
      <c r="H50" s="30"/>
      <c r="I50" s="30"/>
      <c r="J50" s="30"/>
      <c r="K50" s="30"/>
    </row>
    <row r="51" spans="1:11" ht="21" customHeight="1">
      <c r="A51" s="62" t="s">
        <v>75</v>
      </c>
      <c r="C51" s="69"/>
      <c r="D51" s="64"/>
      <c r="E51" s="70"/>
      <c r="F51" s="70"/>
      <c r="G51" s="70"/>
      <c r="H51" s="71"/>
      <c r="I51" s="72"/>
      <c r="J51" s="71"/>
      <c r="K51" s="72"/>
    </row>
    <row r="52" spans="1:11" ht="21" customHeight="1">
      <c r="A52" s="63" t="s">
        <v>251</v>
      </c>
      <c r="C52" s="69"/>
      <c r="D52" s="64"/>
      <c r="E52" s="73"/>
      <c r="F52" s="74"/>
      <c r="G52" s="75"/>
      <c r="H52" s="29"/>
      <c r="I52" s="73"/>
      <c r="J52" s="29"/>
      <c r="K52" s="73"/>
    </row>
    <row r="53" spans="1:11" ht="21" customHeight="1">
      <c r="A53" s="63" t="s">
        <v>194</v>
      </c>
      <c r="C53" s="69"/>
      <c r="D53" s="64"/>
      <c r="E53" s="76">
        <v>-108</v>
      </c>
      <c r="F53" s="74"/>
      <c r="G53" s="77">
        <v>30</v>
      </c>
      <c r="H53" s="29"/>
      <c r="I53" s="76">
        <v>-108</v>
      </c>
      <c r="J53" s="29"/>
      <c r="K53" s="76">
        <v>30</v>
      </c>
    </row>
    <row r="54" spans="1:11" ht="21" customHeight="1">
      <c r="A54" s="63" t="s">
        <v>155</v>
      </c>
      <c r="C54" s="69"/>
      <c r="D54" s="64"/>
      <c r="E54" s="76"/>
      <c r="F54" s="74"/>
      <c r="G54" s="77"/>
      <c r="H54" s="29"/>
      <c r="I54" s="76"/>
      <c r="J54" s="29"/>
      <c r="K54" s="76"/>
    </row>
    <row r="55" spans="1:11" ht="21" customHeight="1">
      <c r="A55" s="63" t="s">
        <v>220</v>
      </c>
      <c r="C55" s="64">
        <v>8.1999999999999993</v>
      </c>
      <c r="D55" s="64"/>
      <c r="E55" s="78">
        <v>1338</v>
      </c>
      <c r="F55" s="74"/>
      <c r="G55" s="79">
        <v>-1065</v>
      </c>
      <c r="H55" s="80"/>
      <c r="I55" s="78">
        <v>1338</v>
      </c>
      <c r="J55" s="80"/>
      <c r="K55" s="78">
        <v>-1065</v>
      </c>
    </row>
    <row r="56" spans="1:11" ht="21" customHeight="1">
      <c r="A56" s="63" t="s">
        <v>76</v>
      </c>
      <c r="C56" s="67">
        <v>10</v>
      </c>
      <c r="D56" s="64"/>
      <c r="E56" s="81">
        <v>22</v>
      </c>
      <c r="F56" s="29"/>
      <c r="G56" s="81">
        <v>-6</v>
      </c>
      <c r="H56" s="29"/>
      <c r="I56" s="81">
        <v>22</v>
      </c>
      <c r="J56" s="29"/>
      <c r="K56" s="81">
        <v>-6</v>
      </c>
    </row>
    <row r="57" spans="1:11" ht="21" customHeight="1">
      <c r="A57" s="63" t="s">
        <v>221</v>
      </c>
      <c r="C57" s="67"/>
      <c r="D57" s="64"/>
      <c r="E57" s="30"/>
      <c r="F57" s="30"/>
      <c r="G57" s="30"/>
      <c r="H57" s="30"/>
      <c r="I57" s="30"/>
      <c r="J57" s="30"/>
      <c r="K57" s="30"/>
    </row>
    <row r="58" spans="1:11" ht="21" customHeight="1">
      <c r="A58" s="63" t="s">
        <v>218</v>
      </c>
      <c r="C58" s="67"/>
      <c r="D58" s="64"/>
      <c r="E58" s="57">
        <f>SUM(E52:E56)</f>
        <v>1252</v>
      </c>
      <c r="F58" s="30"/>
      <c r="G58" s="57">
        <f>SUM(G52:G56)</f>
        <v>-1041</v>
      </c>
      <c r="H58" s="30"/>
      <c r="I58" s="57">
        <f>SUM(I52:I56)</f>
        <v>1252</v>
      </c>
      <c r="J58" s="30"/>
      <c r="K58" s="57">
        <f>SUM(K52:K56)</f>
        <v>-1041</v>
      </c>
    </row>
    <row r="59" spans="1:11" ht="21" customHeight="1">
      <c r="A59" s="63"/>
      <c r="C59" s="67"/>
      <c r="D59" s="64"/>
      <c r="E59" s="30"/>
      <c r="F59" s="30"/>
      <c r="G59" s="30"/>
      <c r="H59" s="30"/>
      <c r="I59" s="30"/>
      <c r="J59" s="30"/>
      <c r="K59" s="30"/>
    </row>
    <row r="60" spans="1:11" ht="21" customHeight="1">
      <c r="A60" s="60" t="s">
        <v>170</v>
      </c>
      <c r="C60" s="82"/>
      <c r="D60" s="67"/>
      <c r="E60" s="57">
        <f>SUM(E48,E58)</f>
        <v>1374</v>
      </c>
      <c r="F60" s="30"/>
      <c r="G60" s="57">
        <f>SUM(G48,G58)</f>
        <v>-1084</v>
      </c>
      <c r="H60" s="30"/>
      <c r="I60" s="57">
        <f>SUM(I48,I58)</f>
        <v>1374</v>
      </c>
      <c r="J60" s="30"/>
      <c r="K60" s="57">
        <f>SUM(K48,K58)</f>
        <v>-1084</v>
      </c>
    </row>
    <row r="61" spans="1:11" ht="21" customHeight="1">
      <c r="C61" s="28"/>
      <c r="D61" s="28"/>
      <c r="E61" s="30"/>
      <c r="F61" s="30"/>
      <c r="G61" s="30"/>
      <c r="H61" s="30"/>
      <c r="I61" s="30"/>
      <c r="J61" s="30"/>
      <c r="K61" s="30"/>
    </row>
    <row r="62" spans="1:11" ht="21" customHeight="1" thickBot="1">
      <c r="A62" s="60" t="s">
        <v>169</v>
      </c>
      <c r="C62" s="28"/>
      <c r="D62" s="28"/>
      <c r="E62" s="46">
        <f>SUM(E29,E60)</f>
        <v>49760</v>
      </c>
      <c r="F62" s="30"/>
      <c r="G62" s="46">
        <f>SUM(G29,G60)</f>
        <v>78145</v>
      </c>
      <c r="H62" s="30"/>
      <c r="I62" s="46">
        <f>SUM(I29,I60)</f>
        <v>49760</v>
      </c>
      <c r="J62" s="30"/>
      <c r="K62" s="46">
        <f>SUM(K29,K60)</f>
        <v>78145</v>
      </c>
    </row>
    <row r="63" spans="1:11" ht="21" customHeight="1" thickTop="1">
      <c r="C63" s="28"/>
      <c r="D63" s="28"/>
      <c r="E63" s="30"/>
      <c r="F63" s="30"/>
      <c r="G63" s="30"/>
      <c r="H63" s="30"/>
      <c r="I63" s="30"/>
      <c r="J63" s="30"/>
      <c r="K63" s="30"/>
    </row>
    <row r="64" spans="1:11" ht="21" customHeight="1">
      <c r="A64" s="17" t="s">
        <v>25</v>
      </c>
      <c r="C64" s="55"/>
      <c r="D64" s="28"/>
      <c r="E64" s="28"/>
      <c r="F64" s="28"/>
      <c r="G64" s="28"/>
      <c r="H64" s="28"/>
      <c r="I64" s="28"/>
      <c r="J64" s="28"/>
      <c r="K64" s="28"/>
    </row>
    <row r="65" spans="1:13" ht="21" customHeight="1">
      <c r="A65" s="24" t="s">
        <v>26</v>
      </c>
      <c r="C65" s="28"/>
      <c r="D65" s="28"/>
      <c r="E65" s="28"/>
      <c r="F65" s="28"/>
      <c r="G65" s="28"/>
      <c r="H65" s="28"/>
      <c r="I65" s="28"/>
      <c r="J65" s="28"/>
      <c r="K65" s="28"/>
    </row>
    <row r="66" spans="1:13" ht="21" customHeight="1" thickBot="1">
      <c r="A66" s="24" t="s">
        <v>236</v>
      </c>
      <c r="C66" s="28"/>
      <c r="D66" s="28"/>
      <c r="E66" s="83">
        <v>0.02</v>
      </c>
      <c r="G66" s="83">
        <v>0.04</v>
      </c>
      <c r="I66" s="83">
        <v>0.02</v>
      </c>
      <c r="K66" s="83">
        <v>0.04</v>
      </c>
    </row>
    <row r="67" spans="1:13" ht="21" customHeight="1" thickTop="1">
      <c r="C67" s="84"/>
      <c r="D67" s="84"/>
      <c r="I67" s="24"/>
      <c r="K67" s="24"/>
    </row>
    <row r="68" spans="1:13" ht="21" customHeight="1">
      <c r="C68" s="84"/>
      <c r="D68" s="84"/>
      <c r="E68" s="84"/>
      <c r="F68" s="84"/>
      <c r="G68" s="84"/>
      <c r="H68" s="84"/>
      <c r="I68" s="24"/>
      <c r="J68" s="84"/>
      <c r="K68" s="24"/>
    </row>
    <row r="69" spans="1:13" ht="21" customHeight="1">
      <c r="A69" s="4" t="s">
        <v>189</v>
      </c>
      <c r="C69" s="84"/>
      <c r="D69" s="84"/>
      <c r="E69" s="84"/>
      <c r="F69" s="84"/>
      <c r="G69" s="84"/>
      <c r="H69" s="84"/>
      <c r="I69" s="24"/>
      <c r="J69" s="84"/>
      <c r="K69" s="24"/>
    </row>
    <row r="70" spans="1:13" ht="21" customHeight="1">
      <c r="C70" s="84"/>
      <c r="D70" s="84"/>
      <c r="E70" s="84"/>
      <c r="F70" s="84"/>
      <c r="G70" s="84"/>
      <c r="H70" s="84"/>
      <c r="I70" s="24"/>
      <c r="J70" s="84"/>
      <c r="K70" s="24"/>
    </row>
    <row r="71" spans="1:13" ht="21" customHeight="1">
      <c r="A71" s="52"/>
      <c r="B71" s="52"/>
      <c r="D71" s="20"/>
      <c r="E71" s="52"/>
      <c r="F71" s="52"/>
      <c r="G71" s="52"/>
      <c r="H71" s="52"/>
      <c r="I71" s="45"/>
      <c r="J71" s="52"/>
      <c r="K71" s="52"/>
    </row>
    <row r="72" spans="1:13" ht="21" customHeight="1">
      <c r="A72" s="85" t="s">
        <v>11</v>
      </c>
      <c r="B72" s="85" t="s">
        <v>11</v>
      </c>
      <c r="D72" s="24" t="s">
        <v>11</v>
      </c>
      <c r="E72" s="84"/>
      <c r="F72" s="85"/>
      <c r="G72" s="85"/>
      <c r="H72" s="85"/>
      <c r="I72" s="85" t="s">
        <v>11</v>
      </c>
      <c r="J72" s="85"/>
      <c r="K72" s="85" t="s">
        <v>11</v>
      </c>
    </row>
    <row r="73" spans="1:13" ht="21" customHeight="1">
      <c r="A73" s="128" t="s">
        <v>18</v>
      </c>
      <c r="B73" s="128"/>
      <c r="D73" s="20"/>
      <c r="E73" s="52"/>
      <c r="F73" s="129" t="s">
        <v>18</v>
      </c>
      <c r="G73" s="129"/>
      <c r="H73" s="129"/>
      <c r="I73" s="129"/>
      <c r="J73" s="129"/>
      <c r="K73" s="129"/>
    </row>
    <row r="74" spans="1:13" ht="18" customHeight="1">
      <c r="A74" s="17"/>
      <c r="B74" s="17"/>
      <c r="C74" s="17"/>
      <c r="D74" s="17"/>
      <c r="E74" s="17"/>
      <c r="F74" s="17"/>
      <c r="G74" s="17"/>
      <c r="H74" s="17"/>
      <c r="I74" s="18"/>
      <c r="J74" s="17"/>
      <c r="K74" s="19" t="s">
        <v>166</v>
      </c>
    </row>
    <row r="75" spans="1:13" ht="18" customHeight="1">
      <c r="A75" s="17" t="s">
        <v>82</v>
      </c>
      <c r="B75" s="17"/>
      <c r="C75" s="17"/>
      <c r="D75" s="17"/>
      <c r="E75" s="17"/>
      <c r="F75" s="17"/>
      <c r="G75" s="17"/>
      <c r="H75" s="17"/>
      <c r="I75" s="18"/>
      <c r="J75" s="17"/>
      <c r="K75" s="19"/>
    </row>
    <row r="76" spans="1:13" ht="18" customHeight="1">
      <c r="A76" s="17" t="s">
        <v>85</v>
      </c>
      <c r="B76" s="17"/>
      <c r="C76" s="17"/>
      <c r="D76" s="17"/>
      <c r="E76" s="17"/>
      <c r="F76" s="17"/>
      <c r="G76" s="17"/>
      <c r="H76" s="17"/>
      <c r="I76" s="18"/>
      <c r="J76" s="17"/>
      <c r="K76" s="18"/>
    </row>
    <row r="77" spans="1:13" ht="18" customHeight="1">
      <c r="A77" s="17" t="s">
        <v>215</v>
      </c>
      <c r="B77" s="17"/>
      <c r="C77" s="17"/>
      <c r="D77" s="17"/>
      <c r="E77" s="17"/>
      <c r="F77" s="17"/>
      <c r="G77" s="17"/>
      <c r="H77" s="17"/>
      <c r="I77" s="18"/>
      <c r="J77" s="17"/>
      <c r="K77" s="18"/>
    </row>
    <row r="78" spans="1:13" ht="18" customHeight="1">
      <c r="A78" s="20"/>
      <c r="B78" s="20"/>
      <c r="C78" s="20"/>
      <c r="D78" s="20"/>
      <c r="E78" s="20"/>
      <c r="F78" s="20"/>
      <c r="G78" s="20"/>
      <c r="H78" s="20"/>
      <c r="I78" s="21"/>
      <c r="J78" s="20"/>
      <c r="K78" s="22" t="s">
        <v>162</v>
      </c>
    </row>
    <row r="79" spans="1:13" s="37" customFormat="1" ht="18" customHeight="1">
      <c r="A79" s="35"/>
      <c r="B79" s="35"/>
      <c r="C79" s="35"/>
      <c r="D79" s="35"/>
      <c r="E79" s="127" t="s">
        <v>0</v>
      </c>
      <c r="F79" s="127"/>
      <c r="G79" s="127"/>
      <c r="H79" s="17"/>
      <c r="I79" s="127" t="s">
        <v>6</v>
      </c>
      <c r="J79" s="127"/>
      <c r="K79" s="127"/>
      <c r="L79" s="17"/>
      <c r="M79" s="36"/>
    </row>
    <row r="80" spans="1:13" ht="18" customHeight="1">
      <c r="C80" s="51" t="s">
        <v>7</v>
      </c>
      <c r="D80" s="25"/>
      <c r="E80" s="26" t="s">
        <v>184</v>
      </c>
      <c r="F80" s="27"/>
      <c r="G80" s="26">
        <v>2024</v>
      </c>
      <c r="H80" s="27"/>
      <c r="I80" s="26">
        <v>2025</v>
      </c>
      <c r="J80" s="27"/>
      <c r="K80" s="26">
        <v>2024</v>
      </c>
    </row>
    <row r="81" spans="1:11" ht="18" customHeight="1">
      <c r="A81" s="17" t="s">
        <v>77</v>
      </c>
      <c r="C81" s="52"/>
      <c r="D81" s="25"/>
      <c r="E81" s="53"/>
      <c r="F81" s="27"/>
      <c r="G81" s="53"/>
      <c r="H81" s="27"/>
      <c r="I81" s="53"/>
      <c r="J81" s="27"/>
      <c r="K81" s="53"/>
    </row>
    <row r="82" spans="1:11" ht="18" customHeight="1">
      <c r="A82" s="17" t="s">
        <v>19</v>
      </c>
      <c r="C82" s="25"/>
      <c r="D82" s="25"/>
      <c r="E82" s="25"/>
      <c r="F82" s="25"/>
      <c r="G82" s="25"/>
      <c r="H82" s="25"/>
      <c r="I82" s="54"/>
      <c r="J82" s="25"/>
      <c r="K82" s="54"/>
    </row>
    <row r="83" spans="1:11" ht="18" customHeight="1">
      <c r="A83" s="24" t="s">
        <v>86</v>
      </c>
      <c r="C83" s="55">
        <v>14</v>
      </c>
      <c r="D83" s="28"/>
      <c r="E83" s="29">
        <v>210400</v>
      </c>
      <c r="F83" s="30"/>
      <c r="G83" s="29">
        <v>224628</v>
      </c>
      <c r="H83" s="30"/>
      <c r="I83" s="29">
        <v>0</v>
      </c>
      <c r="J83" s="30"/>
      <c r="K83" s="29">
        <v>0</v>
      </c>
    </row>
    <row r="84" spans="1:11" ht="18" customHeight="1">
      <c r="A84" s="24" t="s">
        <v>99</v>
      </c>
      <c r="C84" s="55">
        <v>15</v>
      </c>
      <c r="D84" s="28"/>
      <c r="E84" s="29">
        <v>536256</v>
      </c>
      <c r="F84" s="30"/>
      <c r="G84" s="29">
        <v>572630</v>
      </c>
      <c r="H84" s="30"/>
      <c r="I84" s="29">
        <v>2770</v>
      </c>
      <c r="J84" s="30"/>
      <c r="K84" s="29">
        <v>3147</v>
      </c>
    </row>
    <row r="85" spans="1:11" ht="18" customHeight="1">
      <c r="A85" s="24" t="s">
        <v>130</v>
      </c>
      <c r="C85" s="55">
        <v>16</v>
      </c>
      <c r="D85" s="28"/>
      <c r="E85" s="29">
        <v>169635</v>
      </c>
      <c r="F85" s="30"/>
      <c r="G85" s="29">
        <v>190967</v>
      </c>
      <c r="H85" s="30"/>
      <c r="I85" s="29">
        <v>16649</v>
      </c>
      <c r="J85" s="30"/>
      <c r="K85" s="29">
        <v>16634</v>
      </c>
    </row>
    <row r="86" spans="1:11" ht="18" customHeight="1">
      <c r="A86" s="24" t="s">
        <v>250</v>
      </c>
      <c r="C86" s="55">
        <v>17</v>
      </c>
      <c r="D86" s="28"/>
      <c r="E86" s="29">
        <v>46554</v>
      </c>
      <c r="F86" s="30"/>
      <c r="G86" s="29">
        <v>205266</v>
      </c>
      <c r="H86" s="30"/>
      <c r="I86" s="29">
        <v>-50874</v>
      </c>
      <c r="J86" s="30"/>
      <c r="K86" s="29">
        <v>121406</v>
      </c>
    </row>
    <row r="87" spans="1:11" ht="18" customHeight="1">
      <c r="A87" s="24" t="s">
        <v>154</v>
      </c>
      <c r="C87" s="55">
        <v>20</v>
      </c>
      <c r="D87" s="28"/>
      <c r="E87" s="29">
        <v>0</v>
      </c>
      <c r="F87" s="30"/>
      <c r="G87" s="29">
        <v>0</v>
      </c>
      <c r="H87" s="30"/>
      <c r="I87" s="29">
        <v>137325</v>
      </c>
      <c r="J87" s="30"/>
      <c r="K87" s="29">
        <v>134824</v>
      </c>
    </row>
    <row r="88" spans="1:11" ht="18" customHeight="1">
      <c r="A88" s="24" t="s">
        <v>20</v>
      </c>
      <c r="C88" s="55"/>
      <c r="D88" s="28"/>
      <c r="E88" s="29">
        <v>12077</v>
      </c>
      <c r="F88" s="30"/>
      <c r="G88" s="29">
        <v>30833</v>
      </c>
      <c r="H88" s="30"/>
      <c r="I88" s="29">
        <v>13300</v>
      </c>
      <c r="J88" s="30"/>
      <c r="K88" s="29">
        <v>32330</v>
      </c>
    </row>
    <row r="89" spans="1:11" ht="18" customHeight="1">
      <c r="A89" s="17" t="s">
        <v>21</v>
      </c>
      <c r="C89" s="28"/>
      <c r="D89" s="28"/>
      <c r="E89" s="31">
        <f>SUM(E83:E88)</f>
        <v>974922</v>
      </c>
      <c r="F89" s="30"/>
      <c r="G89" s="31">
        <f>SUM(G83:G88)</f>
        <v>1224324</v>
      </c>
      <c r="H89" s="30"/>
      <c r="I89" s="31">
        <f>SUM(I83:I88)</f>
        <v>119170</v>
      </c>
      <c r="J89" s="30"/>
      <c r="K89" s="31">
        <f>SUM(K83:K88)</f>
        <v>308341</v>
      </c>
    </row>
    <row r="90" spans="1:11" ht="18" customHeight="1">
      <c r="A90" s="17" t="s">
        <v>22</v>
      </c>
      <c r="C90" s="28"/>
      <c r="D90" s="28"/>
      <c r="E90" s="30"/>
      <c r="F90" s="30"/>
      <c r="G90" s="30"/>
      <c r="H90" s="30"/>
      <c r="I90" s="30"/>
      <c r="J90" s="30"/>
      <c r="K90" s="30"/>
    </row>
    <row r="91" spans="1:11" ht="18" customHeight="1">
      <c r="A91" s="24" t="s">
        <v>127</v>
      </c>
      <c r="C91" s="28"/>
      <c r="D91" s="28"/>
      <c r="E91" s="30">
        <v>453893</v>
      </c>
      <c r="F91" s="30"/>
      <c r="G91" s="30">
        <v>525759</v>
      </c>
      <c r="H91" s="30"/>
      <c r="I91" s="29">
        <v>91759</v>
      </c>
      <c r="J91" s="30"/>
      <c r="K91" s="29">
        <v>139639</v>
      </c>
    </row>
    <row r="92" spans="1:11" ht="18" customHeight="1">
      <c r="A92" s="24" t="s">
        <v>100</v>
      </c>
      <c r="C92" s="28"/>
      <c r="D92" s="28"/>
      <c r="E92" s="30">
        <v>41662</v>
      </c>
      <c r="F92" s="30"/>
      <c r="G92" s="30">
        <v>41287</v>
      </c>
      <c r="H92" s="30"/>
      <c r="I92" s="29">
        <v>5921</v>
      </c>
      <c r="J92" s="30"/>
      <c r="K92" s="29">
        <v>6625</v>
      </c>
    </row>
    <row r="93" spans="1:11" ht="18" customHeight="1">
      <c r="A93" s="24" t="s">
        <v>101</v>
      </c>
      <c r="C93" s="55"/>
      <c r="D93" s="28"/>
      <c r="E93" s="30">
        <v>162163</v>
      </c>
      <c r="F93" s="30"/>
      <c r="G93" s="30">
        <v>171173</v>
      </c>
      <c r="H93" s="30"/>
      <c r="I93" s="29">
        <v>1697</v>
      </c>
      <c r="J93" s="30"/>
      <c r="K93" s="29">
        <v>1665</v>
      </c>
    </row>
    <row r="94" spans="1:11" ht="18" customHeight="1">
      <c r="A94" s="24" t="s">
        <v>102</v>
      </c>
      <c r="C94" s="55"/>
      <c r="D94" s="28"/>
      <c r="E94" s="30">
        <v>190726</v>
      </c>
      <c r="F94" s="30"/>
      <c r="G94" s="30">
        <v>145518</v>
      </c>
      <c r="H94" s="30"/>
      <c r="I94" s="29">
        <v>24569</v>
      </c>
      <c r="J94" s="30"/>
      <c r="K94" s="29">
        <v>18238</v>
      </c>
    </row>
    <row r="95" spans="1:11" ht="18" customHeight="1">
      <c r="A95" s="24" t="s">
        <v>98</v>
      </c>
      <c r="C95" s="55"/>
      <c r="D95" s="28"/>
      <c r="E95" s="30">
        <v>59355</v>
      </c>
      <c r="F95" s="30"/>
      <c r="G95" s="30">
        <v>58020</v>
      </c>
      <c r="H95" s="30"/>
      <c r="I95" s="30">
        <v>39460</v>
      </c>
      <c r="J95" s="30"/>
      <c r="K95" s="30">
        <v>39243</v>
      </c>
    </row>
    <row r="96" spans="1:11" ht="18" customHeight="1">
      <c r="A96" s="17" t="s">
        <v>23</v>
      </c>
      <c r="C96" s="28"/>
      <c r="D96" s="28"/>
      <c r="E96" s="56">
        <f>SUM(E91:E95)</f>
        <v>907799</v>
      </c>
      <c r="F96" s="30"/>
      <c r="G96" s="56">
        <f>SUM(G91:G95)</f>
        <v>941757</v>
      </c>
      <c r="H96" s="30"/>
      <c r="I96" s="56">
        <f>SUM(I91:I95)</f>
        <v>163406</v>
      </c>
      <c r="J96" s="30"/>
      <c r="K96" s="56">
        <f>SUM(K91:K95)</f>
        <v>205410</v>
      </c>
    </row>
    <row r="97" spans="1:13" ht="18" customHeight="1">
      <c r="A97" s="17" t="s">
        <v>247</v>
      </c>
      <c r="C97" s="28"/>
      <c r="D97" s="28"/>
      <c r="E97" s="30">
        <f>SUM(E89-E96)</f>
        <v>67123</v>
      </c>
      <c r="F97" s="30"/>
      <c r="G97" s="30">
        <f>SUM(G89-G96)</f>
        <v>282567</v>
      </c>
      <c r="H97" s="30"/>
      <c r="I97" s="30">
        <f>SUM(I89-I96)</f>
        <v>-44236</v>
      </c>
      <c r="J97" s="30"/>
      <c r="K97" s="30">
        <f>SUM(K89-K96)</f>
        <v>102931</v>
      </c>
    </row>
    <row r="98" spans="1:13" ht="18" customHeight="1">
      <c r="A98" s="24" t="s">
        <v>217</v>
      </c>
      <c r="C98" s="55">
        <v>8.1999999999999993</v>
      </c>
      <c r="D98" s="28"/>
      <c r="E98" s="30">
        <v>-52</v>
      </c>
      <c r="F98" s="30"/>
      <c r="G98" s="30">
        <v>-180</v>
      </c>
      <c r="H98" s="30"/>
      <c r="I98" s="30">
        <v>-52</v>
      </c>
      <c r="J98" s="30"/>
      <c r="K98" s="30">
        <v>-180</v>
      </c>
    </row>
    <row r="99" spans="1:13" ht="18" customHeight="1">
      <c r="A99" s="24" t="s">
        <v>105</v>
      </c>
      <c r="C99" s="55">
        <v>9.1999999999999993</v>
      </c>
      <c r="D99" s="28"/>
      <c r="E99" s="57">
        <v>0</v>
      </c>
      <c r="F99" s="30"/>
      <c r="G99" s="57">
        <v>0</v>
      </c>
      <c r="H99" s="30"/>
      <c r="I99" s="57">
        <v>89252</v>
      </c>
      <c r="J99" s="30"/>
      <c r="K99" s="57">
        <v>143559</v>
      </c>
    </row>
    <row r="100" spans="1:13" ht="18" customHeight="1">
      <c r="A100" s="17" t="s">
        <v>191</v>
      </c>
      <c r="D100" s="28"/>
      <c r="E100" s="30">
        <f>SUM(E97:E99)</f>
        <v>67071</v>
      </c>
      <c r="F100" s="30"/>
      <c r="G100" s="30">
        <f>SUM(G97:G99)</f>
        <v>282387</v>
      </c>
      <c r="H100" s="30"/>
      <c r="I100" s="30">
        <f>SUM(I97:I99)</f>
        <v>44964</v>
      </c>
      <c r="J100" s="30"/>
      <c r="K100" s="30">
        <f>SUM(K97:K99)</f>
        <v>246310</v>
      </c>
    </row>
    <row r="101" spans="1:13" ht="18" customHeight="1">
      <c r="A101" s="24" t="s">
        <v>248</v>
      </c>
      <c r="C101" s="55">
        <v>10</v>
      </c>
      <c r="D101" s="28"/>
      <c r="E101" s="30">
        <v>-14303</v>
      </c>
      <c r="F101" s="30"/>
      <c r="G101" s="30">
        <v>-57433</v>
      </c>
      <c r="H101" s="30"/>
      <c r="I101" s="29">
        <v>7804</v>
      </c>
      <c r="J101" s="30"/>
      <c r="K101" s="29">
        <v>-21356</v>
      </c>
    </row>
    <row r="102" spans="1:13" ht="18" customHeight="1">
      <c r="A102" s="59" t="s">
        <v>167</v>
      </c>
      <c r="C102" s="45"/>
      <c r="D102" s="45"/>
      <c r="E102" s="56">
        <f>SUM(E100:E101)</f>
        <v>52768</v>
      </c>
      <c r="F102" s="30"/>
      <c r="G102" s="56">
        <f>SUM(G100:G101)</f>
        <v>224954</v>
      </c>
      <c r="H102" s="30"/>
      <c r="I102" s="56">
        <f>SUM(I100:I101)</f>
        <v>52768</v>
      </c>
      <c r="J102" s="30"/>
      <c r="K102" s="56">
        <f>SUM(K100:K101)</f>
        <v>224954</v>
      </c>
    </row>
    <row r="103" spans="1:13" ht="18" customHeight="1">
      <c r="A103" s="59"/>
      <c r="C103" s="45"/>
      <c r="D103" s="45"/>
      <c r="E103" s="30"/>
      <c r="F103" s="30"/>
      <c r="G103" s="30"/>
      <c r="H103" s="30"/>
      <c r="I103" s="30"/>
      <c r="J103" s="30"/>
      <c r="K103" s="30"/>
    </row>
    <row r="104" spans="1:13" ht="18" customHeight="1">
      <c r="A104" s="4" t="s">
        <v>189</v>
      </c>
      <c r="C104" s="45"/>
      <c r="D104" s="45"/>
      <c r="E104" s="45"/>
      <c r="F104" s="45"/>
      <c r="G104" s="45"/>
      <c r="H104" s="45"/>
      <c r="J104" s="45"/>
    </row>
    <row r="105" spans="1:13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7"/>
      <c r="K105" s="19" t="s">
        <v>166</v>
      </c>
    </row>
    <row r="106" spans="1:13" ht="18" customHeight="1">
      <c r="A106" s="17" t="s">
        <v>82</v>
      </c>
      <c r="B106" s="17"/>
      <c r="C106" s="17"/>
      <c r="D106" s="17"/>
      <c r="E106" s="17"/>
      <c r="F106" s="17"/>
      <c r="G106" s="17"/>
      <c r="H106" s="17"/>
      <c r="I106" s="18"/>
      <c r="J106" s="17"/>
      <c r="K106" s="19"/>
    </row>
    <row r="107" spans="1:13" ht="18" customHeight="1">
      <c r="A107" s="17" t="s">
        <v>87</v>
      </c>
      <c r="B107" s="17"/>
      <c r="C107" s="17"/>
      <c r="D107" s="17"/>
      <c r="E107" s="17"/>
      <c r="F107" s="17"/>
      <c r="G107" s="17"/>
      <c r="H107" s="17"/>
      <c r="I107" s="18"/>
      <c r="J107" s="17"/>
      <c r="K107" s="18"/>
    </row>
    <row r="108" spans="1:13" ht="18" customHeight="1">
      <c r="A108" s="17" t="s">
        <v>215</v>
      </c>
      <c r="B108" s="17"/>
      <c r="C108" s="17"/>
      <c r="D108" s="17"/>
      <c r="E108" s="17"/>
      <c r="F108" s="17"/>
      <c r="G108" s="17"/>
      <c r="H108" s="17"/>
      <c r="I108" s="18"/>
      <c r="J108" s="17"/>
      <c r="K108" s="18"/>
    </row>
    <row r="109" spans="1:13" ht="18" customHeight="1">
      <c r="A109" s="20"/>
      <c r="B109" s="20"/>
      <c r="C109" s="20"/>
      <c r="D109" s="20"/>
      <c r="E109" s="20"/>
      <c r="F109" s="20"/>
      <c r="G109" s="20"/>
      <c r="H109" s="20"/>
      <c r="I109" s="21"/>
      <c r="J109" s="20"/>
      <c r="K109" s="22" t="s">
        <v>162</v>
      </c>
    </row>
    <row r="110" spans="1:13" s="37" customFormat="1" ht="18" customHeight="1">
      <c r="A110" s="35"/>
      <c r="B110" s="35"/>
      <c r="C110" s="35"/>
      <c r="D110" s="35"/>
      <c r="E110" s="127" t="s">
        <v>0</v>
      </c>
      <c r="F110" s="127"/>
      <c r="G110" s="127"/>
      <c r="H110" s="17"/>
      <c r="I110" s="127" t="s">
        <v>6</v>
      </c>
      <c r="J110" s="127"/>
      <c r="K110" s="127"/>
      <c r="L110" s="17"/>
      <c r="M110" s="36"/>
    </row>
    <row r="111" spans="1:13" ht="18" customHeight="1">
      <c r="C111" s="51" t="s">
        <v>7</v>
      </c>
      <c r="D111" s="25"/>
      <c r="E111" s="26" t="s">
        <v>184</v>
      </c>
      <c r="F111" s="27"/>
      <c r="G111" s="26">
        <v>2024</v>
      </c>
      <c r="H111" s="27"/>
      <c r="I111" s="26">
        <v>2025</v>
      </c>
      <c r="J111" s="27"/>
      <c r="K111" s="26">
        <v>2024</v>
      </c>
    </row>
    <row r="112" spans="1:13" ht="18" customHeight="1">
      <c r="A112" s="60" t="s">
        <v>24</v>
      </c>
      <c r="C112" s="45"/>
      <c r="D112" s="25"/>
      <c r="E112" s="61"/>
      <c r="F112" s="27"/>
      <c r="G112" s="61"/>
      <c r="H112" s="27"/>
      <c r="I112" s="61"/>
      <c r="J112" s="27"/>
      <c r="K112" s="61"/>
    </row>
    <row r="113" spans="1:11" ht="18" customHeight="1">
      <c r="A113" s="62" t="s">
        <v>74</v>
      </c>
      <c r="C113" s="45"/>
      <c r="D113" s="25"/>
      <c r="E113" s="61"/>
      <c r="F113" s="27"/>
      <c r="G113" s="61"/>
      <c r="H113" s="27"/>
      <c r="I113" s="61"/>
      <c r="J113" s="27"/>
      <c r="K113" s="61"/>
    </row>
    <row r="114" spans="1:11" ht="18" customHeight="1">
      <c r="A114" s="62" t="s">
        <v>75</v>
      </c>
      <c r="C114" s="45"/>
      <c r="D114" s="25"/>
      <c r="E114" s="61"/>
      <c r="F114" s="27"/>
      <c r="G114" s="61"/>
      <c r="H114" s="27"/>
      <c r="I114" s="61"/>
      <c r="J114" s="27"/>
      <c r="K114" s="61"/>
    </row>
    <row r="115" spans="1:11" ht="18" customHeight="1">
      <c r="A115" s="63" t="s">
        <v>252</v>
      </c>
      <c r="C115" s="64"/>
      <c r="D115" s="64">
        <v>7.4</v>
      </c>
      <c r="E115" s="65"/>
      <c r="F115" s="30"/>
      <c r="G115" s="65"/>
      <c r="H115" s="30"/>
      <c r="I115" s="65"/>
      <c r="J115" s="30"/>
      <c r="K115" s="65"/>
    </row>
    <row r="116" spans="1:11" ht="18" customHeight="1">
      <c r="A116" s="63" t="s">
        <v>193</v>
      </c>
      <c r="C116" s="64"/>
      <c r="D116" s="64"/>
      <c r="E116" s="66">
        <v>204</v>
      </c>
      <c r="F116" s="30"/>
      <c r="G116" s="66">
        <v>17</v>
      </c>
      <c r="H116" s="30"/>
      <c r="I116" s="66">
        <v>204</v>
      </c>
      <c r="J116" s="30"/>
      <c r="K116" s="66">
        <v>17</v>
      </c>
    </row>
    <row r="117" spans="1:11" ht="18" customHeight="1">
      <c r="A117" s="63" t="s">
        <v>145</v>
      </c>
      <c r="C117" s="64"/>
      <c r="D117" s="64"/>
      <c r="E117" s="66"/>
      <c r="F117" s="30"/>
      <c r="G117" s="66"/>
      <c r="H117" s="30"/>
      <c r="I117" s="66"/>
      <c r="J117" s="30"/>
      <c r="K117" s="66"/>
    </row>
    <row r="118" spans="1:11" ht="18" customHeight="1">
      <c r="A118" s="63" t="s">
        <v>160</v>
      </c>
      <c r="C118" s="64">
        <v>8.1999999999999993</v>
      </c>
      <c r="D118" s="64"/>
      <c r="E118" s="66">
        <v>559</v>
      </c>
      <c r="F118" s="30"/>
      <c r="G118" s="66">
        <v>-10</v>
      </c>
      <c r="H118" s="30"/>
      <c r="I118" s="66">
        <v>559</v>
      </c>
      <c r="J118" s="30"/>
      <c r="K118" s="66">
        <v>-10</v>
      </c>
    </row>
    <row r="119" spans="1:11" ht="18" customHeight="1">
      <c r="A119" s="63" t="s">
        <v>76</v>
      </c>
      <c r="C119" s="67">
        <v>10</v>
      </c>
      <c r="D119" s="67">
        <v>12</v>
      </c>
      <c r="E119" s="68">
        <v>-41</v>
      </c>
      <c r="F119" s="30"/>
      <c r="G119" s="68">
        <v>-3</v>
      </c>
      <c r="H119" s="30"/>
      <c r="I119" s="68">
        <v>-41</v>
      </c>
      <c r="J119" s="30"/>
      <c r="K119" s="68">
        <v>-3</v>
      </c>
    </row>
    <row r="120" spans="1:11" ht="18" customHeight="1">
      <c r="A120" s="63" t="s">
        <v>219</v>
      </c>
      <c r="C120" s="55"/>
      <c r="D120" s="64"/>
      <c r="E120" s="30"/>
      <c r="F120" s="30"/>
      <c r="G120" s="30"/>
      <c r="H120" s="30"/>
      <c r="I120" s="30"/>
      <c r="J120" s="30"/>
      <c r="K120" s="30"/>
    </row>
    <row r="121" spans="1:11" ht="18" customHeight="1">
      <c r="A121" s="63" t="s">
        <v>218</v>
      </c>
      <c r="C121" s="69"/>
      <c r="D121" s="64"/>
      <c r="E121" s="57">
        <f>SUM(E115:E119)</f>
        <v>722</v>
      </c>
      <c r="F121" s="30"/>
      <c r="G121" s="57">
        <f>SUM(G115:G119)</f>
        <v>4</v>
      </c>
      <c r="H121" s="30"/>
      <c r="I121" s="57">
        <f>SUM(I115:I119)</f>
        <v>722</v>
      </c>
      <c r="J121" s="30"/>
      <c r="K121" s="57">
        <f>SUM(K115:K119)</f>
        <v>4</v>
      </c>
    </row>
    <row r="122" spans="1:11" ht="18" customHeight="1">
      <c r="A122" s="63"/>
      <c r="C122" s="69"/>
      <c r="D122" s="64"/>
      <c r="E122" s="30"/>
      <c r="F122" s="30"/>
      <c r="G122" s="30"/>
      <c r="H122" s="30"/>
      <c r="I122" s="30"/>
      <c r="J122" s="30"/>
      <c r="K122" s="30"/>
    </row>
    <row r="123" spans="1:11" ht="18" customHeight="1">
      <c r="A123" s="62" t="s">
        <v>136</v>
      </c>
      <c r="C123" s="69"/>
      <c r="D123" s="64"/>
      <c r="E123" s="30"/>
      <c r="F123" s="30"/>
      <c r="G123" s="30"/>
      <c r="H123" s="30"/>
      <c r="I123" s="30"/>
      <c r="J123" s="30"/>
      <c r="K123" s="30"/>
    </row>
    <row r="124" spans="1:11" ht="18" customHeight="1">
      <c r="A124" s="62" t="s">
        <v>75</v>
      </c>
      <c r="C124" s="69"/>
      <c r="D124" s="64"/>
      <c r="E124" s="70"/>
      <c r="F124" s="70"/>
      <c r="G124" s="70"/>
      <c r="H124" s="71"/>
      <c r="I124" s="72"/>
      <c r="J124" s="71"/>
      <c r="K124" s="72"/>
    </row>
    <row r="125" spans="1:11" ht="18" customHeight="1">
      <c r="A125" s="63" t="s">
        <v>251</v>
      </c>
      <c r="C125" s="69"/>
      <c r="D125" s="64"/>
      <c r="E125" s="65"/>
      <c r="F125" s="70"/>
      <c r="G125" s="65"/>
      <c r="H125" s="71"/>
      <c r="I125" s="65"/>
      <c r="J125" s="71"/>
      <c r="K125" s="65"/>
    </row>
    <row r="126" spans="1:11" ht="18" customHeight="1">
      <c r="A126" s="63" t="s">
        <v>194</v>
      </c>
      <c r="C126" s="69"/>
      <c r="D126" s="64"/>
      <c r="E126" s="66">
        <v>-140</v>
      </c>
      <c r="F126" s="70"/>
      <c r="G126" s="66">
        <v>205</v>
      </c>
      <c r="H126" s="71"/>
      <c r="I126" s="66">
        <v>-140</v>
      </c>
      <c r="J126" s="71"/>
      <c r="K126" s="66">
        <v>205</v>
      </c>
    </row>
    <row r="127" spans="1:11" ht="18" customHeight="1">
      <c r="A127" s="63" t="s">
        <v>155</v>
      </c>
      <c r="C127" s="69"/>
      <c r="D127" s="64"/>
      <c r="E127" s="66"/>
      <c r="F127" s="70"/>
      <c r="G127" s="66"/>
      <c r="H127" s="71"/>
      <c r="I127" s="66"/>
      <c r="J127" s="71"/>
      <c r="K127" s="66"/>
    </row>
    <row r="128" spans="1:11" ht="18" customHeight="1">
      <c r="A128" s="63" t="s">
        <v>220</v>
      </c>
      <c r="C128" s="64">
        <v>8.1999999999999993</v>
      </c>
      <c r="D128" s="64"/>
      <c r="E128" s="66">
        <v>763</v>
      </c>
      <c r="F128" s="70"/>
      <c r="G128" s="66">
        <v>-1884</v>
      </c>
      <c r="H128" s="71"/>
      <c r="I128" s="66">
        <v>763</v>
      </c>
      <c r="J128" s="71"/>
      <c r="K128" s="66">
        <v>-1884</v>
      </c>
    </row>
    <row r="129" spans="1:11" ht="18" customHeight="1">
      <c r="A129" s="63" t="s">
        <v>76</v>
      </c>
      <c r="C129" s="67">
        <v>10</v>
      </c>
      <c r="D129" s="64"/>
      <c r="E129" s="68">
        <v>28</v>
      </c>
      <c r="F129" s="30"/>
      <c r="G129" s="68">
        <v>-41</v>
      </c>
      <c r="H129" s="30"/>
      <c r="I129" s="68">
        <v>28</v>
      </c>
      <c r="J129" s="30"/>
      <c r="K129" s="68">
        <v>-41</v>
      </c>
    </row>
    <row r="130" spans="1:11" ht="18" customHeight="1">
      <c r="A130" s="63" t="s">
        <v>136</v>
      </c>
      <c r="C130" s="64"/>
      <c r="D130" s="64"/>
      <c r="E130" s="30"/>
      <c r="F130" s="30"/>
      <c r="G130" s="30"/>
      <c r="H130" s="30"/>
      <c r="I130" s="30"/>
      <c r="J130" s="30"/>
      <c r="K130" s="30"/>
    </row>
    <row r="131" spans="1:11" ht="18" customHeight="1">
      <c r="A131" s="63" t="s">
        <v>218</v>
      </c>
      <c r="C131" s="64"/>
      <c r="D131" s="64"/>
      <c r="E131" s="57">
        <f>SUM(E125:E129)</f>
        <v>651</v>
      </c>
      <c r="F131" s="30"/>
      <c r="G131" s="57">
        <f>SUM(G125:G129)</f>
        <v>-1720</v>
      </c>
      <c r="H131" s="30"/>
      <c r="I131" s="57">
        <f>SUM(I125:I129)</f>
        <v>651</v>
      </c>
      <c r="J131" s="30"/>
      <c r="K131" s="57">
        <f>SUM(K125:K129)</f>
        <v>-1720</v>
      </c>
    </row>
    <row r="132" spans="1:11" ht="18" customHeight="1">
      <c r="A132" s="63"/>
      <c r="C132" s="64"/>
      <c r="D132" s="64"/>
      <c r="E132" s="30"/>
      <c r="F132" s="30"/>
      <c r="G132" s="30"/>
      <c r="H132" s="30"/>
      <c r="I132" s="30"/>
      <c r="J132" s="30"/>
      <c r="K132" s="30"/>
    </row>
    <row r="133" spans="1:11" ht="18" customHeight="1">
      <c r="A133" s="60" t="s">
        <v>170</v>
      </c>
      <c r="C133" s="82"/>
      <c r="D133" s="67"/>
      <c r="E133" s="57">
        <f>SUM(E121,E131)</f>
        <v>1373</v>
      </c>
      <c r="F133" s="30"/>
      <c r="G133" s="57">
        <f>SUM(G121,G131)</f>
        <v>-1716</v>
      </c>
      <c r="H133" s="30"/>
      <c r="I133" s="57">
        <f>SUM(I121,I131)</f>
        <v>1373</v>
      </c>
      <c r="J133" s="30"/>
      <c r="K133" s="57">
        <f>SUM(K121,K131)</f>
        <v>-1716</v>
      </c>
    </row>
    <row r="134" spans="1:11" ht="18" customHeight="1">
      <c r="C134" s="28"/>
      <c r="D134" s="28"/>
      <c r="E134" s="30"/>
      <c r="F134" s="30"/>
      <c r="G134" s="30"/>
      <c r="H134" s="30"/>
      <c r="I134" s="30"/>
      <c r="J134" s="30"/>
      <c r="K134" s="30"/>
    </row>
    <row r="135" spans="1:11" ht="18" customHeight="1" thickBot="1">
      <c r="A135" s="60" t="s">
        <v>169</v>
      </c>
      <c r="C135" s="28"/>
      <c r="D135" s="28"/>
      <c r="E135" s="46">
        <f>SUM(E102,E133)</f>
        <v>54141</v>
      </c>
      <c r="F135" s="30"/>
      <c r="G135" s="46">
        <f>SUM(G102,G133)</f>
        <v>223238</v>
      </c>
      <c r="H135" s="30"/>
      <c r="I135" s="46">
        <f>SUM(I102,I133)</f>
        <v>54141</v>
      </c>
      <c r="J135" s="30"/>
      <c r="K135" s="46">
        <f>SUM(K102,K133)</f>
        <v>223238</v>
      </c>
    </row>
    <row r="136" spans="1:11" ht="18" customHeight="1" thickTop="1">
      <c r="C136" s="28"/>
      <c r="D136" s="28"/>
      <c r="E136" s="30"/>
      <c r="F136" s="30"/>
      <c r="G136" s="30"/>
      <c r="H136" s="30"/>
      <c r="I136" s="30"/>
      <c r="J136" s="30"/>
      <c r="K136" s="30"/>
    </row>
    <row r="137" spans="1:11" ht="18" customHeight="1">
      <c r="A137" s="17" t="s">
        <v>25</v>
      </c>
      <c r="C137" s="55"/>
      <c r="D137" s="28"/>
      <c r="E137" s="28"/>
      <c r="F137" s="28"/>
      <c r="G137" s="28"/>
      <c r="H137" s="28"/>
      <c r="I137" s="28"/>
      <c r="J137" s="28"/>
      <c r="K137" s="28"/>
    </row>
    <row r="138" spans="1:11" ht="18" customHeight="1">
      <c r="A138" s="24" t="s">
        <v>26</v>
      </c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ht="18" customHeight="1" thickBot="1">
      <c r="A139" s="24" t="s">
        <v>236</v>
      </c>
      <c r="C139" s="28"/>
      <c r="D139" s="28"/>
      <c r="E139" s="83">
        <v>0.03</v>
      </c>
      <c r="G139" s="83">
        <v>0.11</v>
      </c>
      <c r="I139" s="83">
        <v>0.03</v>
      </c>
      <c r="K139" s="83">
        <v>0.11</v>
      </c>
    </row>
    <row r="140" spans="1:11" ht="18" customHeight="1" thickTop="1">
      <c r="C140" s="84"/>
      <c r="D140" s="84"/>
      <c r="I140" s="24"/>
      <c r="K140" s="24"/>
    </row>
    <row r="141" spans="1:11" ht="18" customHeight="1">
      <c r="C141" s="84"/>
      <c r="D141" s="84"/>
      <c r="E141" s="84"/>
      <c r="F141" s="84"/>
      <c r="G141" s="84"/>
      <c r="H141" s="84"/>
      <c r="I141" s="24"/>
      <c r="J141" s="84"/>
      <c r="K141" s="24"/>
    </row>
    <row r="142" spans="1:11" ht="18" customHeight="1">
      <c r="A142" s="4" t="s">
        <v>189</v>
      </c>
      <c r="C142" s="84"/>
      <c r="D142" s="84"/>
      <c r="E142" s="84"/>
      <c r="F142" s="84"/>
      <c r="G142" s="84"/>
      <c r="H142" s="84"/>
      <c r="I142" s="24"/>
      <c r="J142" s="84"/>
      <c r="K142" s="24"/>
    </row>
    <row r="143" spans="1:11" ht="18" customHeight="1">
      <c r="C143" s="84"/>
      <c r="D143" s="84"/>
      <c r="E143" s="84"/>
      <c r="F143" s="84"/>
      <c r="G143" s="84"/>
      <c r="H143" s="84"/>
      <c r="I143" s="24"/>
      <c r="J143" s="84"/>
      <c r="K143" s="24"/>
    </row>
    <row r="144" spans="1:11" ht="18" customHeight="1">
      <c r="A144" s="52"/>
      <c r="B144" s="52"/>
      <c r="D144" s="20"/>
      <c r="E144" s="52"/>
      <c r="F144" s="52"/>
      <c r="G144" s="52"/>
      <c r="H144" s="52"/>
      <c r="I144" s="45"/>
      <c r="J144" s="52"/>
      <c r="K144" s="52"/>
    </row>
    <row r="145" spans="1:11" ht="18" customHeight="1">
      <c r="A145" s="85" t="s">
        <v>11</v>
      </c>
      <c r="B145" s="85" t="s">
        <v>11</v>
      </c>
      <c r="D145" s="24" t="s">
        <v>11</v>
      </c>
      <c r="E145" s="84"/>
      <c r="F145" s="85"/>
      <c r="G145" s="85"/>
      <c r="H145" s="85"/>
      <c r="I145" s="85" t="s">
        <v>11</v>
      </c>
      <c r="J145" s="85"/>
      <c r="K145" s="85" t="s">
        <v>11</v>
      </c>
    </row>
    <row r="146" spans="1:11" ht="18" customHeight="1">
      <c r="A146" s="128" t="s">
        <v>18</v>
      </c>
      <c r="B146" s="128"/>
      <c r="D146" s="20"/>
      <c r="E146" s="52"/>
      <c r="F146" s="129" t="s">
        <v>18</v>
      </c>
      <c r="G146" s="129"/>
      <c r="H146" s="129"/>
      <c r="I146" s="129"/>
      <c r="J146" s="129"/>
      <c r="K146" s="129"/>
    </row>
  </sheetData>
  <mergeCells count="12">
    <mergeCell ref="E6:G6"/>
    <mergeCell ref="I6:K6"/>
    <mergeCell ref="E37:G37"/>
    <mergeCell ref="I37:K37"/>
    <mergeCell ref="A73:B73"/>
    <mergeCell ref="F73:K73"/>
    <mergeCell ref="E79:G79"/>
    <mergeCell ref="I79:K79"/>
    <mergeCell ref="E110:G110"/>
    <mergeCell ref="I110:K110"/>
    <mergeCell ref="A146:B146"/>
    <mergeCell ref="F146:K146"/>
  </mergeCells>
  <pageMargins left="0.78740157480314965" right="0.39370078740157483" top="0.78740157480314965" bottom="0.19685039370078741" header="0.19685039370078741" footer="0.19685039370078741"/>
  <pageSetup paperSize="9" scale="75" orientation="portrait" r:id="rId1"/>
  <rowBreaks count="3" manualBreakCount="3">
    <brk id="31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74FF1-B573-4E74-A7B2-E27B0EF00C47}">
  <dimension ref="A1:JG29"/>
  <sheetViews>
    <sheetView showGridLines="0" view="pageBreakPreview" zoomScaleNormal="100" zoomScaleSheetLayoutView="100" workbookViewId="0">
      <selection activeCell="M12" sqref="M12"/>
    </sheetView>
  </sheetViews>
  <sheetFormatPr defaultColWidth="10.5703125" defaultRowHeight="18" customHeight="1"/>
  <cols>
    <col min="1" max="1" width="36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4" customWidth="1"/>
    <col min="10" max="10" width="1.7109375" style="4" customWidth="1"/>
    <col min="11" max="11" width="19.140625" style="4" bestFit="1" customWidth="1"/>
    <col min="12" max="12" width="1.7109375" style="4" customWidth="1"/>
    <col min="13" max="13" width="14.7109375" style="12" customWidth="1"/>
    <col min="14" max="14" width="1.7109375" style="4" customWidth="1"/>
    <col min="15" max="15" width="17.42578125" style="4" customWidth="1"/>
    <col min="16" max="16" width="1.7109375" style="4" customWidth="1"/>
    <col min="17" max="17" width="21.28515625" style="4" customWidth="1"/>
    <col min="18" max="18" width="1.7109375" style="4" customWidth="1"/>
    <col min="19" max="19" width="24.140625" style="4" customWidth="1"/>
    <col min="20" max="20" width="1.7109375" style="4" customWidth="1"/>
    <col min="21" max="21" width="24.7109375" style="4" customWidth="1"/>
    <col min="22" max="22" width="1.7109375" style="4" customWidth="1"/>
    <col min="23" max="23" width="17.85546875" style="4" customWidth="1"/>
    <col min="24" max="24" width="1.7109375" style="12" customWidth="1"/>
    <col min="25" max="25" width="14.7109375" style="12" customWidth="1"/>
    <col min="26" max="26" width="0.85546875" style="4" customWidth="1"/>
    <col min="27" max="16384" width="10.5703125" style="4"/>
  </cols>
  <sheetData>
    <row r="1" spans="1:267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2"/>
      <c r="X1" s="3"/>
      <c r="Y1" s="3" t="s">
        <v>166</v>
      </c>
    </row>
    <row r="2" spans="1:267" s="6" customFormat="1" ht="18" customHeight="1">
      <c r="A2" s="6" t="s">
        <v>82</v>
      </c>
      <c r="M2" s="7"/>
      <c r="X2" s="7"/>
      <c r="Y2" s="7"/>
    </row>
    <row r="3" spans="1:267" s="6" customFormat="1" ht="18" customHeight="1">
      <c r="A3" s="6" t="s">
        <v>88</v>
      </c>
      <c r="M3" s="7"/>
      <c r="X3" s="7"/>
      <c r="Y3" s="7"/>
    </row>
    <row r="4" spans="1:267" s="5" customFormat="1" ht="18" customHeight="1">
      <c r="A4" s="6" t="s">
        <v>215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7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</row>
    <row r="5" spans="1:267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8" t="s">
        <v>162</v>
      </c>
      <c r="Z5" s="4"/>
    </row>
    <row r="6" spans="1:267" s="16" customFormat="1" ht="18" customHeight="1">
      <c r="A6" s="50"/>
      <c r="B6" s="50"/>
      <c r="C6" s="125" t="s">
        <v>0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6"/>
    </row>
    <row r="7" spans="1:267" s="10" customFormat="1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1"/>
      <c r="O7" s="130" t="s">
        <v>71</v>
      </c>
      <c r="P7" s="130"/>
      <c r="Q7" s="130"/>
      <c r="R7" s="130"/>
      <c r="S7" s="130"/>
      <c r="T7" s="130"/>
      <c r="U7" s="130"/>
      <c r="V7" s="130"/>
      <c r="W7" s="130"/>
      <c r="X7" s="2"/>
      <c r="Y7" s="2"/>
      <c r="Z7" s="4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</row>
    <row r="8" spans="1:267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1"/>
      <c r="O8" s="130" t="s">
        <v>117</v>
      </c>
      <c r="P8" s="130"/>
      <c r="Q8" s="130"/>
      <c r="R8" s="130"/>
      <c r="S8" s="130"/>
      <c r="T8" s="130"/>
      <c r="U8" s="130"/>
      <c r="V8" s="15"/>
      <c r="W8" s="15"/>
      <c r="X8" s="2"/>
      <c r="Y8" s="2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</row>
    <row r="9" spans="1:267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1"/>
      <c r="O9" s="15" t="s">
        <v>124</v>
      </c>
      <c r="P9" s="1"/>
      <c r="Q9" s="15" t="s">
        <v>147</v>
      </c>
      <c r="R9" s="15"/>
      <c r="S9" s="15" t="s">
        <v>181</v>
      </c>
      <c r="T9" s="15"/>
      <c r="U9" s="15" t="s">
        <v>253</v>
      </c>
      <c r="V9" s="15"/>
      <c r="W9" s="15"/>
      <c r="X9" s="2"/>
      <c r="Y9" s="2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</row>
    <row r="10" spans="1:267" ht="18" customHeight="1">
      <c r="A10" s="1"/>
      <c r="B10" s="1"/>
      <c r="C10" s="15" t="s">
        <v>223</v>
      </c>
      <c r="D10" s="1"/>
      <c r="E10" s="1"/>
      <c r="F10" s="1"/>
      <c r="G10" s="1"/>
      <c r="H10" s="1"/>
      <c r="I10" s="131" t="s">
        <v>1</v>
      </c>
      <c r="J10" s="131"/>
      <c r="K10" s="131"/>
      <c r="L10" s="131"/>
      <c r="M10" s="131"/>
      <c r="N10" s="1"/>
      <c r="O10" s="15" t="s">
        <v>122</v>
      </c>
      <c r="P10" s="1"/>
      <c r="Q10" s="15" t="s">
        <v>148</v>
      </c>
      <c r="R10" s="15"/>
      <c r="S10" s="15" t="s">
        <v>125</v>
      </c>
      <c r="T10" s="15"/>
      <c r="U10" s="15" t="s">
        <v>126</v>
      </c>
      <c r="V10" s="15"/>
      <c r="W10" s="15" t="s">
        <v>5</v>
      </c>
      <c r="X10" s="2"/>
      <c r="Y10" s="9" t="s">
        <v>5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</row>
    <row r="11" spans="1:267" ht="18" customHeight="1">
      <c r="A11" s="1"/>
      <c r="B11" s="1"/>
      <c r="C11" s="15" t="s">
        <v>224</v>
      </c>
      <c r="D11" s="15"/>
      <c r="E11" s="15" t="s">
        <v>225</v>
      </c>
      <c r="F11" s="15"/>
      <c r="G11" s="15"/>
      <c r="H11" s="15"/>
      <c r="I11" s="15" t="s">
        <v>2</v>
      </c>
      <c r="J11" s="15"/>
      <c r="K11" s="15" t="s">
        <v>237</v>
      </c>
      <c r="L11" s="15"/>
      <c r="M11" s="9"/>
      <c r="N11" s="15"/>
      <c r="O11" s="15" t="s">
        <v>227</v>
      </c>
      <c r="P11" s="15"/>
      <c r="Q11" s="15" t="s">
        <v>149</v>
      </c>
      <c r="R11" s="15"/>
      <c r="S11" s="15" t="s">
        <v>175</v>
      </c>
      <c r="T11" s="15"/>
      <c r="U11" s="15" t="s">
        <v>118</v>
      </c>
      <c r="V11" s="15"/>
      <c r="W11" s="15" t="s">
        <v>232</v>
      </c>
      <c r="X11" s="9"/>
      <c r="Y11" s="15" t="s">
        <v>156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</row>
    <row r="12" spans="1:267" ht="18" customHeight="1">
      <c r="A12" s="10"/>
      <c r="B12" s="10"/>
      <c r="C12" s="39" t="s">
        <v>3</v>
      </c>
      <c r="D12" s="10"/>
      <c r="E12" s="39" t="s">
        <v>226</v>
      </c>
      <c r="F12" s="10"/>
      <c r="G12" s="39" t="s">
        <v>233</v>
      </c>
      <c r="H12" s="10"/>
      <c r="I12" s="39" t="s">
        <v>94</v>
      </c>
      <c r="J12" s="10"/>
      <c r="K12" s="123" t="s">
        <v>238</v>
      </c>
      <c r="L12" s="10"/>
      <c r="M12" s="48" t="s">
        <v>4</v>
      </c>
      <c r="N12" s="38"/>
      <c r="O12" s="39" t="s">
        <v>123</v>
      </c>
      <c r="P12" s="38"/>
      <c r="Q12" s="13" t="s">
        <v>146</v>
      </c>
      <c r="R12" s="38"/>
      <c r="S12" s="13" t="s">
        <v>119</v>
      </c>
      <c r="T12" s="38"/>
      <c r="U12" s="13" t="s">
        <v>119</v>
      </c>
      <c r="V12" s="38"/>
      <c r="W12" s="39" t="s">
        <v>228</v>
      </c>
      <c r="X12" s="38"/>
      <c r="Y12" s="39" t="s">
        <v>157</v>
      </c>
      <c r="Z12" s="4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</row>
    <row r="13" spans="1:267" ht="18" customHeight="1">
      <c r="A13" s="6" t="s">
        <v>179</v>
      </c>
      <c r="B13" s="6"/>
      <c r="C13" s="14">
        <v>2105656</v>
      </c>
      <c r="D13" s="14"/>
      <c r="E13" s="14">
        <v>1139184</v>
      </c>
      <c r="F13" s="14"/>
      <c r="G13" s="14">
        <v>0</v>
      </c>
      <c r="H13" s="14"/>
      <c r="I13" s="14">
        <v>252194</v>
      </c>
      <c r="J13" s="14"/>
      <c r="K13" s="14">
        <f>0</f>
        <v>0</v>
      </c>
      <c r="L13" s="14"/>
      <c r="M13" s="14">
        <v>1419555</v>
      </c>
      <c r="N13" s="14"/>
      <c r="O13" s="14">
        <v>-22323</v>
      </c>
      <c r="P13" s="44"/>
      <c r="Q13" s="14">
        <v>-43</v>
      </c>
      <c r="R13" s="44"/>
      <c r="S13" s="14">
        <v>5788</v>
      </c>
      <c r="T13" s="44"/>
      <c r="U13" s="14">
        <v>-7119</v>
      </c>
      <c r="V13" s="14"/>
      <c r="W13" s="14">
        <f>SUM(O13:U13)</f>
        <v>-23697</v>
      </c>
      <c r="X13" s="14"/>
      <c r="Y13" s="14">
        <f>SUM(C13:U13)</f>
        <v>4892892</v>
      </c>
    </row>
    <row r="14" spans="1:267" ht="18" customHeight="1">
      <c r="A14" s="4" t="s">
        <v>254</v>
      </c>
      <c r="B14" s="6"/>
      <c r="C14" s="14">
        <v>0</v>
      </c>
      <c r="D14" s="14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-210566</v>
      </c>
      <c r="N14" s="14"/>
      <c r="O14" s="14">
        <v>0</v>
      </c>
      <c r="P14" s="14"/>
      <c r="Q14" s="14">
        <v>0</v>
      </c>
      <c r="R14" s="14"/>
      <c r="S14" s="14">
        <v>0</v>
      </c>
      <c r="T14" s="14"/>
      <c r="U14" s="14">
        <v>0</v>
      </c>
      <c r="V14" s="14"/>
      <c r="W14" s="14">
        <f>SUM(O14:U14)</f>
        <v>0</v>
      </c>
      <c r="X14" s="14"/>
      <c r="Y14" s="14">
        <f>SUM(C14:U14)</f>
        <v>-210566</v>
      </c>
    </row>
    <row r="15" spans="1:267" ht="18" customHeight="1">
      <c r="A15" s="49" t="s">
        <v>167</v>
      </c>
      <c r="B15" s="6"/>
      <c r="C15" s="41">
        <v>0</v>
      </c>
      <c r="D15" s="14"/>
      <c r="E15" s="41">
        <v>0</v>
      </c>
      <c r="F15" s="14"/>
      <c r="G15" s="41">
        <v>0</v>
      </c>
      <c r="H15" s="14"/>
      <c r="I15" s="41">
        <v>0</v>
      </c>
      <c r="J15" s="14"/>
      <c r="K15" s="41">
        <v>0</v>
      </c>
      <c r="L15" s="14"/>
      <c r="M15" s="41">
        <v>224954</v>
      </c>
      <c r="N15" s="14"/>
      <c r="O15" s="41">
        <v>0</v>
      </c>
      <c r="P15" s="14"/>
      <c r="Q15" s="41">
        <v>0</v>
      </c>
      <c r="R15" s="14"/>
      <c r="S15" s="41">
        <v>0</v>
      </c>
      <c r="T15" s="14"/>
      <c r="U15" s="41">
        <v>0</v>
      </c>
      <c r="V15" s="14"/>
      <c r="W15" s="41">
        <f>SUM(O15:U15)</f>
        <v>0</v>
      </c>
      <c r="X15" s="14"/>
      <c r="Y15" s="41">
        <f>SUM(C15:U15)</f>
        <v>224954</v>
      </c>
    </row>
    <row r="16" spans="1:267" ht="18" customHeight="1">
      <c r="A16" s="49" t="s">
        <v>168</v>
      </c>
      <c r="B16" s="6"/>
      <c r="C16" s="42">
        <v>0</v>
      </c>
      <c r="D16" s="14"/>
      <c r="E16" s="42">
        <v>0</v>
      </c>
      <c r="F16" s="14"/>
      <c r="G16" s="42">
        <v>0</v>
      </c>
      <c r="H16" s="14"/>
      <c r="I16" s="42">
        <v>0</v>
      </c>
      <c r="J16" s="14"/>
      <c r="K16" s="42">
        <v>0</v>
      </c>
      <c r="L16" s="14"/>
      <c r="M16" s="42">
        <v>0</v>
      </c>
      <c r="N16" s="14"/>
      <c r="O16" s="42">
        <v>-1884</v>
      </c>
      <c r="P16" s="14"/>
      <c r="Q16" s="42">
        <v>-10</v>
      </c>
      <c r="R16" s="14"/>
      <c r="S16" s="42">
        <v>14</v>
      </c>
      <c r="T16" s="14"/>
      <c r="U16" s="42">
        <v>164</v>
      </c>
      <c r="V16" s="14"/>
      <c r="W16" s="42">
        <f>SUM(O16:U16)</f>
        <v>-1716</v>
      </c>
      <c r="X16" s="14"/>
      <c r="Y16" s="42">
        <f>SUM(C16:U16)</f>
        <v>-1716</v>
      </c>
    </row>
    <row r="17" spans="1:25" ht="18" customHeight="1">
      <c r="A17" s="12" t="s">
        <v>169</v>
      </c>
      <c r="B17" s="6"/>
      <c r="C17" s="14">
        <f>SUM(C15:C16)</f>
        <v>0</v>
      </c>
      <c r="D17" s="44"/>
      <c r="E17" s="14">
        <f>SUM(E15:E16)</f>
        <v>0</v>
      </c>
      <c r="F17" s="44"/>
      <c r="G17" s="14">
        <f>SUM(G15:G16)</f>
        <v>0</v>
      </c>
      <c r="H17" s="44"/>
      <c r="I17" s="14">
        <f>SUM(I15:I16)</f>
        <v>0</v>
      </c>
      <c r="J17" s="44"/>
      <c r="K17" s="14">
        <f>SUM(K15:K16)</f>
        <v>0</v>
      </c>
      <c r="L17" s="44"/>
      <c r="M17" s="14">
        <f>SUM(M15:M16)</f>
        <v>224954</v>
      </c>
      <c r="N17" s="44"/>
      <c r="O17" s="14">
        <f>SUM(O15:O16)</f>
        <v>-1884</v>
      </c>
      <c r="P17" s="44"/>
      <c r="Q17" s="14">
        <f>SUM(Q15:Q16)</f>
        <v>-10</v>
      </c>
      <c r="R17" s="44"/>
      <c r="S17" s="14">
        <f>SUM(S15:S16)</f>
        <v>14</v>
      </c>
      <c r="T17" s="44"/>
      <c r="U17" s="14">
        <f>SUM(U15:U16)</f>
        <v>164</v>
      </c>
      <c r="V17" s="44"/>
      <c r="W17" s="14">
        <f>SUM(O17:U17)</f>
        <v>-1716</v>
      </c>
      <c r="X17" s="44"/>
      <c r="Y17" s="14">
        <f>SUM(C17:U17)</f>
        <v>223238</v>
      </c>
    </row>
    <row r="18" spans="1:25" ht="18" customHeight="1" thickBot="1">
      <c r="A18" s="6" t="s">
        <v>195</v>
      </c>
      <c r="B18" s="6"/>
      <c r="C18" s="43">
        <f>SUM(C13,C14,C17)</f>
        <v>2105656</v>
      </c>
      <c r="D18" s="44"/>
      <c r="E18" s="43">
        <f t="shared" ref="E18:W18" si="0">SUM(E13,E14,E17)</f>
        <v>1139184</v>
      </c>
      <c r="F18" s="44"/>
      <c r="G18" s="43">
        <f t="shared" ref="G18" si="1">SUM(G13,G14,G17)</f>
        <v>0</v>
      </c>
      <c r="H18" s="44"/>
      <c r="I18" s="43">
        <f t="shared" si="0"/>
        <v>252194</v>
      </c>
      <c r="J18" s="44"/>
      <c r="K18" s="43">
        <f t="shared" ref="K18" si="2">SUM(K13,K14,K17)</f>
        <v>0</v>
      </c>
      <c r="L18" s="44"/>
      <c r="M18" s="43">
        <f t="shared" si="0"/>
        <v>1433943</v>
      </c>
      <c r="N18" s="44"/>
      <c r="O18" s="43">
        <f t="shared" si="0"/>
        <v>-24207</v>
      </c>
      <c r="P18" s="44"/>
      <c r="Q18" s="43">
        <f t="shared" si="0"/>
        <v>-53</v>
      </c>
      <c r="R18" s="44"/>
      <c r="S18" s="43">
        <f t="shared" si="0"/>
        <v>5802</v>
      </c>
      <c r="T18" s="44"/>
      <c r="U18" s="43">
        <f t="shared" si="0"/>
        <v>-6955</v>
      </c>
      <c r="V18" s="44"/>
      <c r="W18" s="43">
        <f t="shared" si="0"/>
        <v>-25413</v>
      </c>
      <c r="X18" s="44"/>
      <c r="Y18" s="43">
        <f>SUM(Y13,Y14,Y17)</f>
        <v>4905564</v>
      </c>
    </row>
    <row r="19" spans="1:25" ht="18" customHeight="1" thickTop="1">
      <c r="A19" s="6"/>
      <c r="B19" s="6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8" customHeight="1">
      <c r="A20" s="6" t="s">
        <v>185</v>
      </c>
      <c r="B20" s="6"/>
      <c r="C20" s="14">
        <f>C18</f>
        <v>2105656</v>
      </c>
      <c r="D20" s="44"/>
      <c r="E20" s="14">
        <f>E18</f>
        <v>1139184</v>
      </c>
      <c r="F20" s="44"/>
      <c r="G20" s="14">
        <f>G18</f>
        <v>0</v>
      </c>
      <c r="H20" s="44"/>
      <c r="I20" s="14">
        <v>252194</v>
      </c>
      <c r="J20" s="44"/>
      <c r="K20" s="14">
        <f>0</f>
        <v>0</v>
      </c>
      <c r="L20" s="44"/>
      <c r="M20" s="14">
        <v>1432936</v>
      </c>
      <c r="N20" s="44"/>
      <c r="O20" s="14">
        <v>-22200</v>
      </c>
      <c r="P20" s="14"/>
      <c r="Q20" s="14">
        <v>-608</v>
      </c>
      <c r="R20" s="14"/>
      <c r="S20" s="14">
        <v>5921</v>
      </c>
      <c r="T20" s="14"/>
      <c r="U20" s="14">
        <v>-7133</v>
      </c>
      <c r="V20" s="44"/>
      <c r="W20" s="14">
        <f t="shared" ref="W20:W25" si="3">SUM(O20:U20)</f>
        <v>-24020</v>
      </c>
      <c r="X20" s="44"/>
      <c r="Y20" s="14">
        <f>SUM(C20:M20,W20)</f>
        <v>4905950</v>
      </c>
    </row>
    <row r="21" spans="1:25" ht="18" customHeight="1">
      <c r="A21" s="4" t="s">
        <v>254</v>
      </c>
      <c r="B21" s="6"/>
      <c r="C21" s="14">
        <v>0</v>
      </c>
      <c r="D21" s="44"/>
      <c r="E21" s="14">
        <v>0</v>
      </c>
      <c r="F21" s="44"/>
      <c r="G21" s="14">
        <v>0</v>
      </c>
      <c r="H21" s="44"/>
      <c r="I21" s="14">
        <v>0</v>
      </c>
      <c r="J21" s="44"/>
      <c r="K21" s="14">
        <v>0</v>
      </c>
      <c r="L21" s="44"/>
      <c r="M21" s="14">
        <v>-168452</v>
      </c>
      <c r="N21" s="44"/>
      <c r="O21" s="14">
        <v>0</v>
      </c>
      <c r="P21" s="44"/>
      <c r="Q21" s="14">
        <v>0</v>
      </c>
      <c r="R21" s="44"/>
      <c r="S21" s="14">
        <v>0</v>
      </c>
      <c r="T21" s="44"/>
      <c r="U21" s="14">
        <v>0</v>
      </c>
      <c r="V21" s="44"/>
      <c r="W21" s="14">
        <f t="shared" si="3"/>
        <v>0</v>
      </c>
      <c r="X21" s="44"/>
      <c r="Y21" s="14">
        <f>SUM(C21:U21)</f>
        <v>-168452</v>
      </c>
    </row>
    <row r="22" spans="1:25" ht="18" customHeight="1">
      <c r="A22" s="49" t="s">
        <v>167</v>
      </c>
      <c r="B22" s="6"/>
      <c r="C22" s="41">
        <v>0</v>
      </c>
      <c r="D22" s="44"/>
      <c r="E22" s="41">
        <v>0</v>
      </c>
      <c r="F22" s="44"/>
      <c r="G22" s="41">
        <v>0</v>
      </c>
      <c r="H22" s="44"/>
      <c r="I22" s="41">
        <v>0</v>
      </c>
      <c r="J22" s="44"/>
      <c r="K22" s="41">
        <v>0</v>
      </c>
      <c r="L22" s="44"/>
      <c r="M22" s="41">
        <f>PL!E102</f>
        <v>52768</v>
      </c>
      <c r="N22" s="44"/>
      <c r="O22" s="41">
        <v>0</v>
      </c>
      <c r="P22" s="44"/>
      <c r="Q22" s="41">
        <v>0</v>
      </c>
      <c r="R22" s="44"/>
      <c r="S22" s="41">
        <v>0</v>
      </c>
      <c r="T22" s="44"/>
      <c r="U22" s="41">
        <v>0</v>
      </c>
      <c r="V22" s="44"/>
      <c r="W22" s="41">
        <f t="shared" si="3"/>
        <v>0</v>
      </c>
      <c r="X22" s="44"/>
      <c r="Y22" s="41">
        <f>SUM(C22:M22,W22)</f>
        <v>52768</v>
      </c>
    </row>
    <row r="23" spans="1:25" ht="18" customHeight="1">
      <c r="A23" s="49" t="s">
        <v>168</v>
      </c>
      <c r="B23" s="6"/>
      <c r="C23" s="42">
        <v>0</v>
      </c>
      <c r="D23" s="44"/>
      <c r="E23" s="42">
        <v>0</v>
      </c>
      <c r="F23" s="44"/>
      <c r="G23" s="42">
        <v>0</v>
      </c>
      <c r="H23" s="44"/>
      <c r="I23" s="42">
        <v>0</v>
      </c>
      <c r="J23" s="44"/>
      <c r="K23" s="42">
        <v>0</v>
      </c>
      <c r="L23" s="44"/>
      <c r="M23" s="42">
        <v>0</v>
      </c>
      <c r="N23" s="44"/>
      <c r="O23" s="42">
        <f>PL!E128</f>
        <v>763</v>
      </c>
      <c r="P23" s="44"/>
      <c r="Q23" s="42">
        <f>PL!E118</f>
        <v>559</v>
      </c>
      <c r="R23" s="44"/>
      <c r="S23" s="42">
        <f>PL!E116+PL!E119</f>
        <v>163</v>
      </c>
      <c r="T23" s="44"/>
      <c r="U23" s="42">
        <f>PL!E126+PL!E129</f>
        <v>-112</v>
      </c>
      <c r="V23" s="44"/>
      <c r="W23" s="42">
        <f t="shared" si="3"/>
        <v>1373</v>
      </c>
      <c r="X23" s="44"/>
      <c r="Y23" s="42">
        <f>SUM(C23:M23,W23)</f>
        <v>1373</v>
      </c>
    </row>
    <row r="24" spans="1:25" ht="18" customHeight="1">
      <c r="A24" s="12" t="s">
        <v>169</v>
      </c>
      <c r="B24" s="6"/>
      <c r="C24" s="14">
        <f>SUM(C22:C23)</f>
        <v>0</v>
      </c>
      <c r="D24" s="44"/>
      <c r="E24" s="14">
        <f>SUM(E22:E23)</f>
        <v>0</v>
      </c>
      <c r="F24" s="44"/>
      <c r="G24" s="14">
        <f>SUM(G22:G23)</f>
        <v>0</v>
      </c>
      <c r="H24" s="44"/>
      <c r="I24" s="14">
        <f>SUM(I22:I23)</f>
        <v>0</v>
      </c>
      <c r="J24" s="44"/>
      <c r="K24" s="14">
        <f>SUM(K22:K23)</f>
        <v>0</v>
      </c>
      <c r="L24" s="44"/>
      <c r="M24" s="14">
        <f>SUM(M22:M23)</f>
        <v>52768</v>
      </c>
      <c r="N24" s="44"/>
      <c r="O24" s="14">
        <f>SUM(O22:O23)</f>
        <v>763</v>
      </c>
      <c r="P24" s="44"/>
      <c r="Q24" s="14">
        <f>SUM(Q22:Q23)</f>
        <v>559</v>
      </c>
      <c r="R24" s="44"/>
      <c r="S24" s="14">
        <f>SUM(S22:S23)</f>
        <v>163</v>
      </c>
      <c r="T24" s="44"/>
      <c r="U24" s="14">
        <f>SUM(U22:U23)</f>
        <v>-112</v>
      </c>
      <c r="V24" s="44"/>
      <c r="W24" s="14">
        <f t="shared" si="3"/>
        <v>1373</v>
      </c>
      <c r="X24" s="44"/>
      <c r="Y24" s="14">
        <f>SUM(Y22:Y23)</f>
        <v>54141</v>
      </c>
    </row>
    <row r="25" spans="1:25" ht="18" customHeight="1">
      <c r="A25" s="12" t="s">
        <v>255</v>
      </c>
      <c r="B25" s="6"/>
      <c r="C25" s="14">
        <f>0</f>
        <v>0</v>
      </c>
      <c r="D25" s="14">
        <f>0</f>
        <v>0</v>
      </c>
      <c r="E25" s="14">
        <f>0</f>
        <v>0</v>
      </c>
      <c r="F25" s="44"/>
      <c r="G25" s="14">
        <f>BS!E79</f>
        <v>-34856</v>
      </c>
      <c r="H25" s="44"/>
      <c r="I25" s="14">
        <f>0</f>
        <v>0</v>
      </c>
      <c r="J25" s="44"/>
      <c r="K25" s="14">
        <f>BS!E82</f>
        <v>34856</v>
      </c>
      <c r="L25" s="44"/>
      <c r="M25" s="14">
        <f>-K25</f>
        <v>-34856</v>
      </c>
      <c r="N25" s="44"/>
      <c r="O25" s="14">
        <f>0</f>
        <v>0</v>
      </c>
      <c r="P25" s="44"/>
      <c r="Q25" s="14">
        <f>0</f>
        <v>0</v>
      </c>
      <c r="R25" s="14">
        <f>0</f>
        <v>0</v>
      </c>
      <c r="S25" s="14">
        <f>0</f>
        <v>0</v>
      </c>
      <c r="T25" s="14">
        <f>0</f>
        <v>0</v>
      </c>
      <c r="U25" s="14">
        <f>0</f>
        <v>0</v>
      </c>
      <c r="V25" s="14">
        <f>0</f>
        <v>0</v>
      </c>
      <c r="W25" s="14">
        <f t="shared" si="3"/>
        <v>0</v>
      </c>
      <c r="X25" s="44"/>
      <c r="Y25" s="14">
        <f>SUM(C25:M25)+W25</f>
        <v>-34856</v>
      </c>
    </row>
    <row r="26" spans="1:25" ht="18" customHeight="1" thickBot="1">
      <c r="A26" s="6" t="s">
        <v>216</v>
      </c>
      <c r="B26" s="6"/>
      <c r="C26" s="43">
        <f>SUM(C20,C24,C25)</f>
        <v>2105656</v>
      </c>
      <c r="D26" s="44"/>
      <c r="E26" s="43">
        <f t="shared" ref="E26:U26" si="4">SUM(E20,E24,E25)</f>
        <v>1139184</v>
      </c>
      <c r="F26" s="44"/>
      <c r="G26" s="43">
        <f t="shared" si="4"/>
        <v>-34856</v>
      </c>
      <c r="H26" s="44"/>
      <c r="I26" s="43">
        <f t="shared" si="4"/>
        <v>252194</v>
      </c>
      <c r="J26" s="44"/>
      <c r="K26" s="43">
        <f t="shared" si="4"/>
        <v>34856</v>
      </c>
      <c r="L26" s="44"/>
      <c r="M26" s="43">
        <f>SUM(M20:M21,M24,M25)</f>
        <v>1282396</v>
      </c>
      <c r="N26" s="44"/>
      <c r="O26" s="43">
        <f t="shared" si="4"/>
        <v>-21437</v>
      </c>
      <c r="P26" s="44"/>
      <c r="Q26" s="43">
        <f t="shared" si="4"/>
        <v>-49</v>
      </c>
      <c r="R26" s="44"/>
      <c r="S26" s="43">
        <f t="shared" si="4"/>
        <v>6084</v>
      </c>
      <c r="T26" s="44"/>
      <c r="U26" s="43">
        <f t="shared" si="4"/>
        <v>-7245</v>
      </c>
      <c r="V26" s="44"/>
      <c r="W26" s="43">
        <f>SUM(W20,W24,W25)</f>
        <v>-22647</v>
      </c>
      <c r="X26" s="44"/>
      <c r="Y26" s="43">
        <f>SUM(Y20,Y21,Y24,Y25)</f>
        <v>4756783</v>
      </c>
    </row>
    <row r="27" spans="1:25" ht="18" customHeight="1" thickTop="1">
      <c r="A27" s="6"/>
      <c r="B27" s="6"/>
      <c r="C27" s="11">
        <f>C20-BS!G77</f>
        <v>0</v>
      </c>
      <c r="D27" s="11"/>
      <c r="E27" s="11">
        <f>E20-BS!G78</f>
        <v>0</v>
      </c>
      <c r="F27" s="11"/>
      <c r="G27" s="11">
        <f>G20-BS!G79</f>
        <v>0</v>
      </c>
      <c r="H27" s="11"/>
      <c r="I27" s="11">
        <f>I20-BS!G81</f>
        <v>0</v>
      </c>
      <c r="J27" s="11"/>
      <c r="K27" s="11">
        <f>K20-BS!G82</f>
        <v>0</v>
      </c>
      <c r="L27" s="11"/>
      <c r="M27" s="11">
        <f>M20-BS!G83</f>
        <v>0</v>
      </c>
      <c r="N27" s="11"/>
      <c r="O27" s="11"/>
      <c r="P27" s="11"/>
      <c r="Q27" s="11"/>
      <c r="R27" s="11"/>
      <c r="S27" s="11"/>
      <c r="T27" s="11"/>
      <c r="U27" s="11"/>
      <c r="V27" s="11"/>
      <c r="W27" s="11">
        <f>W20-BS!G84</f>
        <v>0</v>
      </c>
      <c r="X27" s="11"/>
      <c r="Y27" s="11">
        <f>Y20-BS!G85</f>
        <v>0</v>
      </c>
    </row>
    <row r="28" spans="1:25" ht="18" customHeight="1">
      <c r="A28" s="6"/>
      <c r="B28" s="6"/>
      <c r="C28" s="11">
        <f>C26-BS!E77</f>
        <v>0</v>
      </c>
      <c r="D28" s="11"/>
      <c r="E28" s="11">
        <f>E26-BS!E78</f>
        <v>0</v>
      </c>
      <c r="F28" s="11"/>
      <c r="G28" s="11">
        <f>G26-BS!E79</f>
        <v>0</v>
      </c>
      <c r="H28" s="11"/>
      <c r="I28" s="11">
        <f>I26-BS!E81</f>
        <v>0</v>
      </c>
      <c r="J28" s="11"/>
      <c r="K28" s="11">
        <f>K26-BS!E82</f>
        <v>0</v>
      </c>
      <c r="L28" s="11"/>
      <c r="M28" s="11">
        <f>M26-BS!E83</f>
        <v>0</v>
      </c>
      <c r="N28" s="11"/>
      <c r="O28" s="11"/>
      <c r="P28" s="11"/>
      <c r="Q28" s="11"/>
      <c r="R28" s="11"/>
      <c r="S28" s="11"/>
      <c r="T28" s="11"/>
      <c r="U28" s="11"/>
      <c r="V28" s="11"/>
      <c r="W28" s="11">
        <f>W26-BS!E84</f>
        <v>0</v>
      </c>
      <c r="X28" s="11"/>
      <c r="Y28" s="11">
        <f>Y26-BS!E85</f>
        <v>0</v>
      </c>
    </row>
    <row r="29" spans="1:25" ht="18" customHeight="1">
      <c r="A29" s="4" t="s">
        <v>189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</sheetData>
  <mergeCells count="4">
    <mergeCell ref="C6:Y6"/>
    <mergeCell ref="O7:W7"/>
    <mergeCell ref="O8:U8"/>
    <mergeCell ref="I10:M10"/>
  </mergeCells>
  <pageMargins left="0.55118110236220474" right="0.23622047244094491" top="0.78740157480314965" bottom="0.39370078740157483" header="0.31496062992125984" footer="0.31496062992125984"/>
  <pageSetup paperSize="9" scale="53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D2BA-C9C1-4CF8-8BCA-43046B1F1919}">
  <dimension ref="A1:JG29"/>
  <sheetViews>
    <sheetView showGridLines="0" view="pageBreakPreview" zoomScale="70" zoomScaleNormal="100" zoomScaleSheetLayoutView="70" workbookViewId="0">
      <selection activeCell="A26" sqref="A26"/>
    </sheetView>
  </sheetViews>
  <sheetFormatPr defaultColWidth="10.5703125" defaultRowHeight="18" customHeight="1"/>
  <cols>
    <col min="1" max="1" width="32.8554687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4" customWidth="1"/>
    <col min="10" max="10" width="1.5703125" style="4" customWidth="1"/>
    <col min="11" max="11" width="18.42578125" style="4" bestFit="1" customWidth="1"/>
    <col min="12" max="12" width="1.7109375" style="4" customWidth="1"/>
    <col min="13" max="13" width="14.7109375" style="12" customWidth="1"/>
    <col min="14" max="14" width="1.7109375" style="12" customWidth="1"/>
    <col min="15" max="15" width="14.7109375" style="4" customWidth="1"/>
    <col min="16" max="16" width="1.7109375" style="12" customWidth="1"/>
    <col min="17" max="17" width="20.140625" style="4" customWidth="1"/>
    <col min="18" max="18" width="1.7109375" style="12" customWidth="1"/>
    <col min="19" max="19" width="26" style="4" customWidth="1"/>
    <col min="20" max="20" width="1.7109375" style="4" customWidth="1"/>
    <col min="21" max="21" width="25.85546875" style="4" customWidth="1"/>
    <col min="22" max="22" width="1.7109375" style="4" customWidth="1"/>
    <col min="23" max="23" width="17.85546875" style="4" customWidth="1"/>
    <col min="24" max="24" width="1.7109375" style="12" customWidth="1"/>
    <col min="25" max="25" width="14.7109375" style="12" customWidth="1"/>
    <col min="26" max="26" width="0.85546875" style="4" customWidth="1"/>
    <col min="27" max="16384" width="10.5703125" style="4"/>
  </cols>
  <sheetData>
    <row r="1" spans="1:267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2"/>
      <c r="X1" s="3"/>
      <c r="Y1" s="3" t="s">
        <v>166</v>
      </c>
    </row>
    <row r="2" spans="1:267" s="5" customFormat="1" ht="18" customHeight="1">
      <c r="A2" s="6" t="s">
        <v>82</v>
      </c>
      <c r="B2" s="1"/>
      <c r="C2" s="1"/>
      <c r="D2" s="1"/>
      <c r="E2" s="1"/>
      <c r="F2" s="1"/>
      <c r="G2" s="6"/>
      <c r="H2" s="1"/>
      <c r="I2" s="1"/>
      <c r="J2" s="1"/>
      <c r="K2" s="1"/>
      <c r="L2" s="1"/>
      <c r="M2" s="2"/>
      <c r="N2" s="2"/>
      <c r="O2" s="1"/>
      <c r="P2" s="2"/>
      <c r="Q2" s="1"/>
      <c r="R2" s="2"/>
      <c r="S2" s="1"/>
      <c r="T2" s="1"/>
      <c r="U2" s="6"/>
      <c r="V2" s="6"/>
      <c r="W2" s="6"/>
      <c r="X2" s="2"/>
      <c r="Y2" s="3"/>
      <c r="Z2" s="4"/>
    </row>
    <row r="3" spans="1:267" ht="18" customHeight="1">
      <c r="A3" s="6" t="s">
        <v>89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6"/>
      <c r="P3" s="7"/>
      <c r="Q3" s="6"/>
      <c r="R3" s="7"/>
      <c r="S3" s="6"/>
      <c r="T3" s="6"/>
      <c r="U3" s="6"/>
      <c r="V3" s="6"/>
      <c r="W3" s="6"/>
      <c r="X3" s="7"/>
      <c r="Y3" s="7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</row>
    <row r="4" spans="1:267" ht="18" customHeight="1">
      <c r="A4" s="6" t="s">
        <v>215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6"/>
      <c r="P4" s="7"/>
      <c r="Q4" s="6"/>
      <c r="R4" s="7"/>
      <c r="S4" s="6"/>
      <c r="T4" s="6"/>
      <c r="U4" s="6"/>
      <c r="V4" s="6"/>
      <c r="W4" s="6"/>
      <c r="X4" s="7"/>
      <c r="Y4" s="7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</row>
    <row r="5" spans="1:267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1"/>
      <c r="P5" s="2"/>
      <c r="Q5" s="1"/>
      <c r="R5" s="2"/>
      <c r="S5" s="1"/>
      <c r="T5" s="1"/>
      <c r="U5" s="1"/>
      <c r="V5" s="1"/>
      <c r="W5" s="1"/>
      <c r="X5" s="2"/>
      <c r="Y5" s="8" t="s">
        <v>162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</row>
    <row r="6" spans="1:267" ht="18" customHeight="1">
      <c r="A6" s="1"/>
      <c r="B6" s="1"/>
      <c r="C6" s="125" t="s">
        <v>6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</row>
    <row r="7" spans="1:267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2"/>
      <c r="O7" s="130" t="s">
        <v>71</v>
      </c>
      <c r="P7" s="130"/>
      <c r="Q7" s="130"/>
      <c r="R7" s="130"/>
      <c r="S7" s="130"/>
      <c r="T7" s="130"/>
      <c r="U7" s="130"/>
      <c r="V7" s="130"/>
      <c r="W7" s="130"/>
      <c r="X7" s="2"/>
      <c r="Y7" s="2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</row>
    <row r="8" spans="1:267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2"/>
      <c r="O8" s="130" t="s">
        <v>117</v>
      </c>
      <c r="P8" s="130"/>
      <c r="Q8" s="130"/>
      <c r="R8" s="130"/>
      <c r="S8" s="130"/>
      <c r="T8" s="130"/>
      <c r="U8" s="130"/>
      <c r="V8" s="15"/>
      <c r="W8" s="15"/>
      <c r="X8" s="2"/>
      <c r="Y8" s="2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</row>
    <row r="9" spans="1:267" s="6" customFormat="1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2"/>
      <c r="O9" s="15" t="s">
        <v>124</v>
      </c>
      <c r="P9" s="1"/>
      <c r="Q9" s="15" t="s">
        <v>147</v>
      </c>
      <c r="R9" s="15"/>
      <c r="S9" s="15" t="s">
        <v>181</v>
      </c>
      <c r="T9" s="15"/>
      <c r="U9" s="15" t="s">
        <v>253</v>
      </c>
      <c r="V9" s="15"/>
      <c r="W9" s="15"/>
      <c r="X9" s="2"/>
      <c r="Y9" s="2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</row>
    <row r="10" spans="1:267" s="6" customFormat="1" ht="18" customHeight="1">
      <c r="A10" s="1"/>
      <c r="B10" s="1"/>
      <c r="C10" s="15" t="s">
        <v>223</v>
      </c>
      <c r="D10" s="1"/>
      <c r="E10" s="1"/>
      <c r="F10" s="1"/>
      <c r="G10" s="1"/>
      <c r="H10" s="1"/>
      <c r="I10" s="47"/>
      <c r="J10" s="47"/>
      <c r="K10" s="13" t="s">
        <v>1</v>
      </c>
      <c r="L10" s="13"/>
      <c r="M10" s="48"/>
      <c r="N10" s="9"/>
      <c r="O10" s="15" t="s">
        <v>122</v>
      </c>
      <c r="P10" s="1"/>
      <c r="Q10" s="15" t="s">
        <v>148</v>
      </c>
      <c r="R10" s="15"/>
      <c r="S10" s="15" t="s">
        <v>125</v>
      </c>
      <c r="T10" s="15"/>
      <c r="U10" s="15" t="s">
        <v>126</v>
      </c>
      <c r="V10" s="15"/>
      <c r="W10" s="15" t="s">
        <v>5</v>
      </c>
      <c r="X10" s="2"/>
      <c r="Y10" s="9" t="s">
        <v>5</v>
      </c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</row>
    <row r="11" spans="1:267" s="5" customFormat="1" ht="18" customHeight="1">
      <c r="A11" s="1"/>
      <c r="B11" s="1"/>
      <c r="C11" s="15" t="s">
        <v>224</v>
      </c>
      <c r="D11" s="15"/>
      <c r="E11" s="15" t="s">
        <v>225</v>
      </c>
      <c r="F11" s="15"/>
      <c r="G11" s="15"/>
      <c r="H11" s="15"/>
      <c r="I11" s="15" t="s">
        <v>2</v>
      </c>
      <c r="J11" s="15"/>
      <c r="K11" s="15" t="s">
        <v>237</v>
      </c>
      <c r="L11" s="15"/>
      <c r="M11" s="9"/>
      <c r="N11" s="9"/>
      <c r="O11" s="15" t="s">
        <v>227</v>
      </c>
      <c r="P11" s="15"/>
      <c r="Q11" s="15" t="s">
        <v>149</v>
      </c>
      <c r="R11" s="15"/>
      <c r="S11" s="15" t="s">
        <v>175</v>
      </c>
      <c r="T11" s="15"/>
      <c r="U11" s="15" t="s">
        <v>118</v>
      </c>
      <c r="V11" s="15"/>
      <c r="W11" s="15" t="s">
        <v>232</v>
      </c>
      <c r="X11" s="38"/>
      <c r="Y11" s="15" t="s">
        <v>156</v>
      </c>
      <c r="Z11" s="4"/>
    </row>
    <row r="12" spans="1:267" s="5" customFormat="1" ht="18" customHeight="1">
      <c r="A12" s="10"/>
      <c r="B12" s="10"/>
      <c r="C12" s="39" t="s">
        <v>3</v>
      </c>
      <c r="D12" s="10"/>
      <c r="E12" s="39" t="s">
        <v>226</v>
      </c>
      <c r="F12" s="38"/>
      <c r="G12" s="39" t="s">
        <v>233</v>
      </c>
      <c r="H12" s="38"/>
      <c r="I12" s="39" t="s">
        <v>94</v>
      </c>
      <c r="J12" s="38"/>
      <c r="K12" s="123" t="s">
        <v>238</v>
      </c>
      <c r="L12" s="10"/>
      <c r="M12" s="48" t="s">
        <v>4</v>
      </c>
      <c r="N12" s="9"/>
      <c r="O12" s="39" t="s">
        <v>123</v>
      </c>
      <c r="P12" s="38"/>
      <c r="Q12" s="13" t="s">
        <v>146</v>
      </c>
      <c r="R12" s="38"/>
      <c r="S12" s="13" t="s">
        <v>119</v>
      </c>
      <c r="T12" s="38"/>
      <c r="U12" s="13" t="s">
        <v>119</v>
      </c>
      <c r="V12" s="38"/>
      <c r="W12" s="39" t="s">
        <v>228</v>
      </c>
      <c r="X12" s="38"/>
      <c r="Y12" s="39" t="s">
        <v>157</v>
      </c>
      <c r="Z12" s="4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</row>
    <row r="13" spans="1:267" ht="18" customHeight="1">
      <c r="A13" s="6" t="s">
        <v>179</v>
      </c>
      <c r="C13" s="14">
        <v>2105656</v>
      </c>
      <c r="D13" s="14"/>
      <c r="E13" s="14">
        <v>1139184</v>
      </c>
      <c r="F13" s="14"/>
      <c r="G13" s="14">
        <v>0</v>
      </c>
      <c r="H13" s="14"/>
      <c r="I13" s="14">
        <v>252194</v>
      </c>
      <c r="J13" s="14"/>
      <c r="K13" s="14">
        <f>0</f>
        <v>0</v>
      </c>
      <c r="L13" s="14"/>
      <c r="M13" s="14">
        <v>1419555</v>
      </c>
      <c r="N13" s="14"/>
      <c r="O13" s="14">
        <v>-22323</v>
      </c>
      <c r="P13" s="44"/>
      <c r="Q13" s="14">
        <v>-43</v>
      </c>
      <c r="R13" s="44"/>
      <c r="S13" s="14">
        <v>5788</v>
      </c>
      <c r="T13" s="44"/>
      <c r="U13" s="14">
        <v>-7119</v>
      </c>
      <c r="V13" s="14"/>
      <c r="W13" s="14">
        <f>SUM(O13:U13)</f>
        <v>-23697</v>
      </c>
      <c r="X13" s="14"/>
      <c r="Y13" s="14">
        <f>SUM(C13:U13)</f>
        <v>4892892</v>
      </c>
    </row>
    <row r="14" spans="1:267" s="5" customFormat="1" ht="18" customHeight="1">
      <c r="A14" s="4" t="s">
        <v>254</v>
      </c>
      <c r="B14" s="4"/>
      <c r="C14" s="14">
        <v>0</v>
      </c>
      <c r="D14" s="14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-210566</v>
      </c>
      <c r="N14" s="14"/>
      <c r="O14" s="14">
        <v>0</v>
      </c>
      <c r="P14" s="14"/>
      <c r="Q14" s="14">
        <v>0</v>
      </c>
      <c r="R14" s="14"/>
      <c r="S14" s="14">
        <v>0</v>
      </c>
      <c r="T14" s="14"/>
      <c r="U14" s="14">
        <v>0</v>
      </c>
      <c r="V14" s="14"/>
      <c r="W14" s="14">
        <f>SUM(O14:U14)</f>
        <v>0</v>
      </c>
      <c r="X14" s="14"/>
      <c r="Y14" s="14">
        <f>SUM(C14:U14)</f>
        <v>-210566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</row>
    <row r="15" spans="1:267" ht="18" customHeight="1">
      <c r="A15" s="49" t="s">
        <v>167</v>
      </c>
      <c r="C15" s="41">
        <v>0</v>
      </c>
      <c r="D15" s="14"/>
      <c r="E15" s="41">
        <v>0</v>
      </c>
      <c r="F15" s="14"/>
      <c r="G15" s="41">
        <v>0</v>
      </c>
      <c r="H15" s="14"/>
      <c r="I15" s="41">
        <v>0</v>
      </c>
      <c r="J15" s="14"/>
      <c r="K15" s="41">
        <v>0</v>
      </c>
      <c r="L15" s="14"/>
      <c r="M15" s="41">
        <v>224954</v>
      </c>
      <c r="N15" s="14"/>
      <c r="O15" s="41">
        <v>0</v>
      </c>
      <c r="P15" s="14"/>
      <c r="Q15" s="41">
        <v>0</v>
      </c>
      <c r="R15" s="14"/>
      <c r="S15" s="41">
        <v>0</v>
      </c>
      <c r="T15" s="14"/>
      <c r="U15" s="41">
        <v>0</v>
      </c>
      <c r="V15" s="14"/>
      <c r="W15" s="41">
        <f>SUM(O15:U15)</f>
        <v>0</v>
      </c>
      <c r="X15" s="14"/>
      <c r="Y15" s="41">
        <f>SUM(C15:U15)</f>
        <v>224954</v>
      </c>
    </row>
    <row r="16" spans="1:267" ht="18" customHeight="1">
      <c r="A16" s="49" t="s">
        <v>168</v>
      </c>
      <c r="C16" s="42">
        <v>0</v>
      </c>
      <c r="D16" s="14"/>
      <c r="E16" s="42">
        <v>0</v>
      </c>
      <c r="F16" s="14"/>
      <c r="G16" s="42">
        <v>0</v>
      </c>
      <c r="H16" s="14"/>
      <c r="I16" s="42">
        <v>0</v>
      </c>
      <c r="J16" s="14"/>
      <c r="K16" s="42">
        <v>0</v>
      </c>
      <c r="L16" s="14"/>
      <c r="M16" s="42">
        <v>0</v>
      </c>
      <c r="N16" s="14"/>
      <c r="O16" s="42">
        <v>-1884</v>
      </c>
      <c r="P16" s="14"/>
      <c r="Q16" s="42">
        <v>-10</v>
      </c>
      <c r="R16" s="14"/>
      <c r="S16" s="42">
        <v>14</v>
      </c>
      <c r="T16" s="14"/>
      <c r="U16" s="42">
        <v>164</v>
      </c>
      <c r="V16" s="14"/>
      <c r="W16" s="42">
        <f>SUM(O16:U16)</f>
        <v>-1716</v>
      </c>
      <c r="X16" s="14"/>
      <c r="Y16" s="42">
        <f>SUM(C16:U16)</f>
        <v>-1716</v>
      </c>
    </row>
    <row r="17" spans="1:267" ht="18" customHeight="1">
      <c r="A17" s="12" t="s">
        <v>169</v>
      </c>
      <c r="C17" s="14">
        <f>SUM(C15:C16)</f>
        <v>0</v>
      </c>
      <c r="D17" s="44"/>
      <c r="E17" s="14">
        <f>SUM(E15:E16)</f>
        <v>0</v>
      </c>
      <c r="F17" s="44"/>
      <c r="G17" s="14">
        <f>SUM(G15:G16)</f>
        <v>0</v>
      </c>
      <c r="H17" s="44"/>
      <c r="I17" s="14">
        <f>SUM(I15:I16)</f>
        <v>0</v>
      </c>
      <c r="J17" s="44"/>
      <c r="K17" s="14">
        <f>SUM(K15:K16)</f>
        <v>0</v>
      </c>
      <c r="L17" s="44"/>
      <c r="M17" s="14">
        <f>SUM(M15:M16)</f>
        <v>224954</v>
      </c>
      <c r="N17" s="44"/>
      <c r="O17" s="14">
        <f>SUM(O15:O16)</f>
        <v>-1884</v>
      </c>
      <c r="P17" s="44"/>
      <c r="Q17" s="14">
        <f>SUM(Q15:Q16)</f>
        <v>-10</v>
      </c>
      <c r="R17" s="44"/>
      <c r="S17" s="14">
        <f>SUM(S15:S16)</f>
        <v>14</v>
      </c>
      <c r="T17" s="44"/>
      <c r="U17" s="14">
        <f>SUM(U15:U16)</f>
        <v>164</v>
      </c>
      <c r="V17" s="44"/>
      <c r="W17" s="14">
        <f>SUM(O17:U17)</f>
        <v>-1716</v>
      </c>
      <c r="X17" s="44"/>
      <c r="Y17" s="14">
        <f>SUM(C17:U17)</f>
        <v>223238</v>
      </c>
    </row>
    <row r="18" spans="1:267" ht="18" customHeight="1" thickBot="1">
      <c r="A18" s="6" t="s">
        <v>195</v>
      </c>
      <c r="B18" s="6"/>
      <c r="C18" s="43">
        <f>SUM(C13,C14,C17)</f>
        <v>2105656</v>
      </c>
      <c r="D18" s="44"/>
      <c r="E18" s="43">
        <f t="shared" ref="E18:W18" si="0">SUM(E13,E14,E17)</f>
        <v>1139184</v>
      </c>
      <c r="F18" s="44"/>
      <c r="G18" s="43">
        <f t="shared" ref="G18" si="1">SUM(G13,G14,G17)</f>
        <v>0</v>
      </c>
      <c r="H18" s="44"/>
      <c r="I18" s="43">
        <f t="shared" si="0"/>
        <v>252194</v>
      </c>
      <c r="J18" s="44"/>
      <c r="K18" s="43">
        <f t="shared" ref="K18" si="2">SUM(K13,K14,K17)</f>
        <v>0</v>
      </c>
      <c r="L18" s="44"/>
      <c r="M18" s="43">
        <f t="shared" si="0"/>
        <v>1433943</v>
      </c>
      <c r="N18" s="44"/>
      <c r="O18" s="43">
        <f t="shared" si="0"/>
        <v>-24207</v>
      </c>
      <c r="P18" s="44"/>
      <c r="Q18" s="43">
        <f t="shared" si="0"/>
        <v>-53</v>
      </c>
      <c r="R18" s="44"/>
      <c r="S18" s="43">
        <f t="shared" si="0"/>
        <v>5802</v>
      </c>
      <c r="T18" s="44"/>
      <c r="U18" s="43">
        <f t="shared" si="0"/>
        <v>-6955</v>
      </c>
      <c r="V18" s="44"/>
      <c r="W18" s="43">
        <f t="shared" si="0"/>
        <v>-25413</v>
      </c>
      <c r="X18" s="44"/>
      <c r="Y18" s="43">
        <f>SUM(Y13,Y14,Y17)</f>
        <v>4905564</v>
      </c>
    </row>
    <row r="19" spans="1:267" ht="18" customHeight="1" thickTop="1">
      <c r="A19" s="6"/>
      <c r="B19" s="6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67" ht="12">
      <c r="A20" s="6" t="s">
        <v>185</v>
      </c>
      <c r="C20" s="14">
        <f>C18</f>
        <v>2105656</v>
      </c>
      <c r="D20" s="44"/>
      <c r="E20" s="14">
        <f>E18</f>
        <v>1139184</v>
      </c>
      <c r="F20" s="44"/>
      <c r="G20" s="14">
        <f>G18</f>
        <v>0</v>
      </c>
      <c r="H20" s="44"/>
      <c r="I20" s="14">
        <v>252194</v>
      </c>
      <c r="J20" s="44"/>
      <c r="K20" s="14">
        <f>0</f>
        <v>0</v>
      </c>
      <c r="L20" s="44"/>
      <c r="M20" s="14">
        <v>1432936</v>
      </c>
      <c r="N20" s="44"/>
      <c r="O20" s="14">
        <v>-22200</v>
      </c>
      <c r="P20" s="14"/>
      <c r="Q20" s="14">
        <v>-608</v>
      </c>
      <c r="R20" s="14"/>
      <c r="S20" s="14">
        <v>5921</v>
      </c>
      <c r="T20" s="14"/>
      <c r="U20" s="14">
        <v>-7133</v>
      </c>
      <c r="V20" s="44"/>
      <c r="W20" s="14">
        <f t="shared" ref="W20:W25" si="3">SUM(O20:U20)</f>
        <v>-24020</v>
      </c>
      <c r="X20" s="44"/>
      <c r="Y20" s="14">
        <f>SUM(C20:M20,W20)</f>
        <v>4905950</v>
      </c>
    </row>
    <row r="21" spans="1:267" s="5" customFormat="1" ht="18" customHeight="1">
      <c r="A21" s="4" t="s">
        <v>254</v>
      </c>
      <c r="B21" s="4"/>
      <c r="C21" s="14">
        <v>0</v>
      </c>
      <c r="D21" s="44"/>
      <c r="E21" s="14">
        <v>0</v>
      </c>
      <c r="F21" s="44"/>
      <c r="G21" s="14">
        <v>0</v>
      </c>
      <c r="H21" s="44"/>
      <c r="I21" s="14">
        <v>0</v>
      </c>
      <c r="J21" s="44"/>
      <c r="K21" s="14">
        <v>0</v>
      </c>
      <c r="L21" s="44"/>
      <c r="M21" s="14">
        <v>-168452</v>
      </c>
      <c r="N21" s="44"/>
      <c r="O21" s="14">
        <v>0</v>
      </c>
      <c r="P21" s="44"/>
      <c r="Q21" s="14">
        <v>0</v>
      </c>
      <c r="R21" s="44"/>
      <c r="S21" s="14">
        <v>0</v>
      </c>
      <c r="T21" s="44"/>
      <c r="U21" s="14">
        <v>0</v>
      </c>
      <c r="V21" s="44"/>
      <c r="W21" s="14">
        <f t="shared" si="3"/>
        <v>0</v>
      </c>
      <c r="X21" s="44"/>
      <c r="Y21" s="14">
        <f>SUM(C21:U21)</f>
        <v>-168452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</row>
    <row r="22" spans="1:267" ht="18" customHeight="1">
      <c r="A22" s="49" t="s">
        <v>167</v>
      </c>
      <c r="C22" s="41">
        <v>0</v>
      </c>
      <c r="D22" s="44"/>
      <c r="E22" s="41">
        <v>0</v>
      </c>
      <c r="F22" s="44"/>
      <c r="G22" s="41">
        <v>0</v>
      </c>
      <c r="H22" s="44"/>
      <c r="I22" s="41">
        <v>0</v>
      </c>
      <c r="J22" s="44"/>
      <c r="K22" s="41">
        <v>0</v>
      </c>
      <c r="L22" s="44"/>
      <c r="M22" s="41">
        <f>PL!I102</f>
        <v>52768</v>
      </c>
      <c r="N22" s="44"/>
      <c r="O22" s="41">
        <v>0</v>
      </c>
      <c r="P22" s="44"/>
      <c r="Q22" s="41">
        <v>0</v>
      </c>
      <c r="R22" s="44"/>
      <c r="S22" s="41">
        <v>0</v>
      </c>
      <c r="T22" s="44"/>
      <c r="U22" s="41">
        <v>0</v>
      </c>
      <c r="V22" s="44"/>
      <c r="W22" s="41">
        <f t="shared" si="3"/>
        <v>0</v>
      </c>
      <c r="X22" s="44"/>
      <c r="Y22" s="41">
        <f>SUM(C22:M22,W22)</f>
        <v>52768</v>
      </c>
    </row>
    <row r="23" spans="1:267" ht="18" customHeight="1">
      <c r="A23" s="49" t="s">
        <v>168</v>
      </c>
      <c r="C23" s="42">
        <v>0</v>
      </c>
      <c r="D23" s="44"/>
      <c r="E23" s="42">
        <v>0</v>
      </c>
      <c r="F23" s="44"/>
      <c r="G23" s="42">
        <v>0</v>
      </c>
      <c r="H23" s="44"/>
      <c r="I23" s="42">
        <v>0</v>
      </c>
      <c r="J23" s="44"/>
      <c r="K23" s="42">
        <v>0</v>
      </c>
      <c r="L23" s="44"/>
      <c r="M23" s="42">
        <v>0</v>
      </c>
      <c r="N23" s="44"/>
      <c r="O23" s="42">
        <f>PL!I128</f>
        <v>763</v>
      </c>
      <c r="P23" s="44"/>
      <c r="Q23" s="42">
        <f>PL!I118</f>
        <v>559</v>
      </c>
      <c r="R23" s="44"/>
      <c r="S23" s="42">
        <f>PL!I116+PL!I119</f>
        <v>163</v>
      </c>
      <c r="T23" s="44"/>
      <c r="U23" s="42">
        <f>PL!I126+PL!I129</f>
        <v>-112</v>
      </c>
      <c r="V23" s="44"/>
      <c r="W23" s="42">
        <f t="shared" si="3"/>
        <v>1373</v>
      </c>
      <c r="X23" s="44"/>
      <c r="Y23" s="42">
        <f>SUM(C23:M23,W23)</f>
        <v>1373</v>
      </c>
    </row>
    <row r="24" spans="1:267" ht="18" customHeight="1">
      <c r="A24" s="12" t="s">
        <v>169</v>
      </c>
      <c r="C24" s="14">
        <f>SUM(C22:C23)</f>
        <v>0</v>
      </c>
      <c r="D24" s="44"/>
      <c r="E24" s="14">
        <f>SUM(E22:E23)</f>
        <v>0</v>
      </c>
      <c r="F24" s="44"/>
      <c r="G24" s="14">
        <f>SUM(G22:G23)</f>
        <v>0</v>
      </c>
      <c r="H24" s="44"/>
      <c r="I24" s="14">
        <f>SUM(I22:I23)</f>
        <v>0</v>
      </c>
      <c r="J24" s="44"/>
      <c r="K24" s="14">
        <f>SUM(K22:K23)</f>
        <v>0</v>
      </c>
      <c r="L24" s="44"/>
      <c r="M24" s="14">
        <f>SUM(M22:M23)</f>
        <v>52768</v>
      </c>
      <c r="N24" s="44"/>
      <c r="O24" s="14">
        <f>SUM(O22:O23)</f>
        <v>763</v>
      </c>
      <c r="P24" s="44"/>
      <c r="Q24" s="14">
        <f>SUM(Q22:Q23)</f>
        <v>559</v>
      </c>
      <c r="R24" s="44"/>
      <c r="S24" s="14">
        <f>SUM(S22:S23)</f>
        <v>163</v>
      </c>
      <c r="T24" s="44"/>
      <c r="U24" s="14">
        <f>SUM(U22:U23)</f>
        <v>-112</v>
      </c>
      <c r="V24" s="44"/>
      <c r="W24" s="14">
        <f t="shared" si="3"/>
        <v>1373</v>
      </c>
      <c r="X24" s="44"/>
      <c r="Y24" s="14">
        <f>SUM(Y22:Y23)</f>
        <v>54141</v>
      </c>
    </row>
    <row r="25" spans="1:267" ht="18" customHeight="1">
      <c r="A25" s="12" t="s">
        <v>255</v>
      </c>
      <c r="C25" s="14">
        <f>0</f>
        <v>0</v>
      </c>
      <c r="D25" s="14">
        <f>0</f>
        <v>0</v>
      </c>
      <c r="E25" s="14">
        <f>0</f>
        <v>0</v>
      </c>
      <c r="F25" s="44"/>
      <c r="G25" s="14">
        <f>BS!I79</f>
        <v>-34856</v>
      </c>
      <c r="H25" s="44"/>
      <c r="I25" s="14">
        <f>0</f>
        <v>0</v>
      </c>
      <c r="J25" s="44"/>
      <c r="K25" s="14">
        <f>BS!I82</f>
        <v>34856</v>
      </c>
      <c r="L25" s="44"/>
      <c r="M25" s="14">
        <f>-K25</f>
        <v>-34856</v>
      </c>
      <c r="N25" s="44"/>
      <c r="O25" s="14">
        <f>0</f>
        <v>0</v>
      </c>
      <c r="P25" s="44"/>
      <c r="Q25" s="14">
        <f>0</f>
        <v>0</v>
      </c>
      <c r="R25" s="14">
        <f>0</f>
        <v>0</v>
      </c>
      <c r="S25" s="14">
        <f>0</f>
        <v>0</v>
      </c>
      <c r="T25" s="14">
        <f>0</f>
        <v>0</v>
      </c>
      <c r="U25" s="14">
        <f>0</f>
        <v>0</v>
      </c>
      <c r="V25" s="14">
        <f>0</f>
        <v>0</v>
      </c>
      <c r="W25" s="14">
        <f t="shared" si="3"/>
        <v>0</v>
      </c>
      <c r="X25" s="44"/>
      <c r="Y25" s="14">
        <f>SUM(C25:M25)+W25</f>
        <v>-34856</v>
      </c>
    </row>
    <row r="26" spans="1:267" ht="18" customHeight="1" thickBot="1">
      <c r="A26" s="6" t="s">
        <v>216</v>
      </c>
      <c r="B26" s="6"/>
      <c r="C26" s="43">
        <f>SUM(C20,C24,C25)</f>
        <v>2105656</v>
      </c>
      <c r="D26" s="44"/>
      <c r="E26" s="43">
        <f t="shared" ref="E26:U26" si="4">SUM(E20,E24,E25)</f>
        <v>1139184</v>
      </c>
      <c r="F26" s="44"/>
      <c r="G26" s="43">
        <f t="shared" si="4"/>
        <v>-34856</v>
      </c>
      <c r="H26" s="44"/>
      <c r="I26" s="43">
        <f t="shared" si="4"/>
        <v>252194</v>
      </c>
      <c r="J26" s="44"/>
      <c r="K26" s="43">
        <f t="shared" si="4"/>
        <v>34856</v>
      </c>
      <c r="L26" s="44"/>
      <c r="M26" s="43">
        <f>SUM(M20:M21,M24,M25)</f>
        <v>1282396</v>
      </c>
      <c r="N26" s="44"/>
      <c r="O26" s="43">
        <f t="shared" si="4"/>
        <v>-21437</v>
      </c>
      <c r="P26" s="44"/>
      <c r="Q26" s="43">
        <f t="shared" si="4"/>
        <v>-49</v>
      </c>
      <c r="R26" s="44"/>
      <c r="S26" s="43">
        <f t="shared" si="4"/>
        <v>6084</v>
      </c>
      <c r="T26" s="44"/>
      <c r="U26" s="43">
        <f t="shared" si="4"/>
        <v>-7245</v>
      </c>
      <c r="V26" s="44"/>
      <c r="W26" s="43">
        <f>SUM(W20,W24,W25)</f>
        <v>-22647</v>
      </c>
      <c r="X26" s="44"/>
      <c r="Y26" s="43">
        <f>SUM(Y20,Y21,Y24,Y25)</f>
        <v>4756783</v>
      </c>
    </row>
    <row r="27" spans="1:267" ht="15" customHeight="1" thickTop="1">
      <c r="A27" s="6"/>
      <c r="B27" s="6"/>
      <c r="C27" s="11">
        <f>C20-BS!K77</f>
        <v>0</v>
      </c>
      <c r="D27" s="11"/>
      <c r="E27" s="11">
        <f>E20-BS!K78</f>
        <v>0</v>
      </c>
      <c r="F27" s="11"/>
      <c r="G27" s="11">
        <f>G20-BS!K79</f>
        <v>0</v>
      </c>
      <c r="H27" s="11"/>
      <c r="I27" s="11">
        <f>I20-BS!K81</f>
        <v>0</v>
      </c>
      <c r="J27" s="11"/>
      <c r="K27" s="11">
        <f>K20-BS!K82</f>
        <v>0</v>
      </c>
      <c r="L27" s="11"/>
      <c r="M27" s="11">
        <f>M26-BS!I83</f>
        <v>0</v>
      </c>
      <c r="N27" s="11"/>
      <c r="O27" s="11"/>
      <c r="P27" s="11"/>
      <c r="Q27" s="11"/>
      <c r="R27" s="11"/>
      <c r="S27" s="11"/>
      <c r="T27" s="11"/>
      <c r="U27" s="11"/>
      <c r="V27" s="11"/>
      <c r="W27" s="11">
        <f>W20-BS!K84</f>
        <v>0</v>
      </c>
      <c r="X27" s="11"/>
      <c r="Y27" s="11">
        <f>Y20-BS!K85</f>
        <v>0</v>
      </c>
    </row>
    <row r="28" spans="1:267" ht="15" customHeight="1">
      <c r="C28" s="11">
        <f>C26-BS!I77</f>
        <v>0</v>
      </c>
      <c r="D28" s="11"/>
      <c r="E28" s="11">
        <f>E26-BS!I78</f>
        <v>0</v>
      </c>
      <c r="F28" s="11"/>
      <c r="G28" s="11">
        <f>G26-BS!I79</f>
        <v>0</v>
      </c>
      <c r="H28" s="11"/>
      <c r="I28" s="11">
        <f>I26-BS!I81</f>
        <v>0</v>
      </c>
      <c r="J28" s="11"/>
      <c r="K28" s="11">
        <f>K26-BS!I82</f>
        <v>0</v>
      </c>
      <c r="L28" s="11"/>
      <c r="M28" s="11">
        <f>M26-BS!I83</f>
        <v>0</v>
      </c>
      <c r="N28" s="11"/>
      <c r="O28" s="11"/>
      <c r="P28" s="11"/>
      <c r="Q28" s="11"/>
      <c r="R28" s="11"/>
      <c r="S28" s="11"/>
      <c r="T28" s="11"/>
      <c r="U28" s="11"/>
      <c r="V28" s="11"/>
      <c r="W28" s="11">
        <f>W26-BS!I84</f>
        <v>0</v>
      </c>
      <c r="X28" s="11"/>
      <c r="Y28" s="11">
        <f>Y26-BS!I85</f>
        <v>0</v>
      </c>
    </row>
    <row r="29" spans="1:267" ht="18" customHeight="1">
      <c r="A29" s="4" t="s">
        <v>189</v>
      </c>
      <c r="G29" s="12"/>
      <c r="U29" s="12"/>
      <c r="V29" s="12"/>
      <c r="W29" s="12"/>
    </row>
  </sheetData>
  <mergeCells count="3">
    <mergeCell ref="C6:Y6"/>
    <mergeCell ref="O7:W7"/>
    <mergeCell ref="O8:U8"/>
  </mergeCells>
  <pageMargins left="0.6692913385826772" right="0.39370078740157483" top="0.78740157480314965" bottom="0.39370078740157483" header="0.31496062992125984" footer="0.31496062992125984"/>
  <pageSetup paperSize="9" scale="52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56CB1-0583-406F-BC8E-0883321938D4}">
  <dimension ref="A1:N103"/>
  <sheetViews>
    <sheetView showGridLines="0" tabSelected="1" view="pageBreakPreview" topLeftCell="A83" zoomScaleNormal="55" zoomScaleSheetLayoutView="100" workbookViewId="0">
      <selection activeCell="A102" sqref="A102:XFD102"/>
    </sheetView>
  </sheetViews>
  <sheetFormatPr defaultColWidth="10.5703125" defaultRowHeight="18" customHeight="1"/>
  <cols>
    <col min="1" max="1" width="43.85546875" style="24" customWidth="1"/>
    <col min="2" max="2" width="3.7109375" style="24" customWidth="1"/>
    <col min="3" max="3" width="12.85546875" style="24" customWidth="1"/>
    <col min="4" max="4" width="1" style="24" customWidth="1"/>
    <col min="5" max="5" width="18" style="24" customWidth="1"/>
    <col min="6" max="6" width="1.28515625" style="24" customWidth="1"/>
    <col min="7" max="7" width="18" style="24" customWidth="1"/>
    <col min="8" max="8" width="1.28515625" style="24" customWidth="1"/>
    <col min="9" max="9" width="16.5703125" style="32" customWidth="1"/>
    <col min="10" max="10" width="1.28515625" style="24" customWidth="1"/>
    <col min="11" max="11" width="16.5703125" style="32" customWidth="1"/>
    <col min="12" max="12" width="0.85546875" style="24" customWidth="1"/>
    <col min="13" max="256" width="10.5703125" style="24"/>
    <col min="257" max="257" width="35.140625" style="24" customWidth="1"/>
    <col min="258" max="258" width="4" style="24" customWidth="1"/>
    <col min="259" max="259" width="4.7109375" style="24" customWidth="1"/>
    <col min="260" max="260" width="1" style="24" customWidth="1"/>
    <col min="261" max="261" width="12" style="24" customWidth="1"/>
    <col min="262" max="262" width="1.28515625" style="24" customWidth="1"/>
    <col min="263" max="263" width="12" style="24" customWidth="1"/>
    <col min="264" max="264" width="0.85546875" style="24" customWidth="1"/>
    <col min="265" max="265" width="12" style="24" customWidth="1"/>
    <col min="266" max="266" width="1.7109375" style="24" customWidth="1"/>
    <col min="267" max="267" width="12" style="24" customWidth="1"/>
    <col min="268" max="268" width="0.85546875" style="24" customWidth="1"/>
    <col min="269" max="512" width="10.5703125" style="24"/>
    <col min="513" max="513" width="35.140625" style="24" customWidth="1"/>
    <col min="514" max="514" width="4" style="24" customWidth="1"/>
    <col min="515" max="515" width="4.7109375" style="24" customWidth="1"/>
    <col min="516" max="516" width="1" style="24" customWidth="1"/>
    <col min="517" max="517" width="12" style="24" customWidth="1"/>
    <col min="518" max="518" width="1.28515625" style="24" customWidth="1"/>
    <col min="519" max="519" width="12" style="24" customWidth="1"/>
    <col min="520" max="520" width="0.85546875" style="24" customWidth="1"/>
    <col min="521" max="521" width="12" style="24" customWidth="1"/>
    <col min="522" max="522" width="1.7109375" style="24" customWidth="1"/>
    <col min="523" max="523" width="12" style="24" customWidth="1"/>
    <col min="524" max="524" width="0.85546875" style="24" customWidth="1"/>
    <col min="525" max="768" width="10.5703125" style="24"/>
    <col min="769" max="769" width="35.140625" style="24" customWidth="1"/>
    <col min="770" max="770" width="4" style="24" customWidth="1"/>
    <col min="771" max="771" width="4.7109375" style="24" customWidth="1"/>
    <col min="772" max="772" width="1" style="24" customWidth="1"/>
    <col min="773" max="773" width="12" style="24" customWidth="1"/>
    <col min="774" max="774" width="1.28515625" style="24" customWidth="1"/>
    <col min="775" max="775" width="12" style="24" customWidth="1"/>
    <col min="776" max="776" width="0.85546875" style="24" customWidth="1"/>
    <col min="777" max="777" width="12" style="24" customWidth="1"/>
    <col min="778" max="778" width="1.7109375" style="24" customWidth="1"/>
    <col min="779" max="779" width="12" style="24" customWidth="1"/>
    <col min="780" max="780" width="0.85546875" style="24" customWidth="1"/>
    <col min="781" max="1024" width="10.5703125" style="24"/>
    <col min="1025" max="1025" width="35.140625" style="24" customWidth="1"/>
    <col min="1026" max="1026" width="4" style="24" customWidth="1"/>
    <col min="1027" max="1027" width="4.7109375" style="24" customWidth="1"/>
    <col min="1028" max="1028" width="1" style="24" customWidth="1"/>
    <col min="1029" max="1029" width="12" style="24" customWidth="1"/>
    <col min="1030" max="1030" width="1.28515625" style="24" customWidth="1"/>
    <col min="1031" max="1031" width="12" style="24" customWidth="1"/>
    <col min="1032" max="1032" width="0.85546875" style="24" customWidth="1"/>
    <col min="1033" max="1033" width="12" style="24" customWidth="1"/>
    <col min="1034" max="1034" width="1.7109375" style="24" customWidth="1"/>
    <col min="1035" max="1035" width="12" style="24" customWidth="1"/>
    <col min="1036" max="1036" width="0.85546875" style="24" customWidth="1"/>
    <col min="1037" max="1280" width="10.5703125" style="24"/>
    <col min="1281" max="1281" width="35.140625" style="24" customWidth="1"/>
    <col min="1282" max="1282" width="4" style="24" customWidth="1"/>
    <col min="1283" max="1283" width="4.7109375" style="24" customWidth="1"/>
    <col min="1284" max="1284" width="1" style="24" customWidth="1"/>
    <col min="1285" max="1285" width="12" style="24" customWidth="1"/>
    <col min="1286" max="1286" width="1.28515625" style="24" customWidth="1"/>
    <col min="1287" max="1287" width="12" style="24" customWidth="1"/>
    <col min="1288" max="1288" width="0.85546875" style="24" customWidth="1"/>
    <col min="1289" max="1289" width="12" style="24" customWidth="1"/>
    <col min="1290" max="1290" width="1.7109375" style="24" customWidth="1"/>
    <col min="1291" max="1291" width="12" style="24" customWidth="1"/>
    <col min="1292" max="1292" width="0.85546875" style="24" customWidth="1"/>
    <col min="1293" max="1536" width="10.5703125" style="24"/>
    <col min="1537" max="1537" width="35.140625" style="24" customWidth="1"/>
    <col min="1538" max="1538" width="4" style="24" customWidth="1"/>
    <col min="1539" max="1539" width="4.7109375" style="24" customWidth="1"/>
    <col min="1540" max="1540" width="1" style="24" customWidth="1"/>
    <col min="1541" max="1541" width="12" style="24" customWidth="1"/>
    <col min="1542" max="1542" width="1.28515625" style="24" customWidth="1"/>
    <col min="1543" max="1543" width="12" style="24" customWidth="1"/>
    <col min="1544" max="1544" width="0.85546875" style="24" customWidth="1"/>
    <col min="1545" max="1545" width="12" style="24" customWidth="1"/>
    <col min="1546" max="1546" width="1.7109375" style="24" customWidth="1"/>
    <col min="1547" max="1547" width="12" style="24" customWidth="1"/>
    <col min="1548" max="1548" width="0.85546875" style="24" customWidth="1"/>
    <col min="1549" max="1792" width="10.5703125" style="24"/>
    <col min="1793" max="1793" width="35.140625" style="24" customWidth="1"/>
    <col min="1794" max="1794" width="4" style="24" customWidth="1"/>
    <col min="1795" max="1795" width="4.7109375" style="24" customWidth="1"/>
    <col min="1796" max="1796" width="1" style="24" customWidth="1"/>
    <col min="1797" max="1797" width="12" style="24" customWidth="1"/>
    <col min="1798" max="1798" width="1.28515625" style="24" customWidth="1"/>
    <col min="1799" max="1799" width="12" style="24" customWidth="1"/>
    <col min="1800" max="1800" width="0.85546875" style="24" customWidth="1"/>
    <col min="1801" max="1801" width="12" style="24" customWidth="1"/>
    <col min="1802" max="1802" width="1.7109375" style="24" customWidth="1"/>
    <col min="1803" max="1803" width="12" style="24" customWidth="1"/>
    <col min="1804" max="1804" width="0.85546875" style="24" customWidth="1"/>
    <col min="1805" max="2048" width="10.5703125" style="24"/>
    <col min="2049" max="2049" width="35.140625" style="24" customWidth="1"/>
    <col min="2050" max="2050" width="4" style="24" customWidth="1"/>
    <col min="2051" max="2051" width="4.7109375" style="24" customWidth="1"/>
    <col min="2052" max="2052" width="1" style="24" customWidth="1"/>
    <col min="2053" max="2053" width="12" style="24" customWidth="1"/>
    <col min="2054" max="2054" width="1.28515625" style="24" customWidth="1"/>
    <col min="2055" max="2055" width="12" style="24" customWidth="1"/>
    <col min="2056" max="2056" width="0.85546875" style="24" customWidth="1"/>
    <col min="2057" max="2057" width="12" style="24" customWidth="1"/>
    <col min="2058" max="2058" width="1.7109375" style="24" customWidth="1"/>
    <col min="2059" max="2059" width="12" style="24" customWidth="1"/>
    <col min="2060" max="2060" width="0.85546875" style="24" customWidth="1"/>
    <col min="2061" max="2304" width="10.5703125" style="24"/>
    <col min="2305" max="2305" width="35.140625" style="24" customWidth="1"/>
    <col min="2306" max="2306" width="4" style="24" customWidth="1"/>
    <col min="2307" max="2307" width="4.7109375" style="24" customWidth="1"/>
    <col min="2308" max="2308" width="1" style="24" customWidth="1"/>
    <col min="2309" max="2309" width="12" style="24" customWidth="1"/>
    <col min="2310" max="2310" width="1.28515625" style="24" customWidth="1"/>
    <col min="2311" max="2311" width="12" style="24" customWidth="1"/>
    <col min="2312" max="2312" width="0.85546875" style="24" customWidth="1"/>
    <col min="2313" max="2313" width="12" style="24" customWidth="1"/>
    <col min="2314" max="2314" width="1.7109375" style="24" customWidth="1"/>
    <col min="2315" max="2315" width="12" style="24" customWidth="1"/>
    <col min="2316" max="2316" width="0.85546875" style="24" customWidth="1"/>
    <col min="2317" max="2560" width="10.5703125" style="24"/>
    <col min="2561" max="2561" width="35.140625" style="24" customWidth="1"/>
    <col min="2562" max="2562" width="4" style="24" customWidth="1"/>
    <col min="2563" max="2563" width="4.7109375" style="24" customWidth="1"/>
    <col min="2564" max="2564" width="1" style="24" customWidth="1"/>
    <col min="2565" max="2565" width="12" style="24" customWidth="1"/>
    <col min="2566" max="2566" width="1.28515625" style="24" customWidth="1"/>
    <col min="2567" max="2567" width="12" style="24" customWidth="1"/>
    <col min="2568" max="2568" width="0.85546875" style="24" customWidth="1"/>
    <col min="2569" max="2569" width="12" style="24" customWidth="1"/>
    <col min="2570" max="2570" width="1.7109375" style="24" customWidth="1"/>
    <col min="2571" max="2571" width="12" style="24" customWidth="1"/>
    <col min="2572" max="2572" width="0.85546875" style="24" customWidth="1"/>
    <col min="2573" max="2816" width="10.5703125" style="24"/>
    <col min="2817" max="2817" width="35.140625" style="24" customWidth="1"/>
    <col min="2818" max="2818" width="4" style="24" customWidth="1"/>
    <col min="2819" max="2819" width="4.7109375" style="24" customWidth="1"/>
    <col min="2820" max="2820" width="1" style="24" customWidth="1"/>
    <col min="2821" max="2821" width="12" style="24" customWidth="1"/>
    <col min="2822" max="2822" width="1.28515625" style="24" customWidth="1"/>
    <col min="2823" max="2823" width="12" style="24" customWidth="1"/>
    <col min="2824" max="2824" width="0.85546875" style="24" customWidth="1"/>
    <col min="2825" max="2825" width="12" style="24" customWidth="1"/>
    <col min="2826" max="2826" width="1.7109375" style="24" customWidth="1"/>
    <col min="2827" max="2827" width="12" style="24" customWidth="1"/>
    <col min="2828" max="2828" width="0.85546875" style="24" customWidth="1"/>
    <col min="2829" max="3072" width="10.5703125" style="24"/>
    <col min="3073" max="3073" width="35.140625" style="24" customWidth="1"/>
    <col min="3074" max="3074" width="4" style="24" customWidth="1"/>
    <col min="3075" max="3075" width="4.7109375" style="24" customWidth="1"/>
    <col min="3076" max="3076" width="1" style="24" customWidth="1"/>
    <col min="3077" max="3077" width="12" style="24" customWidth="1"/>
    <col min="3078" max="3078" width="1.28515625" style="24" customWidth="1"/>
    <col min="3079" max="3079" width="12" style="24" customWidth="1"/>
    <col min="3080" max="3080" width="0.85546875" style="24" customWidth="1"/>
    <col min="3081" max="3081" width="12" style="24" customWidth="1"/>
    <col min="3082" max="3082" width="1.7109375" style="24" customWidth="1"/>
    <col min="3083" max="3083" width="12" style="24" customWidth="1"/>
    <col min="3084" max="3084" width="0.85546875" style="24" customWidth="1"/>
    <col min="3085" max="3328" width="10.5703125" style="24"/>
    <col min="3329" max="3329" width="35.140625" style="24" customWidth="1"/>
    <col min="3330" max="3330" width="4" style="24" customWidth="1"/>
    <col min="3331" max="3331" width="4.7109375" style="24" customWidth="1"/>
    <col min="3332" max="3332" width="1" style="24" customWidth="1"/>
    <col min="3333" max="3333" width="12" style="24" customWidth="1"/>
    <col min="3334" max="3334" width="1.28515625" style="24" customWidth="1"/>
    <col min="3335" max="3335" width="12" style="24" customWidth="1"/>
    <col min="3336" max="3336" width="0.85546875" style="24" customWidth="1"/>
    <col min="3337" max="3337" width="12" style="24" customWidth="1"/>
    <col min="3338" max="3338" width="1.7109375" style="24" customWidth="1"/>
    <col min="3339" max="3339" width="12" style="24" customWidth="1"/>
    <col min="3340" max="3340" width="0.85546875" style="24" customWidth="1"/>
    <col min="3341" max="3584" width="10.5703125" style="24"/>
    <col min="3585" max="3585" width="35.140625" style="24" customWidth="1"/>
    <col min="3586" max="3586" width="4" style="24" customWidth="1"/>
    <col min="3587" max="3587" width="4.7109375" style="24" customWidth="1"/>
    <col min="3588" max="3588" width="1" style="24" customWidth="1"/>
    <col min="3589" max="3589" width="12" style="24" customWidth="1"/>
    <col min="3590" max="3590" width="1.28515625" style="24" customWidth="1"/>
    <col min="3591" max="3591" width="12" style="24" customWidth="1"/>
    <col min="3592" max="3592" width="0.85546875" style="24" customWidth="1"/>
    <col min="3593" max="3593" width="12" style="24" customWidth="1"/>
    <col min="3594" max="3594" width="1.7109375" style="24" customWidth="1"/>
    <col min="3595" max="3595" width="12" style="24" customWidth="1"/>
    <col min="3596" max="3596" width="0.85546875" style="24" customWidth="1"/>
    <col min="3597" max="3840" width="10.5703125" style="24"/>
    <col min="3841" max="3841" width="35.140625" style="24" customWidth="1"/>
    <col min="3842" max="3842" width="4" style="24" customWidth="1"/>
    <col min="3843" max="3843" width="4.7109375" style="24" customWidth="1"/>
    <col min="3844" max="3844" width="1" style="24" customWidth="1"/>
    <col min="3845" max="3845" width="12" style="24" customWidth="1"/>
    <col min="3846" max="3846" width="1.28515625" style="24" customWidth="1"/>
    <col min="3847" max="3847" width="12" style="24" customWidth="1"/>
    <col min="3848" max="3848" width="0.85546875" style="24" customWidth="1"/>
    <col min="3849" max="3849" width="12" style="24" customWidth="1"/>
    <col min="3850" max="3850" width="1.7109375" style="24" customWidth="1"/>
    <col min="3851" max="3851" width="12" style="24" customWidth="1"/>
    <col min="3852" max="3852" width="0.85546875" style="24" customWidth="1"/>
    <col min="3853" max="4096" width="10.5703125" style="24"/>
    <col min="4097" max="4097" width="35.140625" style="24" customWidth="1"/>
    <col min="4098" max="4098" width="4" style="24" customWidth="1"/>
    <col min="4099" max="4099" width="4.7109375" style="24" customWidth="1"/>
    <col min="4100" max="4100" width="1" style="24" customWidth="1"/>
    <col min="4101" max="4101" width="12" style="24" customWidth="1"/>
    <col min="4102" max="4102" width="1.28515625" style="24" customWidth="1"/>
    <col min="4103" max="4103" width="12" style="24" customWidth="1"/>
    <col min="4104" max="4104" width="0.85546875" style="24" customWidth="1"/>
    <col min="4105" max="4105" width="12" style="24" customWidth="1"/>
    <col min="4106" max="4106" width="1.7109375" style="24" customWidth="1"/>
    <col min="4107" max="4107" width="12" style="24" customWidth="1"/>
    <col min="4108" max="4108" width="0.85546875" style="24" customWidth="1"/>
    <col min="4109" max="4352" width="10.5703125" style="24"/>
    <col min="4353" max="4353" width="35.140625" style="24" customWidth="1"/>
    <col min="4354" max="4354" width="4" style="24" customWidth="1"/>
    <col min="4355" max="4355" width="4.7109375" style="24" customWidth="1"/>
    <col min="4356" max="4356" width="1" style="24" customWidth="1"/>
    <col min="4357" max="4357" width="12" style="24" customWidth="1"/>
    <col min="4358" max="4358" width="1.28515625" style="24" customWidth="1"/>
    <col min="4359" max="4359" width="12" style="24" customWidth="1"/>
    <col min="4360" max="4360" width="0.85546875" style="24" customWidth="1"/>
    <col min="4361" max="4361" width="12" style="24" customWidth="1"/>
    <col min="4362" max="4362" width="1.7109375" style="24" customWidth="1"/>
    <col min="4363" max="4363" width="12" style="24" customWidth="1"/>
    <col min="4364" max="4364" width="0.85546875" style="24" customWidth="1"/>
    <col min="4365" max="4608" width="10.5703125" style="24"/>
    <col min="4609" max="4609" width="35.140625" style="24" customWidth="1"/>
    <col min="4610" max="4610" width="4" style="24" customWidth="1"/>
    <col min="4611" max="4611" width="4.7109375" style="24" customWidth="1"/>
    <col min="4612" max="4612" width="1" style="24" customWidth="1"/>
    <col min="4613" max="4613" width="12" style="24" customWidth="1"/>
    <col min="4614" max="4614" width="1.28515625" style="24" customWidth="1"/>
    <col min="4615" max="4615" width="12" style="24" customWidth="1"/>
    <col min="4616" max="4616" width="0.85546875" style="24" customWidth="1"/>
    <col min="4617" max="4617" width="12" style="24" customWidth="1"/>
    <col min="4618" max="4618" width="1.7109375" style="24" customWidth="1"/>
    <col min="4619" max="4619" width="12" style="24" customWidth="1"/>
    <col min="4620" max="4620" width="0.85546875" style="24" customWidth="1"/>
    <col min="4621" max="4864" width="10.5703125" style="24"/>
    <col min="4865" max="4865" width="35.140625" style="24" customWidth="1"/>
    <col min="4866" max="4866" width="4" style="24" customWidth="1"/>
    <col min="4867" max="4867" width="4.7109375" style="24" customWidth="1"/>
    <col min="4868" max="4868" width="1" style="24" customWidth="1"/>
    <col min="4869" max="4869" width="12" style="24" customWidth="1"/>
    <col min="4870" max="4870" width="1.28515625" style="24" customWidth="1"/>
    <col min="4871" max="4871" width="12" style="24" customWidth="1"/>
    <col min="4872" max="4872" width="0.85546875" style="24" customWidth="1"/>
    <col min="4873" max="4873" width="12" style="24" customWidth="1"/>
    <col min="4874" max="4874" width="1.7109375" style="24" customWidth="1"/>
    <col min="4875" max="4875" width="12" style="24" customWidth="1"/>
    <col min="4876" max="4876" width="0.85546875" style="24" customWidth="1"/>
    <col min="4877" max="5120" width="10.5703125" style="24"/>
    <col min="5121" max="5121" width="35.140625" style="24" customWidth="1"/>
    <col min="5122" max="5122" width="4" style="24" customWidth="1"/>
    <col min="5123" max="5123" width="4.7109375" style="24" customWidth="1"/>
    <col min="5124" max="5124" width="1" style="24" customWidth="1"/>
    <col min="5125" max="5125" width="12" style="24" customWidth="1"/>
    <col min="5126" max="5126" width="1.28515625" style="24" customWidth="1"/>
    <col min="5127" max="5127" width="12" style="24" customWidth="1"/>
    <col min="5128" max="5128" width="0.85546875" style="24" customWidth="1"/>
    <col min="5129" max="5129" width="12" style="24" customWidth="1"/>
    <col min="5130" max="5130" width="1.7109375" style="24" customWidth="1"/>
    <col min="5131" max="5131" width="12" style="24" customWidth="1"/>
    <col min="5132" max="5132" width="0.85546875" style="24" customWidth="1"/>
    <col min="5133" max="5376" width="10.5703125" style="24"/>
    <col min="5377" max="5377" width="35.140625" style="24" customWidth="1"/>
    <col min="5378" max="5378" width="4" style="24" customWidth="1"/>
    <col min="5379" max="5379" width="4.7109375" style="24" customWidth="1"/>
    <col min="5380" max="5380" width="1" style="24" customWidth="1"/>
    <col min="5381" max="5381" width="12" style="24" customWidth="1"/>
    <col min="5382" max="5382" width="1.28515625" style="24" customWidth="1"/>
    <col min="5383" max="5383" width="12" style="24" customWidth="1"/>
    <col min="5384" max="5384" width="0.85546875" style="24" customWidth="1"/>
    <col min="5385" max="5385" width="12" style="24" customWidth="1"/>
    <col min="5386" max="5386" width="1.7109375" style="24" customWidth="1"/>
    <col min="5387" max="5387" width="12" style="24" customWidth="1"/>
    <col min="5388" max="5388" width="0.85546875" style="24" customWidth="1"/>
    <col min="5389" max="5632" width="10.5703125" style="24"/>
    <col min="5633" max="5633" width="35.140625" style="24" customWidth="1"/>
    <col min="5634" max="5634" width="4" style="24" customWidth="1"/>
    <col min="5635" max="5635" width="4.7109375" style="24" customWidth="1"/>
    <col min="5636" max="5636" width="1" style="24" customWidth="1"/>
    <col min="5637" max="5637" width="12" style="24" customWidth="1"/>
    <col min="5638" max="5638" width="1.28515625" style="24" customWidth="1"/>
    <col min="5639" max="5639" width="12" style="24" customWidth="1"/>
    <col min="5640" max="5640" width="0.85546875" style="24" customWidth="1"/>
    <col min="5641" max="5641" width="12" style="24" customWidth="1"/>
    <col min="5642" max="5642" width="1.7109375" style="24" customWidth="1"/>
    <col min="5643" max="5643" width="12" style="24" customWidth="1"/>
    <col min="5644" max="5644" width="0.85546875" style="24" customWidth="1"/>
    <col min="5645" max="5888" width="10.5703125" style="24"/>
    <col min="5889" max="5889" width="35.140625" style="24" customWidth="1"/>
    <col min="5890" max="5890" width="4" style="24" customWidth="1"/>
    <col min="5891" max="5891" width="4.7109375" style="24" customWidth="1"/>
    <col min="5892" max="5892" width="1" style="24" customWidth="1"/>
    <col min="5893" max="5893" width="12" style="24" customWidth="1"/>
    <col min="5894" max="5894" width="1.28515625" style="24" customWidth="1"/>
    <col min="5895" max="5895" width="12" style="24" customWidth="1"/>
    <col min="5896" max="5896" width="0.85546875" style="24" customWidth="1"/>
    <col min="5897" max="5897" width="12" style="24" customWidth="1"/>
    <col min="5898" max="5898" width="1.7109375" style="24" customWidth="1"/>
    <col min="5899" max="5899" width="12" style="24" customWidth="1"/>
    <col min="5900" max="5900" width="0.85546875" style="24" customWidth="1"/>
    <col min="5901" max="6144" width="10.5703125" style="24"/>
    <col min="6145" max="6145" width="35.140625" style="24" customWidth="1"/>
    <col min="6146" max="6146" width="4" style="24" customWidth="1"/>
    <col min="6147" max="6147" width="4.7109375" style="24" customWidth="1"/>
    <col min="6148" max="6148" width="1" style="24" customWidth="1"/>
    <col min="6149" max="6149" width="12" style="24" customWidth="1"/>
    <col min="6150" max="6150" width="1.28515625" style="24" customWidth="1"/>
    <col min="6151" max="6151" width="12" style="24" customWidth="1"/>
    <col min="6152" max="6152" width="0.85546875" style="24" customWidth="1"/>
    <col min="6153" max="6153" width="12" style="24" customWidth="1"/>
    <col min="6154" max="6154" width="1.7109375" style="24" customWidth="1"/>
    <col min="6155" max="6155" width="12" style="24" customWidth="1"/>
    <col min="6156" max="6156" width="0.85546875" style="24" customWidth="1"/>
    <col min="6157" max="6400" width="10.5703125" style="24"/>
    <col min="6401" max="6401" width="35.140625" style="24" customWidth="1"/>
    <col min="6402" max="6402" width="4" style="24" customWidth="1"/>
    <col min="6403" max="6403" width="4.7109375" style="24" customWidth="1"/>
    <col min="6404" max="6404" width="1" style="24" customWidth="1"/>
    <col min="6405" max="6405" width="12" style="24" customWidth="1"/>
    <col min="6406" max="6406" width="1.28515625" style="24" customWidth="1"/>
    <col min="6407" max="6407" width="12" style="24" customWidth="1"/>
    <col min="6408" max="6408" width="0.85546875" style="24" customWidth="1"/>
    <col min="6409" max="6409" width="12" style="24" customWidth="1"/>
    <col min="6410" max="6410" width="1.7109375" style="24" customWidth="1"/>
    <col min="6411" max="6411" width="12" style="24" customWidth="1"/>
    <col min="6412" max="6412" width="0.85546875" style="24" customWidth="1"/>
    <col min="6413" max="6656" width="10.5703125" style="24"/>
    <col min="6657" max="6657" width="35.140625" style="24" customWidth="1"/>
    <col min="6658" max="6658" width="4" style="24" customWidth="1"/>
    <col min="6659" max="6659" width="4.7109375" style="24" customWidth="1"/>
    <col min="6660" max="6660" width="1" style="24" customWidth="1"/>
    <col min="6661" max="6661" width="12" style="24" customWidth="1"/>
    <col min="6662" max="6662" width="1.28515625" style="24" customWidth="1"/>
    <col min="6663" max="6663" width="12" style="24" customWidth="1"/>
    <col min="6664" max="6664" width="0.85546875" style="24" customWidth="1"/>
    <col min="6665" max="6665" width="12" style="24" customWidth="1"/>
    <col min="6666" max="6666" width="1.7109375" style="24" customWidth="1"/>
    <col min="6667" max="6667" width="12" style="24" customWidth="1"/>
    <col min="6668" max="6668" width="0.85546875" style="24" customWidth="1"/>
    <col min="6669" max="6912" width="10.5703125" style="24"/>
    <col min="6913" max="6913" width="35.140625" style="24" customWidth="1"/>
    <col min="6914" max="6914" width="4" style="24" customWidth="1"/>
    <col min="6915" max="6915" width="4.7109375" style="24" customWidth="1"/>
    <col min="6916" max="6916" width="1" style="24" customWidth="1"/>
    <col min="6917" max="6917" width="12" style="24" customWidth="1"/>
    <col min="6918" max="6918" width="1.28515625" style="24" customWidth="1"/>
    <col min="6919" max="6919" width="12" style="24" customWidth="1"/>
    <col min="6920" max="6920" width="0.85546875" style="24" customWidth="1"/>
    <col min="6921" max="6921" width="12" style="24" customWidth="1"/>
    <col min="6922" max="6922" width="1.7109375" style="24" customWidth="1"/>
    <col min="6923" max="6923" width="12" style="24" customWidth="1"/>
    <col min="6924" max="6924" width="0.85546875" style="24" customWidth="1"/>
    <col min="6925" max="7168" width="10.5703125" style="24"/>
    <col min="7169" max="7169" width="35.140625" style="24" customWidth="1"/>
    <col min="7170" max="7170" width="4" style="24" customWidth="1"/>
    <col min="7171" max="7171" width="4.7109375" style="24" customWidth="1"/>
    <col min="7172" max="7172" width="1" style="24" customWidth="1"/>
    <col min="7173" max="7173" width="12" style="24" customWidth="1"/>
    <col min="7174" max="7174" width="1.28515625" style="24" customWidth="1"/>
    <col min="7175" max="7175" width="12" style="24" customWidth="1"/>
    <col min="7176" max="7176" width="0.85546875" style="24" customWidth="1"/>
    <col min="7177" max="7177" width="12" style="24" customWidth="1"/>
    <col min="7178" max="7178" width="1.7109375" style="24" customWidth="1"/>
    <col min="7179" max="7179" width="12" style="24" customWidth="1"/>
    <col min="7180" max="7180" width="0.85546875" style="24" customWidth="1"/>
    <col min="7181" max="7424" width="10.5703125" style="24"/>
    <col min="7425" max="7425" width="35.140625" style="24" customWidth="1"/>
    <col min="7426" max="7426" width="4" style="24" customWidth="1"/>
    <col min="7427" max="7427" width="4.7109375" style="24" customWidth="1"/>
    <col min="7428" max="7428" width="1" style="24" customWidth="1"/>
    <col min="7429" max="7429" width="12" style="24" customWidth="1"/>
    <col min="7430" max="7430" width="1.28515625" style="24" customWidth="1"/>
    <col min="7431" max="7431" width="12" style="24" customWidth="1"/>
    <col min="7432" max="7432" width="0.85546875" style="24" customWidth="1"/>
    <col min="7433" max="7433" width="12" style="24" customWidth="1"/>
    <col min="7434" max="7434" width="1.7109375" style="24" customWidth="1"/>
    <col min="7435" max="7435" width="12" style="24" customWidth="1"/>
    <col min="7436" max="7436" width="0.85546875" style="24" customWidth="1"/>
    <col min="7437" max="7680" width="10.5703125" style="24"/>
    <col min="7681" max="7681" width="35.140625" style="24" customWidth="1"/>
    <col min="7682" max="7682" width="4" style="24" customWidth="1"/>
    <col min="7683" max="7683" width="4.7109375" style="24" customWidth="1"/>
    <col min="7684" max="7684" width="1" style="24" customWidth="1"/>
    <col min="7685" max="7685" width="12" style="24" customWidth="1"/>
    <col min="7686" max="7686" width="1.28515625" style="24" customWidth="1"/>
    <col min="7687" max="7687" width="12" style="24" customWidth="1"/>
    <col min="7688" max="7688" width="0.85546875" style="24" customWidth="1"/>
    <col min="7689" max="7689" width="12" style="24" customWidth="1"/>
    <col min="7690" max="7690" width="1.7109375" style="24" customWidth="1"/>
    <col min="7691" max="7691" width="12" style="24" customWidth="1"/>
    <col min="7692" max="7692" width="0.85546875" style="24" customWidth="1"/>
    <col min="7693" max="7936" width="10.5703125" style="24"/>
    <col min="7937" max="7937" width="35.140625" style="24" customWidth="1"/>
    <col min="7938" max="7938" width="4" style="24" customWidth="1"/>
    <col min="7939" max="7939" width="4.7109375" style="24" customWidth="1"/>
    <col min="7940" max="7940" width="1" style="24" customWidth="1"/>
    <col min="7941" max="7941" width="12" style="24" customWidth="1"/>
    <col min="7942" max="7942" width="1.28515625" style="24" customWidth="1"/>
    <col min="7943" max="7943" width="12" style="24" customWidth="1"/>
    <col min="7944" max="7944" width="0.85546875" style="24" customWidth="1"/>
    <col min="7945" max="7945" width="12" style="24" customWidth="1"/>
    <col min="7946" max="7946" width="1.7109375" style="24" customWidth="1"/>
    <col min="7947" max="7947" width="12" style="24" customWidth="1"/>
    <col min="7948" max="7948" width="0.85546875" style="24" customWidth="1"/>
    <col min="7949" max="8192" width="10.5703125" style="24"/>
    <col min="8193" max="8193" width="35.140625" style="24" customWidth="1"/>
    <col min="8194" max="8194" width="4" style="24" customWidth="1"/>
    <col min="8195" max="8195" width="4.7109375" style="24" customWidth="1"/>
    <col min="8196" max="8196" width="1" style="24" customWidth="1"/>
    <col min="8197" max="8197" width="12" style="24" customWidth="1"/>
    <col min="8198" max="8198" width="1.28515625" style="24" customWidth="1"/>
    <col min="8199" max="8199" width="12" style="24" customWidth="1"/>
    <col min="8200" max="8200" width="0.85546875" style="24" customWidth="1"/>
    <col min="8201" max="8201" width="12" style="24" customWidth="1"/>
    <col min="8202" max="8202" width="1.7109375" style="24" customWidth="1"/>
    <col min="8203" max="8203" width="12" style="24" customWidth="1"/>
    <col min="8204" max="8204" width="0.85546875" style="24" customWidth="1"/>
    <col min="8205" max="8448" width="10.5703125" style="24"/>
    <col min="8449" max="8449" width="35.140625" style="24" customWidth="1"/>
    <col min="8450" max="8450" width="4" style="24" customWidth="1"/>
    <col min="8451" max="8451" width="4.7109375" style="24" customWidth="1"/>
    <col min="8452" max="8452" width="1" style="24" customWidth="1"/>
    <col min="8453" max="8453" width="12" style="24" customWidth="1"/>
    <col min="8454" max="8454" width="1.28515625" style="24" customWidth="1"/>
    <col min="8455" max="8455" width="12" style="24" customWidth="1"/>
    <col min="8456" max="8456" width="0.85546875" style="24" customWidth="1"/>
    <col min="8457" max="8457" width="12" style="24" customWidth="1"/>
    <col min="8458" max="8458" width="1.7109375" style="24" customWidth="1"/>
    <col min="8459" max="8459" width="12" style="24" customWidth="1"/>
    <col min="8460" max="8460" width="0.85546875" style="24" customWidth="1"/>
    <col min="8461" max="8704" width="10.5703125" style="24"/>
    <col min="8705" max="8705" width="35.140625" style="24" customWidth="1"/>
    <col min="8706" max="8706" width="4" style="24" customWidth="1"/>
    <col min="8707" max="8707" width="4.7109375" style="24" customWidth="1"/>
    <col min="8708" max="8708" width="1" style="24" customWidth="1"/>
    <col min="8709" max="8709" width="12" style="24" customWidth="1"/>
    <col min="8710" max="8710" width="1.28515625" style="24" customWidth="1"/>
    <col min="8711" max="8711" width="12" style="24" customWidth="1"/>
    <col min="8712" max="8712" width="0.85546875" style="24" customWidth="1"/>
    <col min="8713" max="8713" width="12" style="24" customWidth="1"/>
    <col min="8714" max="8714" width="1.7109375" style="24" customWidth="1"/>
    <col min="8715" max="8715" width="12" style="24" customWidth="1"/>
    <col min="8716" max="8716" width="0.85546875" style="24" customWidth="1"/>
    <col min="8717" max="8960" width="10.5703125" style="24"/>
    <col min="8961" max="8961" width="35.140625" style="24" customWidth="1"/>
    <col min="8962" max="8962" width="4" style="24" customWidth="1"/>
    <col min="8963" max="8963" width="4.7109375" style="24" customWidth="1"/>
    <col min="8964" max="8964" width="1" style="24" customWidth="1"/>
    <col min="8965" max="8965" width="12" style="24" customWidth="1"/>
    <col min="8966" max="8966" width="1.28515625" style="24" customWidth="1"/>
    <col min="8967" max="8967" width="12" style="24" customWidth="1"/>
    <col min="8968" max="8968" width="0.85546875" style="24" customWidth="1"/>
    <col min="8969" max="8969" width="12" style="24" customWidth="1"/>
    <col min="8970" max="8970" width="1.7109375" style="24" customWidth="1"/>
    <col min="8971" max="8971" width="12" style="24" customWidth="1"/>
    <col min="8972" max="8972" width="0.85546875" style="24" customWidth="1"/>
    <col min="8973" max="9216" width="10.5703125" style="24"/>
    <col min="9217" max="9217" width="35.140625" style="24" customWidth="1"/>
    <col min="9218" max="9218" width="4" style="24" customWidth="1"/>
    <col min="9219" max="9219" width="4.7109375" style="24" customWidth="1"/>
    <col min="9220" max="9220" width="1" style="24" customWidth="1"/>
    <col min="9221" max="9221" width="12" style="24" customWidth="1"/>
    <col min="9222" max="9222" width="1.28515625" style="24" customWidth="1"/>
    <col min="9223" max="9223" width="12" style="24" customWidth="1"/>
    <col min="9224" max="9224" width="0.85546875" style="24" customWidth="1"/>
    <col min="9225" max="9225" width="12" style="24" customWidth="1"/>
    <col min="9226" max="9226" width="1.7109375" style="24" customWidth="1"/>
    <col min="9227" max="9227" width="12" style="24" customWidth="1"/>
    <col min="9228" max="9228" width="0.85546875" style="24" customWidth="1"/>
    <col min="9229" max="9472" width="10.5703125" style="24"/>
    <col min="9473" max="9473" width="35.140625" style="24" customWidth="1"/>
    <col min="9474" max="9474" width="4" style="24" customWidth="1"/>
    <col min="9475" max="9475" width="4.7109375" style="24" customWidth="1"/>
    <col min="9476" max="9476" width="1" style="24" customWidth="1"/>
    <col min="9477" max="9477" width="12" style="24" customWidth="1"/>
    <col min="9478" max="9478" width="1.28515625" style="24" customWidth="1"/>
    <col min="9479" max="9479" width="12" style="24" customWidth="1"/>
    <col min="9480" max="9480" width="0.85546875" style="24" customWidth="1"/>
    <col min="9481" max="9481" width="12" style="24" customWidth="1"/>
    <col min="9482" max="9482" width="1.7109375" style="24" customWidth="1"/>
    <col min="9483" max="9483" width="12" style="24" customWidth="1"/>
    <col min="9484" max="9484" width="0.85546875" style="24" customWidth="1"/>
    <col min="9485" max="9728" width="10.5703125" style="24"/>
    <col min="9729" max="9729" width="35.140625" style="24" customWidth="1"/>
    <col min="9730" max="9730" width="4" style="24" customWidth="1"/>
    <col min="9731" max="9731" width="4.7109375" style="24" customWidth="1"/>
    <col min="9732" max="9732" width="1" style="24" customWidth="1"/>
    <col min="9733" max="9733" width="12" style="24" customWidth="1"/>
    <col min="9734" max="9734" width="1.28515625" style="24" customWidth="1"/>
    <col min="9735" max="9735" width="12" style="24" customWidth="1"/>
    <col min="9736" max="9736" width="0.85546875" style="24" customWidth="1"/>
    <col min="9737" max="9737" width="12" style="24" customWidth="1"/>
    <col min="9738" max="9738" width="1.7109375" style="24" customWidth="1"/>
    <col min="9739" max="9739" width="12" style="24" customWidth="1"/>
    <col min="9740" max="9740" width="0.85546875" style="24" customWidth="1"/>
    <col min="9741" max="9984" width="10.5703125" style="24"/>
    <col min="9985" max="9985" width="35.140625" style="24" customWidth="1"/>
    <col min="9986" max="9986" width="4" style="24" customWidth="1"/>
    <col min="9987" max="9987" width="4.7109375" style="24" customWidth="1"/>
    <col min="9988" max="9988" width="1" style="24" customWidth="1"/>
    <col min="9989" max="9989" width="12" style="24" customWidth="1"/>
    <col min="9990" max="9990" width="1.28515625" style="24" customWidth="1"/>
    <col min="9991" max="9991" width="12" style="24" customWidth="1"/>
    <col min="9992" max="9992" width="0.85546875" style="24" customWidth="1"/>
    <col min="9993" max="9993" width="12" style="24" customWidth="1"/>
    <col min="9994" max="9994" width="1.7109375" style="24" customWidth="1"/>
    <col min="9995" max="9995" width="12" style="24" customWidth="1"/>
    <col min="9996" max="9996" width="0.85546875" style="24" customWidth="1"/>
    <col min="9997" max="10240" width="10.5703125" style="24"/>
    <col min="10241" max="10241" width="35.140625" style="24" customWidth="1"/>
    <col min="10242" max="10242" width="4" style="24" customWidth="1"/>
    <col min="10243" max="10243" width="4.7109375" style="24" customWidth="1"/>
    <col min="10244" max="10244" width="1" style="24" customWidth="1"/>
    <col min="10245" max="10245" width="12" style="24" customWidth="1"/>
    <col min="10246" max="10246" width="1.28515625" style="24" customWidth="1"/>
    <col min="10247" max="10247" width="12" style="24" customWidth="1"/>
    <col min="10248" max="10248" width="0.85546875" style="24" customWidth="1"/>
    <col min="10249" max="10249" width="12" style="24" customWidth="1"/>
    <col min="10250" max="10250" width="1.7109375" style="24" customWidth="1"/>
    <col min="10251" max="10251" width="12" style="24" customWidth="1"/>
    <col min="10252" max="10252" width="0.85546875" style="24" customWidth="1"/>
    <col min="10253" max="10496" width="10.5703125" style="24"/>
    <col min="10497" max="10497" width="35.140625" style="24" customWidth="1"/>
    <col min="10498" max="10498" width="4" style="24" customWidth="1"/>
    <col min="10499" max="10499" width="4.7109375" style="24" customWidth="1"/>
    <col min="10500" max="10500" width="1" style="24" customWidth="1"/>
    <col min="10501" max="10501" width="12" style="24" customWidth="1"/>
    <col min="10502" max="10502" width="1.28515625" style="24" customWidth="1"/>
    <col min="10503" max="10503" width="12" style="24" customWidth="1"/>
    <col min="10504" max="10504" width="0.85546875" style="24" customWidth="1"/>
    <col min="10505" max="10505" width="12" style="24" customWidth="1"/>
    <col min="10506" max="10506" width="1.7109375" style="24" customWidth="1"/>
    <col min="10507" max="10507" width="12" style="24" customWidth="1"/>
    <col min="10508" max="10508" width="0.85546875" style="24" customWidth="1"/>
    <col min="10509" max="10752" width="10.5703125" style="24"/>
    <col min="10753" max="10753" width="35.140625" style="24" customWidth="1"/>
    <col min="10754" max="10754" width="4" style="24" customWidth="1"/>
    <col min="10755" max="10755" width="4.7109375" style="24" customWidth="1"/>
    <col min="10756" max="10756" width="1" style="24" customWidth="1"/>
    <col min="10757" max="10757" width="12" style="24" customWidth="1"/>
    <col min="10758" max="10758" width="1.28515625" style="24" customWidth="1"/>
    <col min="10759" max="10759" width="12" style="24" customWidth="1"/>
    <col min="10760" max="10760" width="0.85546875" style="24" customWidth="1"/>
    <col min="10761" max="10761" width="12" style="24" customWidth="1"/>
    <col min="10762" max="10762" width="1.7109375" style="24" customWidth="1"/>
    <col min="10763" max="10763" width="12" style="24" customWidth="1"/>
    <col min="10764" max="10764" width="0.85546875" style="24" customWidth="1"/>
    <col min="10765" max="11008" width="10.5703125" style="24"/>
    <col min="11009" max="11009" width="35.140625" style="24" customWidth="1"/>
    <col min="11010" max="11010" width="4" style="24" customWidth="1"/>
    <col min="11011" max="11011" width="4.7109375" style="24" customWidth="1"/>
    <col min="11012" max="11012" width="1" style="24" customWidth="1"/>
    <col min="11013" max="11013" width="12" style="24" customWidth="1"/>
    <col min="11014" max="11014" width="1.28515625" style="24" customWidth="1"/>
    <col min="11015" max="11015" width="12" style="24" customWidth="1"/>
    <col min="11016" max="11016" width="0.85546875" style="24" customWidth="1"/>
    <col min="11017" max="11017" width="12" style="24" customWidth="1"/>
    <col min="11018" max="11018" width="1.7109375" style="24" customWidth="1"/>
    <col min="11019" max="11019" width="12" style="24" customWidth="1"/>
    <col min="11020" max="11020" width="0.85546875" style="24" customWidth="1"/>
    <col min="11021" max="11264" width="10.5703125" style="24"/>
    <col min="11265" max="11265" width="35.140625" style="24" customWidth="1"/>
    <col min="11266" max="11266" width="4" style="24" customWidth="1"/>
    <col min="11267" max="11267" width="4.7109375" style="24" customWidth="1"/>
    <col min="11268" max="11268" width="1" style="24" customWidth="1"/>
    <col min="11269" max="11269" width="12" style="24" customWidth="1"/>
    <col min="11270" max="11270" width="1.28515625" style="24" customWidth="1"/>
    <col min="11271" max="11271" width="12" style="24" customWidth="1"/>
    <col min="11272" max="11272" width="0.85546875" style="24" customWidth="1"/>
    <col min="11273" max="11273" width="12" style="24" customWidth="1"/>
    <col min="11274" max="11274" width="1.7109375" style="24" customWidth="1"/>
    <col min="11275" max="11275" width="12" style="24" customWidth="1"/>
    <col min="11276" max="11276" width="0.85546875" style="24" customWidth="1"/>
    <col min="11277" max="11520" width="10.5703125" style="24"/>
    <col min="11521" max="11521" width="35.140625" style="24" customWidth="1"/>
    <col min="11522" max="11522" width="4" style="24" customWidth="1"/>
    <col min="11523" max="11523" width="4.7109375" style="24" customWidth="1"/>
    <col min="11524" max="11524" width="1" style="24" customWidth="1"/>
    <col min="11525" max="11525" width="12" style="24" customWidth="1"/>
    <col min="11526" max="11526" width="1.28515625" style="24" customWidth="1"/>
    <col min="11527" max="11527" width="12" style="24" customWidth="1"/>
    <col min="11528" max="11528" width="0.85546875" style="24" customWidth="1"/>
    <col min="11529" max="11529" width="12" style="24" customWidth="1"/>
    <col min="11530" max="11530" width="1.7109375" style="24" customWidth="1"/>
    <col min="11531" max="11531" width="12" style="24" customWidth="1"/>
    <col min="11532" max="11532" width="0.85546875" style="24" customWidth="1"/>
    <col min="11533" max="11776" width="10.5703125" style="24"/>
    <col min="11777" max="11777" width="35.140625" style="24" customWidth="1"/>
    <col min="11778" max="11778" width="4" style="24" customWidth="1"/>
    <col min="11779" max="11779" width="4.7109375" style="24" customWidth="1"/>
    <col min="11780" max="11780" width="1" style="24" customWidth="1"/>
    <col min="11781" max="11781" width="12" style="24" customWidth="1"/>
    <col min="11782" max="11782" width="1.28515625" style="24" customWidth="1"/>
    <col min="11783" max="11783" width="12" style="24" customWidth="1"/>
    <col min="11784" max="11784" width="0.85546875" style="24" customWidth="1"/>
    <col min="11785" max="11785" width="12" style="24" customWidth="1"/>
    <col min="11786" max="11786" width="1.7109375" style="24" customWidth="1"/>
    <col min="11787" max="11787" width="12" style="24" customWidth="1"/>
    <col min="11788" max="11788" width="0.85546875" style="24" customWidth="1"/>
    <col min="11789" max="12032" width="10.5703125" style="24"/>
    <col min="12033" max="12033" width="35.140625" style="24" customWidth="1"/>
    <col min="12034" max="12034" width="4" style="24" customWidth="1"/>
    <col min="12035" max="12035" width="4.7109375" style="24" customWidth="1"/>
    <col min="12036" max="12036" width="1" style="24" customWidth="1"/>
    <col min="12037" max="12037" width="12" style="24" customWidth="1"/>
    <col min="12038" max="12038" width="1.28515625" style="24" customWidth="1"/>
    <col min="12039" max="12039" width="12" style="24" customWidth="1"/>
    <col min="12040" max="12040" width="0.85546875" style="24" customWidth="1"/>
    <col min="12041" max="12041" width="12" style="24" customWidth="1"/>
    <col min="12042" max="12042" width="1.7109375" style="24" customWidth="1"/>
    <col min="12043" max="12043" width="12" style="24" customWidth="1"/>
    <col min="12044" max="12044" width="0.85546875" style="24" customWidth="1"/>
    <col min="12045" max="12288" width="10.5703125" style="24"/>
    <col min="12289" max="12289" width="35.140625" style="24" customWidth="1"/>
    <col min="12290" max="12290" width="4" style="24" customWidth="1"/>
    <col min="12291" max="12291" width="4.7109375" style="24" customWidth="1"/>
    <col min="12292" max="12292" width="1" style="24" customWidth="1"/>
    <col min="12293" max="12293" width="12" style="24" customWidth="1"/>
    <col min="12294" max="12294" width="1.28515625" style="24" customWidth="1"/>
    <col min="12295" max="12295" width="12" style="24" customWidth="1"/>
    <col min="12296" max="12296" width="0.85546875" style="24" customWidth="1"/>
    <col min="12297" max="12297" width="12" style="24" customWidth="1"/>
    <col min="12298" max="12298" width="1.7109375" style="24" customWidth="1"/>
    <col min="12299" max="12299" width="12" style="24" customWidth="1"/>
    <col min="12300" max="12300" width="0.85546875" style="24" customWidth="1"/>
    <col min="12301" max="12544" width="10.5703125" style="24"/>
    <col min="12545" max="12545" width="35.140625" style="24" customWidth="1"/>
    <col min="12546" max="12546" width="4" style="24" customWidth="1"/>
    <col min="12547" max="12547" width="4.7109375" style="24" customWidth="1"/>
    <col min="12548" max="12548" width="1" style="24" customWidth="1"/>
    <col min="12549" max="12549" width="12" style="24" customWidth="1"/>
    <col min="12550" max="12550" width="1.28515625" style="24" customWidth="1"/>
    <col min="12551" max="12551" width="12" style="24" customWidth="1"/>
    <col min="12552" max="12552" width="0.85546875" style="24" customWidth="1"/>
    <col min="12553" max="12553" width="12" style="24" customWidth="1"/>
    <col min="12554" max="12554" width="1.7109375" style="24" customWidth="1"/>
    <col min="12555" max="12555" width="12" style="24" customWidth="1"/>
    <col min="12556" max="12556" width="0.85546875" style="24" customWidth="1"/>
    <col min="12557" max="12800" width="10.5703125" style="24"/>
    <col min="12801" max="12801" width="35.140625" style="24" customWidth="1"/>
    <col min="12802" max="12802" width="4" style="24" customWidth="1"/>
    <col min="12803" max="12803" width="4.7109375" style="24" customWidth="1"/>
    <col min="12804" max="12804" width="1" style="24" customWidth="1"/>
    <col min="12805" max="12805" width="12" style="24" customWidth="1"/>
    <col min="12806" max="12806" width="1.28515625" style="24" customWidth="1"/>
    <col min="12807" max="12807" width="12" style="24" customWidth="1"/>
    <col min="12808" max="12808" width="0.85546875" style="24" customWidth="1"/>
    <col min="12809" max="12809" width="12" style="24" customWidth="1"/>
    <col min="12810" max="12810" width="1.7109375" style="24" customWidth="1"/>
    <col min="12811" max="12811" width="12" style="24" customWidth="1"/>
    <col min="12812" max="12812" width="0.85546875" style="24" customWidth="1"/>
    <col min="12813" max="13056" width="10.5703125" style="24"/>
    <col min="13057" max="13057" width="35.140625" style="24" customWidth="1"/>
    <col min="13058" max="13058" width="4" style="24" customWidth="1"/>
    <col min="13059" max="13059" width="4.7109375" style="24" customWidth="1"/>
    <col min="13060" max="13060" width="1" style="24" customWidth="1"/>
    <col min="13061" max="13061" width="12" style="24" customWidth="1"/>
    <col min="13062" max="13062" width="1.28515625" style="24" customWidth="1"/>
    <col min="13063" max="13063" width="12" style="24" customWidth="1"/>
    <col min="13064" max="13064" width="0.85546875" style="24" customWidth="1"/>
    <col min="13065" max="13065" width="12" style="24" customWidth="1"/>
    <col min="13066" max="13066" width="1.7109375" style="24" customWidth="1"/>
    <col min="13067" max="13067" width="12" style="24" customWidth="1"/>
    <col min="13068" max="13068" width="0.85546875" style="24" customWidth="1"/>
    <col min="13069" max="13312" width="10.5703125" style="24"/>
    <col min="13313" max="13313" width="35.140625" style="24" customWidth="1"/>
    <col min="13314" max="13314" width="4" style="24" customWidth="1"/>
    <col min="13315" max="13315" width="4.7109375" style="24" customWidth="1"/>
    <col min="13316" max="13316" width="1" style="24" customWidth="1"/>
    <col min="13317" max="13317" width="12" style="24" customWidth="1"/>
    <col min="13318" max="13318" width="1.28515625" style="24" customWidth="1"/>
    <col min="13319" max="13319" width="12" style="24" customWidth="1"/>
    <col min="13320" max="13320" width="0.85546875" style="24" customWidth="1"/>
    <col min="13321" max="13321" width="12" style="24" customWidth="1"/>
    <col min="13322" max="13322" width="1.7109375" style="24" customWidth="1"/>
    <col min="13323" max="13323" width="12" style="24" customWidth="1"/>
    <col min="13324" max="13324" width="0.85546875" style="24" customWidth="1"/>
    <col min="13325" max="13568" width="10.5703125" style="24"/>
    <col min="13569" max="13569" width="35.140625" style="24" customWidth="1"/>
    <col min="13570" max="13570" width="4" style="24" customWidth="1"/>
    <col min="13571" max="13571" width="4.7109375" style="24" customWidth="1"/>
    <col min="13572" max="13572" width="1" style="24" customWidth="1"/>
    <col min="13573" max="13573" width="12" style="24" customWidth="1"/>
    <col min="13574" max="13574" width="1.28515625" style="24" customWidth="1"/>
    <col min="13575" max="13575" width="12" style="24" customWidth="1"/>
    <col min="13576" max="13576" width="0.85546875" style="24" customWidth="1"/>
    <col min="13577" max="13577" width="12" style="24" customWidth="1"/>
    <col min="13578" max="13578" width="1.7109375" style="24" customWidth="1"/>
    <col min="13579" max="13579" width="12" style="24" customWidth="1"/>
    <col min="13580" max="13580" width="0.85546875" style="24" customWidth="1"/>
    <col min="13581" max="13824" width="10.5703125" style="24"/>
    <col min="13825" max="13825" width="35.140625" style="24" customWidth="1"/>
    <col min="13826" max="13826" width="4" style="24" customWidth="1"/>
    <col min="13827" max="13827" width="4.7109375" style="24" customWidth="1"/>
    <col min="13828" max="13828" width="1" style="24" customWidth="1"/>
    <col min="13829" max="13829" width="12" style="24" customWidth="1"/>
    <col min="13830" max="13830" width="1.28515625" style="24" customWidth="1"/>
    <col min="13831" max="13831" width="12" style="24" customWidth="1"/>
    <col min="13832" max="13832" width="0.85546875" style="24" customWidth="1"/>
    <col min="13833" max="13833" width="12" style="24" customWidth="1"/>
    <col min="13834" max="13834" width="1.7109375" style="24" customWidth="1"/>
    <col min="13835" max="13835" width="12" style="24" customWidth="1"/>
    <col min="13836" max="13836" width="0.85546875" style="24" customWidth="1"/>
    <col min="13837" max="14080" width="10.5703125" style="24"/>
    <col min="14081" max="14081" width="35.140625" style="24" customWidth="1"/>
    <col min="14082" max="14082" width="4" style="24" customWidth="1"/>
    <col min="14083" max="14083" width="4.7109375" style="24" customWidth="1"/>
    <col min="14084" max="14084" width="1" style="24" customWidth="1"/>
    <col min="14085" max="14085" width="12" style="24" customWidth="1"/>
    <col min="14086" max="14086" width="1.28515625" style="24" customWidth="1"/>
    <col min="14087" max="14087" width="12" style="24" customWidth="1"/>
    <col min="14088" max="14088" width="0.85546875" style="24" customWidth="1"/>
    <col min="14089" max="14089" width="12" style="24" customWidth="1"/>
    <col min="14090" max="14090" width="1.7109375" style="24" customWidth="1"/>
    <col min="14091" max="14091" width="12" style="24" customWidth="1"/>
    <col min="14092" max="14092" width="0.85546875" style="24" customWidth="1"/>
    <col min="14093" max="14336" width="10.5703125" style="24"/>
    <col min="14337" max="14337" width="35.140625" style="24" customWidth="1"/>
    <col min="14338" max="14338" width="4" style="24" customWidth="1"/>
    <col min="14339" max="14339" width="4.7109375" style="24" customWidth="1"/>
    <col min="14340" max="14340" width="1" style="24" customWidth="1"/>
    <col min="14341" max="14341" width="12" style="24" customWidth="1"/>
    <col min="14342" max="14342" width="1.28515625" style="24" customWidth="1"/>
    <col min="14343" max="14343" width="12" style="24" customWidth="1"/>
    <col min="14344" max="14344" width="0.85546875" style="24" customWidth="1"/>
    <col min="14345" max="14345" width="12" style="24" customWidth="1"/>
    <col min="14346" max="14346" width="1.7109375" style="24" customWidth="1"/>
    <col min="14347" max="14347" width="12" style="24" customWidth="1"/>
    <col min="14348" max="14348" width="0.85546875" style="24" customWidth="1"/>
    <col min="14349" max="14592" width="10.5703125" style="24"/>
    <col min="14593" max="14593" width="35.140625" style="24" customWidth="1"/>
    <col min="14594" max="14594" width="4" style="24" customWidth="1"/>
    <col min="14595" max="14595" width="4.7109375" style="24" customWidth="1"/>
    <col min="14596" max="14596" width="1" style="24" customWidth="1"/>
    <col min="14597" max="14597" width="12" style="24" customWidth="1"/>
    <col min="14598" max="14598" width="1.28515625" style="24" customWidth="1"/>
    <col min="14599" max="14599" width="12" style="24" customWidth="1"/>
    <col min="14600" max="14600" width="0.85546875" style="24" customWidth="1"/>
    <col min="14601" max="14601" width="12" style="24" customWidth="1"/>
    <col min="14602" max="14602" width="1.7109375" style="24" customWidth="1"/>
    <col min="14603" max="14603" width="12" style="24" customWidth="1"/>
    <col min="14604" max="14604" width="0.85546875" style="24" customWidth="1"/>
    <col min="14605" max="14848" width="10.5703125" style="24"/>
    <col min="14849" max="14849" width="35.140625" style="24" customWidth="1"/>
    <col min="14850" max="14850" width="4" style="24" customWidth="1"/>
    <col min="14851" max="14851" width="4.7109375" style="24" customWidth="1"/>
    <col min="14852" max="14852" width="1" style="24" customWidth="1"/>
    <col min="14853" max="14853" width="12" style="24" customWidth="1"/>
    <col min="14854" max="14854" width="1.28515625" style="24" customWidth="1"/>
    <col min="14855" max="14855" width="12" style="24" customWidth="1"/>
    <col min="14856" max="14856" width="0.85546875" style="24" customWidth="1"/>
    <col min="14857" max="14857" width="12" style="24" customWidth="1"/>
    <col min="14858" max="14858" width="1.7109375" style="24" customWidth="1"/>
    <col min="14859" max="14859" width="12" style="24" customWidth="1"/>
    <col min="14860" max="14860" width="0.85546875" style="24" customWidth="1"/>
    <col min="14861" max="15104" width="10.5703125" style="24"/>
    <col min="15105" max="15105" width="35.140625" style="24" customWidth="1"/>
    <col min="15106" max="15106" width="4" style="24" customWidth="1"/>
    <col min="15107" max="15107" width="4.7109375" style="24" customWidth="1"/>
    <col min="15108" max="15108" width="1" style="24" customWidth="1"/>
    <col min="15109" max="15109" width="12" style="24" customWidth="1"/>
    <col min="15110" max="15110" width="1.28515625" style="24" customWidth="1"/>
    <col min="15111" max="15111" width="12" style="24" customWidth="1"/>
    <col min="15112" max="15112" width="0.85546875" style="24" customWidth="1"/>
    <col min="15113" max="15113" width="12" style="24" customWidth="1"/>
    <col min="15114" max="15114" width="1.7109375" style="24" customWidth="1"/>
    <col min="15115" max="15115" width="12" style="24" customWidth="1"/>
    <col min="15116" max="15116" width="0.85546875" style="24" customWidth="1"/>
    <col min="15117" max="15360" width="10.5703125" style="24"/>
    <col min="15361" max="15361" width="35.140625" style="24" customWidth="1"/>
    <col min="15362" max="15362" width="4" style="24" customWidth="1"/>
    <col min="15363" max="15363" width="4.7109375" style="24" customWidth="1"/>
    <col min="15364" max="15364" width="1" style="24" customWidth="1"/>
    <col min="15365" max="15365" width="12" style="24" customWidth="1"/>
    <col min="15366" max="15366" width="1.28515625" style="24" customWidth="1"/>
    <col min="15367" max="15367" width="12" style="24" customWidth="1"/>
    <col min="15368" max="15368" width="0.85546875" style="24" customWidth="1"/>
    <col min="15369" max="15369" width="12" style="24" customWidth="1"/>
    <col min="15370" max="15370" width="1.7109375" style="24" customWidth="1"/>
    <col min="15371" max="15371" width="12" style="24" customWidth="1"/>
    <col min="15372" max="15372" width="0.85546875" style="24" customWidth="1"/>
    <col min="15373" max="15616" width="10.5703125" style="24"/>
    <col min="15617" max="15617" width="35.140625" style="24" customWidth="1"/>
    <col min="15618" max="15618" width="4" style="24" customWidth="1"/>
    <col min="15619" max="15619" width="4.7109375" style="24" customWidth="1"/>
    <col min="15620" max="15620" width="1" style="24" customWidth="1"/>
    <col min="15621" max="15621" width="12" style="24" customWidth="1"/>
    <col min="15622" max="15622" width="1.28515625" style="24" customWidth="1"/>
    <col min="15623" max="15623" width="12" style="24" customWidth="1"/>
    <col min="15624" max="15624" width="0.85546875" style="24" customWidth="1"/>
    <col min="15625" max="15625" width="12" style="24" customWidth="1"/>
    <col min="15626" max="15626" width="1.7109375" style="24" customWidth="1"/>
    <col min="15627" max="15627" width="12" style="24" customWidth="1"/>
    <col min="15628" max="15628" width="0.85546875" style="24" customWidth="1"/>
    <col min="15629" max="15872" width="10.5703125" style="24"/>
    <col min="15873" max="15873" width="35.140625" style="24" customWidth="1"/>
    <col min="15874" max="15874" width="4" style="24" customWidth="1"/>
    <col min="15875" max="15875" width="4.7109375" style="24" customWidth="1"/>
    <col min="15876" max="15876" width="1" style="24" customWidth="1"/>
    <col min="15877" max="15877" width="12" style="24" customWidth="1"/>
    <col min="15878" max="15878" width="1.28515625" style="24" customWidth="1"/>
    <col min="15879" max="15879" width="12" style="24" customWidth="1"/>
    <col min="15880" max="15880" width="0.85546875" style="24" customWidth="1"/>
    <col min="15881" max="15881" width="12" style="24" customWidth="1"/>
    <col min="15882" max="15882" width="1.7109375" style="24" customWidth="1"/>
    <col min="15883" max="15883" width="12" style="24" customWidth="1"/>
    <col min="15884" max="15884" width="0.85546875" style="24" customWidth="1"/>
    <col min="15885" max="16128" width="10.5703125" style="24"/>
    <col min="16129" max="16129" width="35.140625" style="24" customWidth="1"/>
    <col min="16130" max="16130" width="4" style="24" customWidth="1"/>
    <col min="16131" max="16131" width="4.7109375" style="24" customWidth="1"/>
    <col min="16132" max="16132" width="1" style="24" customWidth="1"/>
    <col min="16133" max="16133" width="12" style="24" customWidth="1"/>
    <col min="16134" max="16134" width="1.28515625" style="24" customWidth="1"/>
    <col min="16135" max="16135" width="12" style="24" customWidth="1"/>
    <col min="16136" max="16136" width="0.85546875" style="24" customWidth="1"/>
    <col min="16137" max="16137" width="12" style="24" customWidth="1"/>
    <col min="16138" max="16138" width="1.7109375" style="24" customWidth="1"/>
    <col min="16139" max="16139" width="12" style="24" customWidth="1"/>
    <col min="16140" max="16140" width="0.85546875" style="24" customWidth="1"/>
    <col min="16141" max="16384" width="10.5703125" style="24"/>
  </cols>
  <sheetData>
    <row r="1" spans="1:13" s="17" customFormat="1" ht="21" customHeight="1">
      <c r="I1" s="18"/>
      <c r="K1" s="19" t="s">
        <v>166</v>
      </c>
    </row>
    <row r="2" spans="1:13" s="17" customFormat="1" ht="21" customHeight="1">
      <c r="A2" s="17" t="s">
        <v>82</v>
      </c>
      <c r="I2" s="18"/>
      <c r="K2" s="19"/>
    </row>
    <row r="3" spans="1:13" s="17" customFormat="1" ht="19.5" customHeight="1">
      <c r="A3" s="17" t="s">
        <v>90</v>
      </c>
      <c r="I3" s="18"/>
      <c r="K3" s="18"/>
    </row>
    <row r="4" spans="1:13" s="17" customFormat="1" ht="21" customHeight="1">
      <c r="A4" s="17" t="s">
        <v>215</v>
      </c>
      <c r="I4" s="18"/>
      <c r="K4" s="18"/>
    </row>
    <row r="5" spans="1:13" s="23" customFormat="1" ht="21" customHeight="1">
      <c r="A5" s="20"/>
      <c r="B5" s="20"/>
      <c r="C5" s="20"/>
      <c r="D5" s="20"/>
      <c r="E5" s="20"/>
      <c r="F5" s="20"/>
      <c r="G5" s="20"/>
      <c r="H5" s="20"/>
      <c r="I5" s="21"/>
      <c r="J5" s="20"/>
      <c r="K5" s="22" t="s">
        <v>162</v>
      </c>
    </row>
    <row r="6" spans="1:13" s="37" customFormat="1" ht="18" customHeight="1">
      <c r="A6" s="35"/>
      <c r="B6" s="35"/>
      <c r="C6" s="35"/>
      <c r="D6" s="35"/>
      <c r="E6" s="127" t="s">
        <v>0</v>
      </c>
      <c r="F6" s="127"/>
      <c r="G6" s="127"/>
      <c r="H6" s="17"/>
      <c r="I6" s="127" t="s">
        <v>6</v>
      </c>
      <c r="J6" s="127"/>
      <c r="K6" s="127"/>
      <c r="L6" s="17"/>
      <c r="M6" s="36"/>
    </row>
    <row r="7" spans="1:13" ht="21" customHeight="1">
      <c r="C7" s="20"/>
      <c r="D7" s="25"/>
      <c r="E7" s="26" t="s">
        <v>184</v>
      </c>
      <c r="F7" s="27"/>
      <c r="G7" s="26" t="s">
        <v>178</v>
      </c>
      <c r="H7" s="27"/>
      <c r="I7" s="26" t="s">
        <v>184</v>
      </c>
      <c r="J7" s="27"/>
      <c r="K7" s="26" t="s">
        <v>178</v>
      </c>
    </row>
    <row r="8" spans="1:13" ht="19.5" customHeight="1">
      <c r="A8" s="17" t="s">
        <v>27</v>
      </c>
      <c r="B8" s="17"/>
      <c r="I8" s="109"/>
      <c r="K8" s="109"/>
    </row>
    <row r="9" spans="1:13" ht="19.5" customHeight="1">
      <c r="A9" s="110" t="s">
        <v>196</v>
      </c>
      <c r="B9" s="17"/>
      <c r="E9" s="30">
        <f>PL!E100</f>
        <v>67071</v>
      </c>
      <c r="F9" s="111"/>
      <c r="G9" s="30">
        <f>PL!G100</f>
        <v>282387</v>
      </c>
      <c r="H9" s="111"/>
      <c r="I9" s="30">
        <f>PL!I100</f>
        <v>44964</v>
      </c>
      <c r="J9" s="111"/>
      <c r="K9" s="30">
        <f>PL!K100</f>
        <v>246310</v>
      </c>
    </row>
    <row r="10" spans="1:13" ht="19.5" customHeight="1">
      <c r="A10" s="24" t="s">
        <v>197</v>
      </c>
      <c r="E10" s="112"/>
      <c r="F10" s="113"/>
      <c r="G10" s="112"/>
      <c r="H10" s="113"/>
      <c r="I10" s="112"/>
      <c r="J10" s="113"/>
      <c r="K10" s="112"/>
    </row>
    <row r="11" spans="1:13" ht="19.5" customHeight="1">
      <c r="A11" s="24" t="s">
        <v>79</v>
      </c>
      <c r="E11" s="113"/>
      <c r="F11" s="113"/>
      <c r="G11" s="113"/>
      <c r="H11" s="113"/>
      <c r="I11" s="113"/>
      <c r="J11" s="113"/>
      <c r="K11" s="113"/>
    </row>
    <row r="12" spans="1:13" ht="19.5" customHeight="1">
      <c r="A12" s="24" t="s">
        <v>28</v>
      </c>
      <c r="E12" s="30">
        <v>41662</v>
      </c>
      <c r="F12" s="29"/>
      <c r="G12" s="30">
        <v>41287</v>
      </c>
      <c r="H12" s="29"/>
      <c r="I12" s="114">
        <v>5921</v>
      </c>
      <c r="J12" s="29"/>
      <c r="K12" s="114">
        <v>6625</v>
      </c>
    </row>
    <row r="13" spans="1:13" ht="19.5" customHeight="1">
      <c r="A13" s="24" t="s">
        <v>242</v>
      </c>
      <c r="E13" s="30">
        <v>35172</v>
      </c>
      <c r="F13" s="29"/>
      <c r="G13" s="30">
        <v>0</v>
      </c>
      <c r="H13" s="29"/>
      <c r="I13" s="114">
        <v>0</v>
      </c>
      <c r="J13" s="29"/>
      <c r="K13" s="114">
        <v>0</v>
      </c>
    </row>
    <row r="14" spans="1:13" ht="19.5" customHeight="1">
      <c r="A14" s="24" t="s">
        <v>198</v>
      </c>
      <c r="E14" s="30">
        <v>-12783</v>
      </c>
      <c r="F14" s="29"/>
      <c r="G14" s="30">
        <v>-12787</v>
      </c>
      <c r="H14" s="29"/>
      <c r="I14" s="29">
        <v>9330</v>
      </c>
      <c r="J14" s="29"/>
      <c r="K14" s="29">
        <v>1704</v>
      </c>
    </row>
    <row r="15" spans="1:13" ht="19.5" customHeight="1">
      <c r="A15" s="24" t="s">
        <v>244</v>
      </c>
      <c r="E15" s="30">
        <v>7249</v>
      </c>
      <c r="F15" s="29"/>
      <c r="G15" s="30">
        <v>4258</v>
      </c>
      <c r="H15" s="29"/>
      <c r="I15" s="114">
        <v>-735</v>
      </c>
      <c r="J15" s="29"/>
      <c r="K15" s="114">
        <v>4258</v>
      </c>
    </row>
    <row r="16" spans="1:13" ht="19.5" customHeight="1">
      <c r="A16" s="24" t="s">
        <v>258</v>
      </c>
      <c r="E16" s="30"/>
      <c r="F16" s="29"/>
      <c r="G16" s="30"/>
      <c r="H16" s="29"/>
      <c r="I16" s="114"/>
      <c r="J16" s="29"/>
      <c r="K16" s="114"/>
    </row>
    <row r="17" spans="1:11" ht="19.5" customHeight="1">
      <c r="A17" s="24" t="s">
        <v>259</v>
      </c>
      <c r="E17" s="30">
        <v>-318</v>
      </c>
      <c r="F17" s="29"/>
      <c r="G17" s="114">
        <v>0</v>
      </c>
      <c r="H17" s="29"/>
      <c r="I17" s="114">
        <v>-318</v>
      </c>
      <c r="J17" s="29"/>
      <c r="K17" s="114">
        <v>0</v>
      </c>
    </row>
    <row r="18" spans="1:11" ht="19.5" customHeight="1">
      <c r="A18" s="24" t="s">
        <v>199</v>
      </c>
      <c r="E18" s="30">
        <v>38277</v>
      </c>
      <c r="F18" s="29"/>
      <c r="G18" s="30">
        <v>9617</v>
      </c>
      <c r="H18" s="29"/>
      <c r="I18" s="114">
        <v>-4583</v>
      </c>
      <c r="J18" s="29"/>
      <c r="K18" s="114">
        <v>-110084</v>
      </c>
    </row>
    <row r="19" spans="1:11" ht="19.5" customHeight="1">
      <c r="A19" s="24" t="s">
        <v>200</v>
      </c>
      <c r="E19" s="114">
        <v>2624</v>
      </c>
      <c r="F19" s="29"/>
      <c r="G19" s="114">
        <v>-3580</v>
      </c>
      <c r="H19" s="29"/>
      <c r="I19" s="114">
        <v>2624</v>
      </c>
      <c r="J19" s="29"/>
      <c r="K19" s="114">
        <v>-3580</v>
      </c>
    </row>
    <row r="20" spans="1:11" ht="19.5" customHeight="1">
      <c r="A20" s="24" t="s">
        <v>201</v>
      </c>
      <c r="E20" s="30">
        <v>91</v>
      </c>
      <c r="F20" s="29"/>
      <c r="G20" s="30">
        <v>-395</v>
      </c>
      <c r="H20" s="29"/>
      <c r="I20" s="114">
        <v>0</v>
      </c>
      <c r="J20" s="29"/>
      <c r="K20" s="114">
        <v>0</v>
      </c>
    </row>
    <row r="21" spans="1:11" ht="19.5" customHeight="1">
      <c r="A21" s="24" t="s">
        <v>260</v>
      </c>
      <c r="E21" s="30">
        <v>-1060</v>
      </c>
      <c r="F21" s="30"/>
      <c r="G21" s="30">
        <v>-845</v>
      </c>
      <c r="H21" s="30"/>
      <c r="I21" s="114">
        <v>-1036</v>
      </c>
      <c r="J21" s="30"/>
      <c r="K21" s="114">
        <v>0</v>
      </c>
    </row>
    <row r="22" spans="1:11" ht="19.5" customHeight="1">
      <c r="A22" s="24" t="s">
        <v>202</v>
      </c>
      <c r="E22" s="30">
        <v>0</v>
      </c>
      <c r="F22" s="30"/>
      <c r="G22" s="30">
        <v>-893</v>
      </c>
      <c r="H22" s="30"/>
      <c r="I22" s="114">
        <v>0</v>
      </c>
      <c r="J22" s="30"/>
      <c r="K22" s="114">
        <v>0</v>
      </c>
    </row>
    <row r="23" spans="1:11" ht="19.5" customHeight="1">
      <c r="A23" s="24" t="s">
        <v>256</v>
      </c>
      <c r="E23" s="30">
        <v>-346</v>
      </c>
      <c r="F23" s="30"/>
      <c r="G23" s="30">
        <v>0</v>
      </c>
      <c r="H23" s="30"/>
      <c r="I23" s="30">
        <v>0</v>
      </c>
      <c r="J23" s="30"/>
      <c r="K23" s="30">
        <v>0</v>
      </c>
    </row>
    <row r="24" spans="1:11" ht="19.5" customHeight="1">
      <c r="A24" s="24" t="s">
        <v>229</v>
      </c>
      <c r="E24" s="29">
        <v>14491</v>
      </c>
      <c r="F24" s="29"/>
      <c r="G24" s="29">
        <v>12142</v>
      </c>
      <c r="H24" s="29"/>
      <c r="I24" s="29">
        <v>4052</v>
      </c>
      <c r="J24" s="29"/>
      <c r="K24" s="29">
        <v>2837</v>
      </c>
    </row>
    <row r="25" spans="1:11" ht="19.5" customHeight="1">
      <c r="A25" s="24" t="s">
        <v>230</v>
      </c>
      <c r="E25" s="29">
        <v>52</v>
      </c>
      <c r="F25" s="29"/>
      <c r="G25" s="29">
        <v>180</v>
      </c>
      <c r="H25" s="29"/>
      <c r="I25" s="29">
        <v>52</v>
      </c>
      <c r="J25" s="29"/>
      <c r="K25" s="29">
        <v>180</v>
      </c>
    </row>
    <row r="26" spans="1:11" ht="19.5" customHeight="1">
      <c r="A26" s="24" t="s">
        <v>106</v>
      </c>
      <c r="E26" s="29">
        <v>0</v>
      </c>
      <c r="F26" s="29"/>
      <c r="G26" s="29">
        <v>0</v>
      </c>
      <c r="H26" s="29"/>
      <c r="I26" s="29">
        <v>-89252</v>
      </c>
      <c r="J26" s="29"/>
      <c r="K26" s="29">
        <v>-143559</v>
      </c>
    </row>
    <row r="27" spans="1:11" ht="19.5" customHeight="1">
      <c r="A27" s="24" t="s">
        <v>29</v>
      </c>
      <c r="E27" s="29">
        <v>-115844</v>
      </c>
      <c r="F27" s="29"/>
      <c r="G27" s="29">
        <v>-123558</v>
      </c>
      <c r="H27" s="29"/>
      <c r="I27" s="29">
        <v>-42599</v>
      </c>
      <c r="J27" s="29"/>
      <c r="K27" s="29">
        <v>-38964</v>
      </c>
    </row>
    <row r="28" spans="1:11" ht="19.5" customHeight="1">
      <c r="A28" s="24" t="s">
        <v>91</v>
      </c>
      <c r="E28" s="115">
        <v>-88145</v>
      </c>
      <c r="F28" s="115"/>
      <c r="G28" s="115">
        <v>-105931</v>
      </c>
      <c r="H28" s="115"/>
      <c r="I28" s="30">
        <v>0</v>
      </c>
      <c r="J28" s="115"/>
      <c r="K28" s="30">
        <v>0</v>
      </c>
    </row>
    <row r="29" spans="1:11" ht="19.5" customHeight="1">
      <c r="A29" s="24" t="s">
        <v>30</v>
      </c>
      <c r="E29" s="116">
        <v>59355</v>
      </c>
      <c r="F29" s="29"/>
      <c r="G29" s="116">
        <v>58020</v>
      </c>
      <c r="H29" s="29"/>
      <c r="I29" s="117">
        <v>39460</v>
      </c>
      <c r="J29" s="29"/>
      <c r="K29" s="117">
        <v>39243</v>
      </c>
    </row>
    <row r="30" spans="1:11" ht="19.5" customHeight="1">
      <c r="A30" s="24" t="s">
        <v>203</v>
      </c>
      <c r="E30" s="29"/>
      <c r="F30" s="29"/>
      <c r="G30" s="29"/>
      <c r="H30" s="29"/>
      <c r="I30" s="29"/>
      <c r="J30" s="29"/>
      <c r="K30" s="29"/>
    </row>
    <row r="31" spans="1:11" ht="19.5" customHeight="1">
      <c r="A31" s="24" t="s">
        <v>31</v>
      </c>
      <c r="E31" s="114">
        <f>SUM(E7:E29)</f>
        <v>47548</v>
      </c>
      <c r="F31" s="29"/>
      <c r="G31" s="114">
        <f>SUM(G7:G29)</f>
        <v>159902</v>
      </c>
      <c r="H31" s="29"/>
      <c r="I31" s="114">
        <f>SUM(I7:I29)</f>
        <v>-32120</v>
      </c>
      <c r="J31" s="29"/>
      <c r="K31" s="114">
        <f>SUM(K7:K29)</f>
        <v>4970</v>
      </c>
    </row>
    <row r="32" spans="1:11" ht="19.5" customHeight="1">
      <c r="A32" s="24" t="s">
        <v>32</v>
      </c>
    </row>
    <row r="33" spans="1:11" ht="19.5" customHeight="1">
      <c r="A33" s="24" t="s">
        <v>137</v>
      </c>
      <c r="E33" s="29">
        <v>399193</v>
      </c>
      <c r="F33" s="29"/>
      <c r="G33" s="29">
        <v>-352591</v>
      </c>
      <c r="H33" s="29"/>
      <c r="I33" s="29">
        <v>-276959</v>
      </c>
      <c r="J33" s="29"/>
      <c r="K33" s="29">
        <v>18645</v>
      </c>
    </row>
    <row r="34" spans="1:11" ht="19.5" customHeight="1">
      <c r="A34" s="24" t="s">
        <v>158</v>
      </c>
      <c r="E34" s="29">
        <v>-930640</v>
      </c>
      <c r="F34" s="29"/>
      <c r="G34" s="29">
        <v>-769476</v>
      </c>
      <c r="H34" s="29"/>
      <c r="I34" s="29">
        <v>0</v>
      </c>
      <c r="J34" s="29"/>
      <c r="K34" s="29">
        <v>0</v>
      </c>
    </row>
    <row r="35" spans="1:11" ht="19.5" customHeight="1">
      <c r="A35" s="24" t="s">
        <v>138</v>
      </c>
      <c r="E35" s="29">
        <v>99215</v>
      </c>
      <c r="F35" s="29"/>
      <c r="G35" s="29">
        <v>461673</v>
      </c>
      <c r="H35" s="29"/>
      <c r="I35" s="29">
        <v>0</v>
      </c>
      <c r="J35" s="29"/>
      <c r="K35" s="29">
        <v>0</v>
      </c>
    </row>
    <row r="36" spans="1:11" ht="19.5" customHeight="1">
      <c r="A36" s="24" t="s">
        <v>139</v>
      </c>
      <c r="E36" s="29">
        <v>1679086</v>
      </c>
      <c r="F36" s="29"/>
      <c r="G36" s="29">
        <v>220818</v>
      </c>
      <c r="H36" s="29"/>
      <c r="I36" s="29">
        <v>0</v>
      </c>
      <c r="J36" s="29"/>
      <c r="K36" s="29">
        <v>0</v>
      </c>
    </row>
    <row r="37" spans="1:11" ht="19.5" customHeight="1">
      <c r="A37" s="24" t="s">
        <v>140</v>
      </c>
      <c r="I37" s="24"/>
      <c r="K37" s="24"/>
    </row>
    <row r="38" spans="1:11" ht="19.5" customHeight="1">
      <c r="A38" s="24" t="s">
        <v>141</v>
      </c>
      <c r="E38" s="29">
        <v>-4981</v>
      </c>
      <c r="F38" s="29"/>
      <c r="G38" s="29">
        <v>-1813</v>
      </c>
      <c r="H38" s="29"/>
      <c r="I38" s="29">
        <v>0</v>
      </c>
      <c r="J38" s="29"/>
      <c r="K38" s="29">
        <v>0</v>
      </c>
    </row>
    <row r="39" spans="1:11" ht="19.5" customHeight="1">
      <c r="A39" s="24" t="s">
        <v>142</v>
      </c>
      <c r="E39" s="29">
        <v>17883</v>
      </c>
      <c r="F39" s="29"/>
      <c r="G39" s="29">
        <v>-51701</v>
      </c>
      <c r="H39" s="29"/>
      <c r="I39" s="29">
        <v>0</v>
      </c>
      <c r="J39" s="29"/>
      <c r="K39" s="29">
        <v>-42018</v>
      </c>
    </row>
    <row r="40" spans="1:11" ht="19.5" customHeight="1">
      <c r="A40" s="24" t="s">
        <v>240</v>
      </c>
      <c r="E40" s="29">
        <v>4549</v>
      </c>
      <c r="F40" s="29"/>
      <c r="G40" s="29">
        <v>0</v>
      </c>
      <c r="H40" s="29"/>
      <c r="I40" s="29">
        <v>4549</v>
      </c>
      <c r="J40" s="29"/>
      <c r="K40" s="29">
        <v>0</v>
      </c>
    </row>
    <row r="41" spans="1:11" ht="19.5" customHeight="1">
      <c r="A41" s="24" t="s">
        <v>143</v>
      </c>
      <c r="E41" s="29">
        <v>6474</v>
      </c>
      <c r="F41" s="29"/>
      <c r="G41" s="29">
        <v>-6824</v>
      </c>
      <c r="H41" s="29"/>
      <c r="I41" s="29">
        <v>30442</v>
      </c>
      <c r="J41" s="29"/>
      <c r="K41" s="29">
        <v>109784</v>
      </c>
    </row>
    <row r="42" spans="1:11" ht="19.5" customHeight="1">
      <c r="E42" s="29"/>
      <c r="F42" s="29"/>
      <c r="G42" s="29"/>
      <c r="H42" s="29"/>
      <c r="I42" s="114"/>
      <c r="J42" s="29"/>
      <c r="K42" s="114"/>
    </row>
    <row r="43" spans="1:11" ht="19.5" customHeight="1">
      <c r="A43" s="24" t="s">
        <v>189</v>
      </c>
      <c r="I43" s="24"/>
      <c r="K43" s="24"/>
    </row>
    <row r="44" spans="1:11" s="17" customFormat="1" ht="21" customHeight="1">
      <c r="I44" s="18"/>
      <c r="K44" s="19" t="s">
        <v>166</v>
      </c>
    </row>
    <row r="45" spans="1:11" s="17" customFormat="1" ht="21" customHeight="1">
      <c r="A45" s="17" t="s">
        <v>82</v>
      </c>
      <c r="I45" s="18"/>
      <c r="K45" s="19"/>
    </row>
    <row r="46" spans="1:11" s="17" customFormat="1" ht="20.25" customHeight="1">
      <c r="A46" s="17" t="s">
        <v>92</v>
      </c>
      <c r="I46" s="18"/>
      <c r="K46" s="18"/>
    </row>
    <row r="47" spans="1:11" s="17" customFormat="1" ht="21" customHeight="1">
      <c r="A47" s="17" t="s">
        <v>215</v>
      </c>
      <c r="I47" s="18"/>
      <c r="K47" s="18"/>
    </row>
    <row r="48" spans="1:11" s="23" customFormat="1" ht="16.5" customHeight="1">
      <c r="A48" s="20"/>
      <c r="B48" s="20"/>
      <c r="C48" s="20"/>
      <c r="D48" s="20"/>
      <c r="E48" s="20"/>
      <c r="F48" s="20"/>
      <c r="G48" s="20"/>
      <c r="H48" s="20"/>
      <c r="I48" s="21"/>
      <c r="J48" s="20"/>
      <c r="K48" s="22" t="s">
        <v>162</v>
      </c>
    </row>
    <row r="49" spans="1:14" s="37" customFormat="1" ht="18" customHeight="1">
      <c r="A49" s="35"/>
      <c r="B49" s="35"/>
      <c r="C49" s="35"/>
      <c r="D49" s="35"/>
      <c r="E49" s="127" t="s">
        <v>0</v>
      </c>
      <c r="F49" s="127"/>
      <c r="G49" s="127"/>
      <c r="H49" s="17"/>
      <c r="I49" s="127" t="s">
        <v>6</v>
      </c>
      <c r="J49" s="127"/>
      <c r="K49" s="127"/>
      <c r="L49" s="17"/>
      <c r="M49" s="36"/>
    </row>
    <row r="50" spans="1:14" ht="21" customHeight="1">
      <c r="C50" s="20"/>
      <c r="D50" s="25"/>
      <c r="E50" s="26" t="s">
        <v>184</v>
      </c>
      <c r="F50" s="27"/>
      <c r="G50" s="26" t="s">
        <v>178</v>
      </c>
      <c r="H50" s="27"/>
      <c r="I50" s="26" t="s">
        <v>184</v>
      </c>
      <c r="J50" s="27"/>
      <c r="K50" s="26" t="s">
        <v>178</v>
      </c>
    </row>
    <row r="51" spans="1:14" ht="19.5" customHeight="1">
      <c r="A51" s="24" t="s">
        <v>33</v>
      </c>
      <c r="E51" s="113"/>
      <c r="F51" s="113"/>
      <c r="G51" s="113"/>
      <c r="H51" s="113"/>
      <c r="I51" s="113"/>
      <c r="J51" s="113"/>
      <c r="K51" s="113"/>
    </row>
    <row r="52" spans="1:14" ht="19.5" customHeight="1">
      <c r="A52" s="24" t="s">
        <v>152</v>
      </c>
      <c r="E52" s="118">
        <v>930719</v>
      </c>
      <c r="F52" s="28"/>
      <c r="G52" s="118">
        <v>769535</v>
      </c>
      <c r="H52" s="119"/>
      <c r="I52" s="29">
        <v>0</v>
      </c>
      <c r="J52" s="119"/>
      <c r="K52" s="29">
        <v>0</v>
      </c>
    </row>
    <row r="53" spans="1:14" ht="19.5" customHeight="1">
      <c r="A53" s="24" t="s">
        <v>104</v>
      </c>
      <c r="E53" s="29">
        <v>108088</v>
      </c>
      <c r="F53" s="30"/>
      <c r="G53" s="29">
        <v>190159</v>
      </c>
      <c r="H53" s="29"/>
      <c r="I53" s="29">
        <v>0</v>
      </c>
      <c r="J53" s="29"/>
      <c r="K53" s="29">
        <v>0</v>
      </c>
    </row>
    <row r="54" spans="1:14" ht="19.5" customHeight="1">
      <c r="A54" s="24" t="s">
        <v>34</v>
      </c>
      <c r="E54" s="29">
        <v>81939</v>
      </c>
      <c r="F54" s="30"/>
      <c r="G54" s="29">
        <v>-7823</v>
      </c>
      <c r="H54" s="29"/>
      <c r="I54" s="29">
        <v>0</v>
      </c>
      <c r="J54" s="29"/>
      <c r="K54" s="29">
        <v>0</v>
      </c>
    </row>
    <row r="55" spans="1:14" ht="19.5" customHeight="1">
      <c r="A55" s="24" t="s">
        <v>132</v>
      </c>
      <c r="I55" s="24"/>
      <c r="K55" s="24"/>
    </row>
    <row r="56" spans="1:14" ht="19.5" customHeight="1">
      <c r="A56" s="24" t="s">
        <v>131</v>
      </c>
      <c r="E56" s="29">
        <v>-23778</v>
      </c>
      <c r="F56" s="30"/>
      <c r="G56" s="29">
        <v>12043</v>
      </c>
      <c r="H56" s="29"/>
      <c r="I56" s="29">
        <v>0</v>
      </c>
      <c r="J56" s="29"/>
      <c r="K56" s="29">
        <v>0</v>
      </c>
      <c r="L56" s="113"/>
      <c r="M56" s="113"/>
      <c r="N56" s="113"/>
    </row>
    <row r="57" spans="1:14" ht="19.5" customHeight="1">
      <c r="A57" s="24" t="s">
        <v>42</v>
      </c>
      <c r="E57" s="29">
        <v>-8660</v>
      </c>
      <c r="F57" s="29"/>
      <c r="G57" s="29">
        <v>-3324</v>
      </c>
      <c r="H57" s="29"/>
      <c r="I57" s="29">
        <v>0</v>
      </c>
      <c r="J57" s="29"/>
      <c r="K57" s="29">
        <v>0</v>
      </c>
    </row>
    <row r="58" spans="1:14" ht="19.5" customHeight="1">
      <c r="A58" s="24" t="s">
        <v>93</v>
      </c>
      <c r="E58" s="29">
        <v>-218266</v>
      </c>
      <c r="F58" s="29"/>
      <c r="G58" s="29">
        <v>-26739</v>
      </c>
      <c r="H58" s="29"/>
      <c r="I58" s="29">
        <v>-59111</v>
      </c>
      <c r="J58" s="29"/>
      <c r="K58" s="29">
        <v>-8876</v>
      </c>
    </row>
    <row r="59" spans="1:14" ht="19.5" customHeight="1">
      <c r="A59" s="24" t="s">
        <v>231</v>
      </c>
      <c r="E59" s="29">
        <v>-9502</v>
      </c>
      <c r="F59" s="29"/>
      <c r="G59" s="29">
        <v>-14014</v>
      </c>
      <c r="H59" s="29"/>
      <c r="I59" s="29">
        <v>-3854</v>
      </c>
      <c r="J59" s="29"/>
      <c r="K59" s="29">
        <v>-3304</v>
      </c>
    </row>
    <row r="60" spans="1:14" ht="19.5" customHeight="1">
      <c r="A60" s="24" t="s">
        <v>35</v>
      </c>
      <c r="E60" s="116">
        <v>2458</v>
      </c>
      <c r="F60" s="29"/>
      <c r="G60" s="116">
        <v>15486</v>
      </c>
      <c r="H60" s="120"/>
      <c r="I60" s="117">
        <v>542</v>
      </c>
      <c r="J60" s="114"/>
      <c r="K60" s="117">
        <v>25</v>
      </c>
    </row>
    <row r="61" spans="1:14" ht="19.5" customHeight="1">
      <c r="A61" s="17" t="s">
        <v>245</v>
      </c>
      <c r="E61" s="29">
        <f>SUM(E31:E41,E52:E60)</f>
        <v>2181325</v>
      </c>
      <c r="F61" s="29"/>
      <c r="G61" s="29">
        <f>SUM(G31:G41,G52:G60)</f>
        <v>595311</v>
      </c>
      <c r="H61" s="120"/>
      <c r="I61" s="29">
        <f>SUM(I31:I41,I52:I60)</f>
        <v>-336511</v>
      </c>
      <c r="J61" s="114"/>
      <c r="K61" s="29">
        <f>SUM(K31:K41,K52:K60)</f>
        <v>79226</v>
      </c>
    </row>
    <row r="62" spans="1:14" ht="19.5" customHeight="1">
      <c r="A62" s="24" t="s">
        <v>40</v>
      </c>
      <c r="E62" s="29">
        <v>137194</v>
      </c>
      <c r="F62" s="29"/>
      <c r="G62" s="29">
        <v>128824</v>
      </c>
      <c r="H62" s="120"/>
      <c r="I62" s="114">
        <v>28521</v>
      </c>
      <c r="J62" s="114"/>
      <c r="K62" s="114">
        <v>18570</v>
      </c>
    </row>
    <row r="63" spans="1:14" ht="19.5" customHeight="1">
      <c r="A63" s="24" t="s">
        <v>41</v>
      </c>
      <c r="E63" s="29">
        <v>-32458</v>
      </c>
      <c r="F63" s="29"/>
      <c r="G63" s="29">
        <v>-34653</v>
      </c>
      <c r="H63" s="120"/>
      <c r="I63" s="114">
        <v>-24166</v>
      </c>
      <c r="J63" s="114"/>
      <c r="K63" s="114">
        <v>-12230</v>
      </c>
    </row>
    <row r="64" spans="1:14" ht="19.5" customHeight="1">
      <c r="A64" s="24" t="s">
        <v>78</v>
      </c>
      <c r="E64" s="116">
        <v>-45074</v>
      </c>
      <c r="F64" s="29"/>
      <c r="G64" s="116">
        <v>-57972</v>
      </c>
      <c r="H64" s="29"/>
      <c r="I64" s="116">
        <v>-1716</v>
      </c>
      <c r="J64" s="29"/>
      <c r="K64" s="116">
        <v>-5017</v>
      </c>
    </row>
    <row r="65" spans="1:11" ht="19.5" customHeight="1">
      <c r="A65" s="17" t="s">
        <v>246</v>
      </c>
      <c r="E65" s="31">
        <f>SUM(E61:E64)</f>
        <v>2240987</v>
      </c>
      <c r="F65" s="29"/>
      <c r="G65" s="31">
        <f>SUM(G61:G64)</f>
        <v>631510</v>
      </c>
      <c r="H65" s="29"/>
      <c r="I65" s="31">
        <f>SUM(I61:I64)</f>
        <v>-333872</v>
      </c>
      <c r="J65" s="29"/>
      <c r="K65" s="31">
        <f>SUM(K61:K64)</f>
        <v>80549</v>
      </c>
    </row>
    <row r="66" spans="1:11" ht="20.25" customHeight="1">
      <c r="A66" s="17" t="s">
        <v>36</v>
      </c>
      <c r="B66" s="17"/>
      <c r="I66" s="24"/>
      <c r="K66" s="24"/>
    </row>
    <row r="67" spans="1:11" ht="20.25" customHeight="1">
      <c r="A67" s="24" t="s">
        <v>173</v>
      </c>
      <c r="E67" s="29">
        <v>-114475</v>
      </c>
      <c r="F67" s="29"/>
      <c r="G67" s="29">
        <v>-239635</v>
      </c>
      <c r="H67" s="29"/>
      <c r="I67" s="29">
        <v>-114475</v>
      </c>
      <c r="J67" s="29"/>
      <c r="K67" s="29">
        <v>-239635</v>
      </c>
    </row>
    <row r="68" spans="1:11" ht="20.25" customHeight="1">
      <c r="A68" s="24" t="s">
        <v>174</v>
      </c>
      <c r="B68" s="17"/>
      <c r="E68" s="29">
        <v>174755</v>
      </c>
      <c r="F68" s="29"/>
      <c r="G68" s="29">
        <v>199894</v>
      </c>
      <c r="H68" s="29"/>
      <c r="I68" s="29">
        <v>174755</v>
      </c>
      <c r="J68" s="29"/>
      <c r="K68" s="29">
        <v>199894</v>
      </c>
    </row>
    <row r="69" spans="1:11" ht="20.25" customHeight="1">
      <c r="A69" s="24" t="s">
        <v>110</v>
      </c>
      <c r="E69" s="29">
        <v>0</v>
      </c>
      <c r="F69" s="30"/>
      <c r="G69" s="29">
        <v>0</v>
      </c>
      <c r="H69" s="29"/>
      <c r="I69" s="29">
        <v>221500</v>
      </c>
      <c r="J69" s="29"/>
      <c r="K69" s="29">
        <v>287000</v>
      </c>
    </row>
    <row r="70" spans="1:11" ht="20.25" customHeight="1">
      <c r="A70" s="24" t="s">
        <v>150</v>
      </c>
      <c r="E70" s="29">
        <v>-17151</v>
      </c>
      <c r="F70" s="30"/>
      <c r="G70" s="29">
        <v>-88895</v>
      </c>
      <c r="H70" s="29"/>
      <c r="I70" s="29">
        <v>-17151</v>
      </c>
      <c r="J70" s="29"/>
      <c r="K70" s="29">
        <v>-88895</v>
      </c>
    </row>
    <row r="71" spans="1:11" ht="20.25" customHeight="1">
      <c r="A71" s="24" t="s">
        <v>204</v>
      </c>
      <c r="E71" s="29">
        <v>0</v>
      </c>
      <c r="F71" s="30"/>
      <c r="G71" s="29">
        <v>203</v>
      </c>
      <c r="H71" s="29"/>
      <c r="I71" s="29">
        <v>0</v>
      </c>
      <c r="J71" s="30"/>
      <c r="K71" s="29">
        <v>0</v>
      </c>
    </row>
    <row r="72" spans="1:11" ht="20.25" customHeight="1">
      <c r="A72" s="24" t="s">
        <v>205</v>
      </c>
      <c r="E72" s="29">
        <v>91</v>
      </c>
      <c r="F72" s="30"/>
      <c r="G72" s="29">
        <v>4582</v>
      </c>
      <c r="H72" s="29"/>
      <c r="I72" s="29">
        <v>91</v>
      </c>
      <c r="J72" s="29"/>
      <c r="K72" s="29">
        <v>4582</v>
      </c>
    </row>
    <row r="73" spans="1:11" ht="20.25" customHeight="1">
      <c r="A73" s="24" t="s">
        <v>111</v>
      </c>
      <c r="E73" s="30">
        <v>12747</v>
      </c>
      <c r="F73" s="30"/>
      <c r="G73" s="30">
        <v>15033</v>
      </c>
      <c r="H73" s="29"/>
      <c r="I73" s="30">
        <v>12696</v>
      </c>
      <c r="J73" s="29"/>
      <c r="K73" s="30">
        <v>15033</v>
      </c>
    </row>
    <row r="74" spans="1:11" ht="20.25" customHeight="1">
      <c r="A74" s="24" t="s">
        <v>206</v>
      </c>
      <c r="E74" s="29">
        <v>0</v>
      </c>
      <c r="F74" s="29"/>
      <c r="G74" s="29">
        <v>0</v>
      </c>
      <c r="H74" s="29"/>
      <c r="I74" s="29">
        <v>0</v>
      </c>
      <c r="J74" s="29"/>
      <c r="K74" s="29">
        <v>100000</v>
      </c>
    </row>
    <row r="75" spans="1:11" ht="20.25" customHeight="1">
      <c r="A75" s="24" t="s">
        <v>241</v>
      </c>
      <c r="E75" s="29">
        <v>-85000</v>
      </c>
      <c r="F75" s="29"/>
      <c r="G75" s="29">
        <v>0</v>
      </c>
      <c r="H75" s="29"/>
      <c r="I75" s="29">
        <v>-85000</v>
      </c>
      <c r="J75" s="29"/>
      <c r="K75" s="29">
        <v>0</v>
      </c>
    </row>
    <row r="76" spans="1:11" ht="20.25" customHeight="1">
      <c r="A76" s="24" t="s">
        <v>159</v>
      </c>
      <c r="I76" s="24"/>
      <c r="K76" s="24"/>
    </row>
    <row r="77" spans="1:11" ht="20.25" customHeight="1">
      <c r="A77" s="24" t="s">
        <v>109</v>
      </c>
      <c r="E77" s="121">
        <v>-5908</v>
      </c>
      <c r="F77" s="28"/>
      <c r="G77" s="121">
        <v>-24002</v>
      </c>
      <c r="H77" s="28"/>
      <c r="I77" s="121">
        <v>-945</v>
      </c>
      <c r="J77" s="28"/>
      <c r="K77" s="121">
        <v>-4048</v>
      </c>
    </row>
    <row r="78" spans="1:11" ht="20.25" customHeight="1">
      <c r="A78" s="24" t="s">
        <v>161</v>
      </c>
      <c r="E78" s="121"/>
      <c r="F78" s="28"/>
      <c r="G78" s="121"/>
      <c r="H78" s="28"/>
      <c r="I78" s="121"/>
      <c r="J78" s="28"/>
      <c r="K78" s="121"/>
    </row>
    <row r="79" spans="1:11" ht="20.25" customHeight="1">
      <c r="A79" s="24" t="s">
        <v>109</v>
      </c>
      <c r="E79" s="29">
        <v>1061</v>
      </c>
      <c r="F79" s="28"/>
      <c r="G79" s="29">
        <v>1685</v>
      </c>
      <c r="H79" s="28"/>
      <c r="I79" s="29">
        <v>1037</v>
      </c>
      <c r="J79" s="28"/>
      <c r="K79" s="29">
        <v>0</v>
      </c>
    </row>
    <row r="80" spans="1:11" ht="20.25" customHeight="1">
      <c r="A80" s="17" t="s">
        <v>207</v>
      </c>
      <c r="E80" s="31">
        <f>SUM(E67:E79)</f>
        <v>-33880</v>
      </c>
      <c r="F80" s="28"/>
      <c r="G80" s="31">
        <f>SUM(G67:G79)</f>
        <v>-131135</v>
      </c>
      <c r="H80" s="28"/>
      <c r="I80" s="31">
        <f>SUM(I67:I79)</f>
        <v>192508</v>
      </c>
      <c r="J80" s="28"/>
      <c r="K80" s="31">
        <f>SUM(K67:K79)</f>
        <v>273931</v>
      </c>
    </row>
    <row r="81" spans="1:11" ht="20.25" customHeight="1">
      <c r="A81" s="17" t="s">
        <v>107</v>
      </c>
      <c r="E81" s="121"/>
      <c r="F81" s="28"/>
      <c r="G81" s="121"/>
      <c r="H81" s="28"/>
      <c r="I81" s="121"/>
      <c r="J81" s="28"/>
      <c r="K81" s="121"/>
    </row>
    <row r="82" spans="1:11" ht="20.25" customHeight="1">
      <c r="A82" s="24" t="s">
        <v>108</v>
      </c>
      <c r="E82" s="29">
        <v>27780000</v>
      </c>
      <c r="F82" s="29"/>
      <c r="G82" s="29">
        <v>27200000</v>
      </c>
      <c r="H82" s="29"/>
      <c r="I82" s="29">
        <v>0</v>
      </c>
      <c r="J82" s="29"/>
      <c r="K82" s="29">
        <v>0</v>
      </c>
    </row>
    <row r="83" spans="1:11" ht="20.25" customHeight="1">
      <c r="A83" s="24" t="s">
        <v>133</v>
      </c>
      <c r="I83" s="24"/>
      <c r="K83" s="24"/>
    </row>
    <row r="84" spans="1:11" ht="20.25" customHeight="1">
      <c r="A84" s="24" t="s">
        <v>134</v>
      </c>
      <c r="E84" s="29">
        <v>-28990000</v>
      </c>
      <c r="F84" s="29"/>
      <c r="G84" s="29">
        <v>-25540000</v>
      </c>
      <c r="H84" s="29"/>
      <c r="I84" s="29">
        <v>0</v>
      </c>
      <c r="J84" s="29"/>
      <c r="K84" s="29">
        <v>0</v>
      </c>
    </row>
    <row r="85" spans="1:11" ht="19.5" customHeight="1">
      <c r="A85" s="24" t="s">
        <v>243</v>
      </c>
      <c r="E85" s="29">
        <v>-40197</v>
      </c>
      <c r="F85" s="29"/>
      <c r="G85" s="29">
        <v>-1742532</v>
      </c>
      <c r="H85" s="29"/>
      <c r="I85" s="29">
        <v>135123</v>
      </c>
      <c r="J85" s="29"/>
      <c r="K85" s="29">
        <v>-150254</v>
      </c>
    </row>
    <row r="86" spans="1:11" ht="19.5" customHeight="1">
      <c r="A86" s="24" t="s">
        <v>135</v>
      </c>
      <c r="E86" s="29">
        <v>-28775</v>
      </c>
      <c r="F86" s="29"/>
      <c r="G86" s="29">
        <v>-37448</v>
      </c>
      <c r="H86" s="29"/>
      <c r="I86" s="29">
        <v>-4149</v>
      </c>
      <c r="J86" s="29"/>
      <c r="K86" s="29">
        <v>-4149</v>
      </c>
    </row>
    <row r="87" spans="1:11" ht="19.5" customHeight="1">
      <c r="A87" s="24" t="s">
        <v>239</v>
      </c>
      <c r="E87" s="29">
        <v>-34856</v>
      </c>
      <c r="F87" s="29"/>
      <c r="G87" s="29">
        <v>0</v>
      </c>
      <c r="H87" s="29"/>
      <c r="I87" s="29">
        <v>-34856</v>
      </c>
      <c r="J87" s="29"/>
      <c r="K87" s="29">
        <v>0</v>
      </c>
    </row>
    <row r="88" spans="1:11" ht="19.5" customHeight="1">
      <c r="A88" s="24" t="s">
        <v>208</v>
      </c>
      <c r="E88" s="29">
        <v>-168452</v>
      </c>
      <c r="F88" s="29"/>
      <c r="G88" s="29">
        <v>-210566</v>
      </c>
      <c r="H88" s="29"/>
      <c r="I88" s="29">
        <v>-168452</v>
      </c>
      <c r="J88" s="29"/>
      <c r="K88" s="29">
        <v>-210566</v>
      </c>
    </row>
    <row r="89" spans="1:11" ht="20.25" customHeight="1">
      <c r="A89" s="17" t="s">
        <v>209</v>
      </c>
      <c r="C89" s="45"/>
      <c r="D89" s="45"/>
      <c r="E89" s="31">
        <f>SUM(E82:E88)</f>
        <v>-1482280</v>
      </c>
      <c r="F89" s="29"/>
      <c r="G89" s="31">
        <f>SUM(G82:G88)</f>
        <v>-330546</v>
      </c>
      <c r="H89" s="29"/>
      <c r="I89" s="31">
        <f>SUM(I82:I88)</f>
        <v>-72334</v>
      </c>
      <c r="J89" s="29"/>
      <c r="K89" s="31">
        <f>SUM(K82:K88)</f>
        <v>-364969</v>
      </c>
    </row>
    <row r="90" spans="1:11" ht="15" customHeight="1">
      <c r="A90" s="17" t="s">
        <v>95</v>
      </c>
      <c r="C90" s="45"/>
      <c r="D90" s="45"/>
      <c r="E90" s="30">
        <f>SUM(E65,E80,E89)</f>
        <v>724827</v>
      </c>
      <c r="F90" s="30"/>
      <c r="G90" s="30">
        <f>SUM(G65,G80,G89)</f>
        <v>169829</v>
      </c>
      <c r="H90" s="30"/>
      <c r="I90" s="30">
        <f>SUM(I65,I80,I89)</f>
        <v>-213698</v>
      </c>
      <c r="J90" s="30"/>
      <c r="K90" s="30">
        <f>SUM(K65,K80,K89)</f>
        <v>-10489</v>
      </c>
    </row>
    <row r="91" spans="1:11" ht="20.25" customHeight="1">
      <c r="A91" s="24" t="s">
        <v>171</v>
      </c>
      <c r="E91" s="116">
        <v>975185</v>
      </c>
      <c r="F91" s="30"/>
      <c r="G91" s="116">
        <v>693081</v>
      </c>
      <c r="H91" s="30"/>
      <c r="I91" s="116">
        <v>454024</v>
      </c>
      <c r="J91" s="30"/>
      <c r="K91" s="116">
        <v>321621</v>
      </c>
    </row>
    <row r="92" spans="1:11" ht="20.25" customHeight="1" thickBot="1">
      <c r="A92" s="17" t="s">
        <v>172</v>
      </c>
      <c r="E92" s="46">
        <f>SUM(E90:E91)</f>
        <v>1700012</v>
      </c>
      <c r="F92" s="122"/>
      <c r="G92" s="46">
        <f>SUM(G90:G91)</f>
        <v>862910</v>
      </c>
      <c r="H92" s="30"/>
      <c r="I92" s="46">
        <f>SUM(I90:I91)</f>
        <v>240326</v>
      </c>
      <c r="J92" s="30"/>
      <c r="K92" s="46">
        <f>SUM(K90:K91)</f>
        <v>311132</v>
      </c>
    </row>
    <row r="93" spans="1:11" ht="10.5" customHeight="1" thickTop="1">
      <c r="E93" s="30">
        <f>E92-BS!E11</f>
        <v>0</v>
      </c>
      <c r="F93" s="122"/>
      <c r="G93" s="30"/>
      <c r="H93" s="30"/>
      <c r="I93" s="30">
        <f>I92-BS!I11</f>
        <v>0</v>
      </c>
      <c r="J93" s="30"/>
      <c r="K93" s="30"/>
    </row>
    <row r="94" spans="1:11" ht="20.25" customHeight="1">
      <c r="A94" s="17" t="s">
        <v>37</v>
      </c>
      <c r="E94" s="30"/>
      <c r="F94" s="30"/>
      <c r="G94" s="30"/>
      <c r="H94" s="30"/>
      <c r="I94" s="30"/>
      <c r="J94" s="30"/>
      <c r="K94" s="30"/>
    </row>
    <row r="95" spans="1:11" ht="20.25" customHeight="1">
      <c r="A95" s="24" t="s">
        <v>38</v>
      </c>
      <c r="E95" s="30"/>
      <c r="F95" s="30"/>
      <c r="G95" s="30"/>
      <c r="H95" s="30"/>
      <c r="I95" s="30"/>
      <c r="J95" s="30"/>
      <c r="K95" s="30"/>
    </row>
    <row r="96" spans="1:11" ht="20.25" customHeight="1">
      <c r="A96" s="24" t="s">
        <v>261</v>
      </c>
      <c r="I96" s="24"/>
      <c r="J96" s="30"/>
      <c r="K96" s="24"/>
    </row>
    <row r="97" spans="1:11" ht="20.25" customHeight="1">
      <c r="A97" s="24" t="s">
        <v>262</v>
      </c>
      <c r="E97" s="30">
        <v>204</v>
      </c>
      <c r="F97" s="30"/>
      <c r="G97" s="30">
        <v>17</v>
      </c>
      <c r="H97" s="30"/>
      <c r="I97" s="30">
        <v>204</v>
      </c>
      <c r="J97" s="30"/>
      <c r="K97" s="30">
        <v>17</v>
      </c>
    </row>
    <row r="98" spans="1:11" ht="20.25" customHeight="1">
      <c r="A98" s="24" t="s">
        <v>257</v>
      </c>
      <c r="E98" s="30"/>
      <c r="F98" s="30"/>
      <c r="G98" s="30"/>
      <c r="H98" s="30"/>
      <c r="I98" s="30"/>
      <c r="J98" s="30"/>
      <c r="K98" s="30"/>
    </row>
    <row r="99" spans="1:11" ht="20.25" customHeight="1">
      <c r="A99" s="24" t="s">
        <v>210</v>
      </c>
      <c r="E99" s="30">
        <v>-140</v>
      </c>
      <c r="F99" s="30"/>
      <c r="G99" s="30">
        <v>205</v>
      </c>
      <c r="H99" s="30"/>
      <c r="I99" s="30">
        <v>-140</v>
      </c>
      <c r="J99" s="30"/>
      <c r="K99" s="30">
        <v>205</v>
      </c>
    </row>
    <row r="100" spans="1:11" ht="20.25" customHeight="1">
      <c r="A100" s="24" t="s">
        <v>97</v>
      </c>
      <c r="E100" s="30">
        <v>997</v>
      </c>
      <c r="F100" s="30"/>
      <c r="G100" s="30">
        <v>1136</v>
      </c>
      <c r="H100" s="30"/>
      <c r="I100" s="30">
        <v>985</v>
      </c>
      <c r="J100" s="30"/>
      <c r="K100" s="30">
        <v>1136</v>
      </c>
    </row>
    <row r="101" spans="1:11" ht="19.5" customHeight="1">
      <c r="A101" s="24" t="s">
        <v>211</v>
      </c>
      <c r="E101" s="24">
        <v>558</v>
      </c>
      <c r="G101" s="24">
        <v>17</v>
      </c>
      <c r="I101" s="30">
        <v>0</v>
      </c>
      <c r="K101" s="30">
        <v>0</v>
      </c>
    </row>
    <row r="102" spans="1:11" ht="15" customHeight="1">
      <c r="G102" s="30"/>
      <c r="I102" s="30"/>
      <c r="K102" s="30"/>
    </row>
    <row r="103" spans="1:11" ht="20.25" customHeight="1">
      <c r="A103" s="24" t="s">
        <v>189</v>
      </c>
      <c r="E103" s="30"/>
      <c r="F103" s="30"/>
      <c r="G103" s="30"/>
      <c r="H103" s="30"/>
      <c r="I103" s="30"/>
      <c r="J103" s="30"/>
      <c r="K103" s="30"/>
    </row>
  </sheetData>
  <mergeCells count="4">
    <mergeCell ref="E6:G6"/>
    <mergeCell ref="I6:K6"/>
    <mergeCell ref="E49:G49"/>
    <mergeCell ref="I49:K49"/>
  </mergeCells>
  <pageMargins left="0.78740157480314965" right="0.39370078740157483" top="0.78740157480314965" bottom="0.19685039370078741" header="0.19685039370078741" footer="0.19685039370078741"/>
  <pageSetup paperSize="9" scale="6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289c4ef4d8490d5358ac7c0a5744083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b907b9951ca8326f60813fbe210c637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5ED35-924D-4F9C-B800-8B3A1B56794E}"/>
</file>

<file path=customXml/itemProps2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2025-08-06T12:38:21Z</cp:lastPrinted>
  <dcterms:created xsi:type="dcterms:W3CDTF">2013-03-26T08:53:27Z</dcterms:created>
  <dcterms:modified xsi:type="dcterms:W3CDTF">2025-08-06T12:38:23Z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