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L:\ABAS-Listed\Banpu Public Company Limited\Banpu Public(CONSO)_Q2'Jun25\"/>
    </mc:Choice>
  </mc:AlternateContent>
  <xr:revisionPtr revIDLastSave="0" documentId="13_ncr:1_{0427CF39-0393-4BF7-964B-A4B356B7B8A6}" xr6:coauthVersionLast="47" xr6:coauthVersionMax="47" xr10:uidLastSave="{00000000-0000-0000-0000-000000000000}"/>
  <bookViews>
    <workbookView xWindow="-110" yWindow="-110" windowWidth="19420" windowHeight="11500" tabRatio="880" xr2:uid="{8396DCF7-ACB2-401A-BB76-8F5D9FA1CC5A}"/>
  </bookViews>
  <sheets>
    <sheet name="T2-5 BS Conso" sheetId="1" r:id="rId1"/>
    <sheet name="T6-8 BS Co " sheetId="2" r:id="rId2"/>
    <sheet name="T9-10PL Conso (3m)" sheetId="4" r:id="rId3"/>
    <sheet name="T11-12PL Conso (6m)" sheetId="13" r:id="rId4"/>
    <sheet name="T13-14PL Co (3m)" sheetId="6" r:id="rId5"/>
    <sheet name="T15-16PL Co (6m)" sheetId="14" r:id="rId6"/>
    <sheet name="T17 Change US Conso" sheetId="7" r:id="rId7"/>
    <sheet name="T18 Change THB Conso" sheetId="8" r:id="rId8"/>
    <sheet name="T19 Change US Co" sheetId="9" r:id="rId9"/>
    <sheet name="T20 Change THB Co" sheetId="10" r:id="rId10"/>
    <sheet name="T21-23Conso" sheetId="11" r:id="rId11"/>
    <sheet name="T24-25 Co" sheetId="12" r:id="rId12"/>
  </sheets>
  <definedNames>
    <definedName name="__123Graph_X" localSheetId="10" hidden="1">#REF!</definedName>
    <definedName name="__123Graph_X" localSheetId="0" hidden="1">#REF!</definedName>
    <definedName name="__123Graph_X" localSheetId="1" hidden="1">#REF!</definedName>
    <definedName name="__123Graph_X" hidden="1">#REF!</definedName>
    <definedName name="__FDS_HYPERLINK_TOGGLE_STATE__" hidden="1">"ON"</definedName>
    <definedName name="__IntlFixup" hidden="1">TRUE</definedName>
    <definedName name="__KEY1" localSheetId="10" hidden="1">#REF!</definedName>
    <definedName name="__KEY1" localSheetId="0" hidden="1">#REF!</definedName>
    <definedName name="__KEY1" localSheetId="1" hidden="1">#REF!</definedName>
    <definedName name="__KEY1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10" hidden="1">#REF!</definedName>
    <definedName name="_Fill" localSheetId="0" hidden="1">#REF!</definedName>
    <definedName name="_Fill" localSheetId="1" hidden="1">#REF!</definedName>
    <definedName name="_Fill" hidden="1">#REF!</definedName>
    <definedName name="_Key1" localSheetId="10" hidden="1">#REF!</definedName>
    <definedName name="_Key1" hidden="1">#REF!</definedName>
    <definedName name="_Key2" localSheetId="10" hidden="1">#REF!</definedName>
    <definedName name="_Key2" hidden="1">#REF!</definedName>
    <definedName name="_Order1" hidden="1">255</definedName>
    <definedName name="_Order2" hidden="1">255</definedName>
    <definedName name="_Sort" localSheetId="10" hidden="1">#REF!</definedName>
    <definedName name="_Sort" localSheetId="0" hidden="1">#REF!</definedName>
    <definedName name="_Sort" localSheetId="1" hidden="1">#REF!</definedName>
    <definedName name="_Sort" hidden="1">#REF!</definedName>
    <definedName name="aa" localSheetId="6" hidden="1">{#N/A,#N/A,FALSE,"M01";#N/A,#N/A,FALSE,"M02";#N/A,#N/A,FALSE,"M03";#N/A,#N/A,FALSE,"M04";#N/A,#N/A,FALSE,"M05";#N/A,#N/A,FALSE,"M08"}</definedName>
    <definedName name="aa" localSheetId="7" hidden="1">{#N/A,#N/A,FALSE,"M01";#N/A,#N/A,FALSE,"M02";#N/A,#N/A,FALSE,"M03";#N/A,#N/A,FALSE,"M04";#N/A,#N/A,FALSE,"M05";#N/A,#N/A,FALSE,"M08"}</definedName>
    <definedName name="aa" localSheetId="8" hidden="1">{#N/A,#N/A,FALSE,"M01";#N/A,#N/A,FALSE,"M02";#N/A,#N/A,FALSE,"M03";#N/A,#N/A,FALSE,"M04";#N/A,#N/A,FALSE,"M05";#N/A,#N/A,FALSE,"M08"}</definedName>
    <definedName name="aa" localSheetId="9" hidden="1">{#N/A,#N/A,FALSE,"M01";#N/A,#N/A,FALSE,"M02";#N/A,#N/A,FALSE,"M03";#N/A,#N/A,FALSE,"M04";#N/A,#N/A,FALSE,"M05";#N/A,#N/A,FALSE,"M08"}</definedName>
    <definedName name="aa" localSheetId="10" hidden="1">{#N/A,#N/A,FALSE,"M01";#N/A,#N/A,FALSE,"M02";#N/A,#N/A,FALSE,"M03";#N/A,#N/A,FALSE,"M04";#N/A,#N/A,FALSE,"M05";#N/A,#N/A,FALSE,"M08"}</definedName>
    <definedName name="aa" localSheetId="11" hidden="1">{#N/A,#N/A,FALSE,"M01";#N/A,#N/A,FALSE,"M02";#N/A,#N/A,FALSE,"M03";#N/A,#N/A,FALSE,"M04";#N/A,#N/A,FALSE,"M05";#N/A,#N/A,FALSE,"M08"}</definedName>
    <definedName name="aa" localSheetId="0" hidden="1">{#N/A,#N/A,FALSE,"M01";#N/A,#N/A,FALSE,"M02";#N/A,#N/A,FALSE,"M03";#N/A,#N/A,FALSE,"M04";#N/A,#N/A,FALSE,"M05";#N/A,#N/A,FALSE,"M08"}</definedName>
    <definedName name="aa" localSheetId="1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6" hidden="1">{#N/A,#N/A,FALSE,"QR";#N/A,#N/A,FALSE,"R02";#N/A,#N/A,FALSE,"R04";#N/A,#N/A,FALSE,"R05";#N/A,#N/A,FALSE,"R08"}</definedName>
    <definedName name="aaaa" localSheetId="7" hidden="1">{#N/A,#N/A,FALSE,"QR";#N/A,#N/A,FALSE,"R02";#N/A,#N/A,FALSE,"R04";#N/A,#N/A,FALSE,"R05";#N/A,#N/A,FALSE,"R08"}</definedName>
    <definedName name="aaaa" localSheetId="8" hidden="1">{#N/A,#N/A,FALSE,"QR";#N/A,#N/A,FALSE,"R02";#N/A,#N/A,FALSE,"R04";#N/A,#N/A,FALSE,"R05";#N/A,#N/A,FALSE,"R08"}</definedName>
    <definedName name="aaaa" localSheetId="9" hidden="1">{#N/A,#N/A,FALSE,"QR";#N/A,#N/A,FALSE,"R02";#N/A,#N/A,FALSE,"R04";#N/A,#N/A,FALSE,"R05";#N/A,#N/A,FALSE,"R08"}</definedName>
    <definedName name="aaaa" localSheetId="10" hidden="1">{#N/A,#N/A,FALSE,"QR";#N/A,#N/A,FALSE,"R02";#N/A,#N/A,FALSE,"R04";#N/A,#N/A,FALSE,"R05";#N/A,#N/A,FALSE,"R08"}</definedName>
    <definedName name="aaaa" localSheetId="11" hidden="1">{#N/A,#N/A,FALSE,"QR";#N/A,#N/A,FALSE,"R02";#N/A,#N/A,FALSE,"R04";#N/A,#N/A,FALSE,"R05";#N/A,#N/A,FALSE,"R08"}</definedName>
    <definedName name="aaaa" localSheetId="0" hidden="1">{#N/A,#N/A,FALSE,"QR";#N/A,#N/A,FALSE,"R02";#N/A,#N/A,FALSE,"R04";#N/A,#N/A,FALSE,"R05";#N/A,#N/A,FALSE,"R08"}</definedName>
    <definedName name="aaaa" localSheetId="1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6" hidden="1">{#N/A,#N/A,FALSE,"M06";#N/A,#N/A,FALSE,"M07"}</definedName>
    <definedName name="aaaaa" localSheetId="7" hidden="1">{#N/A,#N/A,FALSE,"M06";#N/A,#N/A,FALSE,"M07"}</definedName>
    <definedName name="aaaaa" localSheetId="8" hidden="1">{#N/A,#N/A,FALSE,"M06";#N/A,#N/A,FALSE,"M07"}</definedName>
    <definedName name="aaaaa" localSheetId="9" hidden="1">{#N/A,#N/A,FALSE,"M06";#N/A,#N/A,FALSE,"M07"}</definedName>
    <definedName name="aaaaa" localSheetId="10" hidden="1">{#N/A,#N/A,FALSE,"M06";#N/A,#N/A,FALSE,"M07"}</definedName>
    <definedName name="aaaaa" localSheetId="11" hidden="1">{#N/A,#N/A,FALSE,"M06";#N/A,#N/A,FALSE,"M07"}</definedName>
    <definedName name="aaaaa" localSheetId="0" hidden="1">{#N/A,#N/A,FALSE,"M06";#N/A,#N/A,FALSE,"M07"}</definedName>
    <definedName name="aaaaa" localSheetId="1" hidden="1">{#N/A,#N/A,FALSE,"M06";#N/A,#N/A,FALSE,"M07"}</definedName>
    <definedName name="aaaaa" hidden="1">{#N/A,#N/A,FALSE,"M06";#N/A,#N/A,FALSE,"M07"}</definedName>
    <definedName name="ab" localSheetId="6" hidden="1">{#N/A,#N/A,FALSE,"M01";#N/A,#N/A,FALSE,"M02";#N/A,#N/A,FALSE,"M03";#N/A,#N/A,FALSE,"M04";#N/A,#N/A,FALSE,"M05";#N/A,#N/A,FALSE,"M08"}</definedName>
    <definedName name="ab" localSheetId="7" hidden="1">{#N/A,#N/A,FALSE,"M01";#N/A,#N/A,FALSE,"M02";#N/A,#N/A,FALSE,"M03";#N/A,#N/A,FALSE,"M04";#N/A,#N/A,FALSE,"M05";#N/A,#N/A,FALSE,"M08"}</definedName>
    <definedName name="ab" localSheetId="8" hidden="1">{#N/A,#N/A,FALSE,"M01";#N/A,#N/A,FALSE,"M02";#N/A,#N/A,FALSE,"M03";#N/A,#N/A,FALSE,"M04";#N/A,#N/A,FALSE,"M05";#N/A,#N/A,FALSE,"M08"}</definedName>
    <definedName name="ab" localSheetId="9" hidden="1">{#N/A,#N/A,FALSE,"M01";#N/A,#N/A,FALSE,"M02";#N/A,#N/A,FALSE,"M03";#N/A,#N/A,FALSE,"M04";#N/A,#N/A,FALSE,"M05";#N/A,#N/A,FALSE,"M08"}</definedName>
    <definedName name="ab" localSheetId="10" hidden="1">{#N/A,#N/A,FALSE,"M01";#N/A,#N/A,FALSE,"M02";#N/A,#N/A,FALSE,"M03";#N/A,#N/A,FALSE,"M04";#N/A,#N/A,FALSE,"M05";#N/A,#N/A,FALSE,"M08"}</definedName>
    <definedName name="ab" localSheetId="11" hidden="1">{#N/A,#N/A,FALSE,"M01";#N/A,#N/A,FALSE,"M02";#N/A,#N/A,FALSE,"M03";#N/A,#N/A,FALSE,"M04";#N/A,#N/A,FALSE,"M05";#N/A,#N/A,FALSE,"M08"}</definedName>
    <definedName name="ab" localSheetId="0" hidden="1">{#N/A,#N/A,FALSE,"M01";#N/A,#N/A,FALSE,"M02";#N/A,#N/A,FALSE,"M03";#N/A,#N/A,FALSE,"M04";#N/A,#N/A,FALSE,"M05";#N/A,#N/A,FALSE,"M08"}</definedName>
    <definedName name="ab" localSheetId="1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6" hidden="1">{#N/A,#N/A,FALSE,"M01";#N/A,#N/A,FALSE,"M02";#N/A,#N/A,FALSE,"M03";#N/A,#N/A,FALSE,"M04";#N/A,#N/A,FALSE,"M05";#N/A,#N/A,FALSE,"M08"}</definedName>
    <definedName name="accrual" localSheetId="7" hidden="1">{#N/A,#N/A,FALSE,"M01";#N/A,#N/A,FALSE,"M02";#N/A,#N/A,FALSE,"M03";#N/A,#N/A,FALSE,"M04";#N/A,#N/A,FALSE,"M05";#N/A,#N/A,FALSE,"M08"}</definedName>
    <definedName name="accrual" localSheetId="8" hidden="1">{#N/A,#N/A,FALSE,"M01";#N/A,#N/A,FALSE,"M02";#N/A,#N/A,FALSE,"M03";#N/A,#N/A,FALSE,"M04";#N/A,#N/A,FALSE,"M05";#N/A,#N/A,FALSE,"M08"}</definedName>
    <definedName name="accrual" localSheetId="9" hidden="1">{#N/A,#N/A,FALSE,"M01";#N/A,#N/A,FALSE,"M02";#N/A,#N/A,FALSE,"M03";#N/A,#N/A,FALSE,"M04";#N/A,#N/A,FALSE,"M05";#N/A,#N/A,FALSE,"M08"}</definedName>
    <definedName name="accrual" localSheetId="10" hidden="1">{#N/A,#N/A,FALSE,"M01";#N/A,#N/A,FALSE,"M02";#N/A,#N/A,FALSE,"M03";#N/A,#N/A,FALSE,"M04";#N/A,#N/A,FALSE,"M05";#N/A,#N/A,FALSE,"M08"}</definedName>
    <definedName name="accrual" localSheetId="11" hidden="1">{#N/A,#N/A,FALSE,"M01";#N/A,#N/A,FALSE,"M02";#N/A,#N/A,FALSE,"M03";#N/A,#N/A,FALSE,"M04";#N/A,#N/A,FALSE,"M05";#N/A,#N/A,FALSE,"M08"}</definedName>
    <definedName name="accrual" localSheetId="0" hidden="1">{#N/A,#N/A,FALSE,"M01";#N/A,#N/A,FALSE,"M02";#N/A,#N/A,FALSE,"M03";#N/A,#N/A,FALSE,"M04";#N/A,#N/A,FALSE,"M05";#N/A,#N/A,FALSE,"M08"}</definedName>
    <definedName name="accrual" localSheetId="1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6" hidden="1">{"'Model'!$A$1:$N$53"}</definedName>
    <definedName name="aoe" localSheetId="7" hidden="1">{"'Model'!$A$1:$N$53"}</definedName>
    <definedName name="aoe" localSheetId="8" hidden="1">{"'Model'!$A$1:$N$53"}</definedName>
    <definedName name="aoe" localSheetId="9" hidden="1">{"'Model'!$A$1:$N$53"}</definedName>
    <definedName name="aoe" localSheetId="10" hidden="1">{"'Model'!$A$1:$N$53"}</definedName>
    <definedName name="aoe" localSheetId="11" hidden="1">{"'Model'!$A$1:$N$53"}</definedName>
    <definedName name="aoe" localSheetId="0" hidden="1">{"'Model'!$A$1:$N$53"}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sdgfwef" localSheetId="6" hidden="1">{#N/A,#N/A,FALSE,"R479495"}</definedName>
    <definedName name="asdgfwef" localSheetId="7" hidden="1">{#N/A,#N/A,FALSE,"R479495"}</definedName>
    <definedName name="asdgfwef" localSheetId="8" hidden="1">{#N/A,#N/A,FALSE,"R479495"}</definedName>
    <definedName name="asdgfwef" localSheetId="9" hidden="1">{#N/A,#N/A,FALSE,"R479495"}</definedName>
    <definedName name="asdgfwef" localSheetId="10" hidden="1">{#N/A,#N/A,FALSE,"R479495"}</definedName>
    <definedName name="asdgfwef" localSheetId="11" hidden="1">{#N/A,#N/A,FALSE,"R479495"}</definedName>
    <definedName name="asdgfwef" localSheetId="0" hidden="1">{#N/A,#N/A,FALSE,"R479495"}</definedName>
    <definedName name="asdgfwef" localSheetId="1" hidden="1">{#N/A,#N/A,FALSE,"R479495"}</definedName>
    <definedName name="asdgfwef" hidden="1">{#N/A,#N/A,FALSE,"R479495"}</definedName>
    <definedName name="Assur" localSheetId="6" hidden="1">{#N/A,#N/A,FALSE,"R479495"}</definedName>
    <definedName name="Assur" localSheetId="7" hidden="1">{#N/A,#N/A,FALSE,"R479495"}</definedName>
    <definedName name="Assur" localSheetId="8" hidden="1">{#N/A,#N/A,FALSE,"R479495"}</definedName>
    <definedName name="Assur" localSheetId="9" hidden="1">{#N/A,#N/A,FALSE,"R479495"}</definedName>
    <definedName name="Assur" localSheetId="10" hidden="1">{#N/A,#N/A,FALSE,"R479495"}</definedName>
    <definedName name="Assur" localSheetId="11" hidden="1">{#N/A,#N/A,FALSE,"R479495"}</definedName>
    <definedName name="Assur" localSheetId="0" hidden="1">{#N/A,#N/A,FALSE,"R479495"}</definedName>
    <definedName name="Assur" localSheetId="1" hidden="1">{#N/A,#N/A,FALSE,"R479495"}</definedName>
    <definedName name="Assur" hidden="1">{#N/A,#N/A,FALSE,"R479495"}</definedName>
    <definedName name="b" localSheetId="6" hidden="1">{#N/A,#N/A,FALSE,"M01";#N/A,#N/A,FALSE,"M02";#N/A,#N/A,FALSE,"M03";#N/A,#N/A,FALSE,"M04";#N/A,#N/A,FALSE,"M05";#N/A,#N/A,FALSE,"M08"}</definedName>
    <definedName name="b" localSheetId="7" hidden="1">{#N/A,#N/A,FALSE,"M01";#N/A,#N/A,FALSE,"M02";#N/A,#N/A,FALSE,"M03";#N/A,#N/A,FALSE,"M04";#N/A,#N/A,FALSE,"M05";#N/A,#N/A,FALSE,"M08"}</definedName>
    <definedName name="b" localSheetId="8" hidden="1">{#N/A,#N/A,FALSE,"M01";#N/A,#N/A,FALSE,"M02";#N/A,#N/A,FALSE,"M03";#N/A,#N/A,FALSE,"M04";#N/A,#N/A,FALSE,"M05";#N/A,#N/A,FALSE,"M08"}</definedName>
    <definedName name="b" localSheetId="9" hidden="1">{#N/A,#N/A,FALSE,"M01";#N/A,#N/A,FALSE,"M02";#N/A,#N/A,FALSE,"M03";#N/A,#N/A,FALSE,"M04";#N/A,#N/A,FALSE,"M05";#N/A,#N/A,FALSE,"M08"}</definedName>
    <definedName name="b" localSheetId="10" hidden="1">{#N/A,#N/A,FALSE,"M01";#N/A,#N/A,FALSE,"M02";#N/A,#N/A,FALSE,"M03";#N/A,#N/A,FALSE,"M04";#N/A,#N/A,FALSE,"M05";#N/A,#N/A,FALSE,"M08"}</definedName>
    <definedName name="b" localSheetId="11" hidden="1">{#N/A,#N/A,FALSE,"M01";#N/A,#N/A,FALSE,"M02";#N/A,#N/A,FALSE,"M03";#N/A,#N/A,FALSE,"M04";#N/A,#N/A,FALSE,"M05";#N/A,#N/A,FALSE,"M08"}</definedName>
    <definedName name="b" localSheetId="0" hidden="1">{#N/A,#N/A,FALSE,"M01";#N/A,#N/A,FALSE,"M02";#N/A,#N/A,FALSE,"M03";#N/A,#N/A,FALSE,"M04";#N/A,#N/A,FALSE,"M05";#N/A,#N/A,FALSE,"M08"}</definedName>
    <definedName name="b" localSheetId="1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6" hidden="1">{#N/A,#N/A,FALSE,"M06";#N/A,#N/A,FALSE,"M07"}</definedName>
    <definedName name="BARU" localSheetId="7" hidden="1">{#N/A,#N/A,FALSE,"M06";#N/A,#N/A,FALSE,"M07"}</definedName>
    <definedName name="BARU" localSheetId="8" hidden="1">{#N/A,#N/A,FALSE,"M06";#N/A,#N/A,FALSE,"M07"}</definedName>
    <definedName name="BARU" localSheetId="9" hidden="1">{#N/A,#N/A,FALSE,"M06";#N/A,#N/A,FALSE,"M07"}</definedName>
    <definedName name="BARU" localSheetId="10" hidden="1">{#N/A,#N/A,FALSE,"M06";#N/A,#N/A,FALSE,"M07"}</definedName>
    <definedName name="BARU" localSheetId="11" hidden="1">{#N/A,#N/A,FALSE,"M06";#N/A,#N/A,FALSE,"M07"}</definedName>
    <definedName name="BARU" localSheetId="0" hidden="1">{#N/A,#N/A,FALSE,"M06";#N/A,#N/A,FALSE,"M07"}</definedName>
    <definedName name="BARU" localSheetId="1" hidden="1">{#N/A,#N/A,FALSE,"M06";#N/A,#N/A,FALSE,"M07"}</definedName>
    <definedName name="BARU" hidden="1">{#N/A,#N/A,FALSE,"M06";#N/A,#N/A,FALSE,"M07"}</definedName>
    <definedName name="bb" localSheetId="6" hidden="1">{#N/A,#N/A,FALSE,"M01";#N/A,#N/A,FALSE,"M02";#N/A,#N/A,FALSE,"M03";#N/A,#N/A,FALSE,"M04";#N/A,#N/A,FALSE,"M05";#N/A,#N/A,FALSE,"M08"}</definedName>
    <definedName name="bb" localSheetId="7" hidden="1">{#N/A,#N/A,FALSE,"M01";#N/A,#N/A,FALSE,"M02";#N/A,#N/A,FALSE,"M03";#N/A,#N/A,FALSE,"M04";#N/A,#N/A,FALSE,"M05";#N/A,#N/A,FALSE,"M08"}</definedName>
    <definedName name="bb" localSheetId="8" hidden="1">{#N/A,#N/A,FALSE,"M01";#N/A,#N/A,FALSE,"M02";#N/A,#N/A,FALSE,"M03";#N/A,#N/A,FALSE,"M04";#N/A,#N/A,FALSE,"M05";#N/A,#N/A,FALSE,"M08"}</definedName>
    <definedName name="bb" localSheetId="9" hidden="1">{#N/A,#N/A,FALSE,"M01";#N/A,#N/A,FALSE,"M02";#N/A,#N/A,FALSE,"M03";#N/A,#N/A,FALSE,"M04";#N/A,#N/A,FALSE,"M05";#N/A,#N/A,FALSE,"M08"}</definedName>
    <definedName name="bb" localSheetId="10" hidden="1">{#N/A,#N/A,FALSE,"M01";#N/A,#N/A,FALSE,"M02";#N/A,#N/A,FALSE,"M03";#N/A,#N/A,FALSE,"M04";#N/A,#N/A,FALSE,"M05";#N/A,#N/A,FALSE,"M08"}</definedName>
    <definedName name="bb" localSheetId="11" hidden="1">{#N/A,#N/A,FALSE,"M01";#N/A,#N/A,FALSE,"M02";#N/A,#N/A,FALSE,"M03";#N/A,#N/A,FALSE,"M04";#N/A,#N/A,FALSE,"M05";#N/A,#N/A,FALSE,"M08"}</definedName>
    <definedName name="bb" localSheetId="0" hidden="1">{#N/A,#N/A,FALSE,"M01";#N/A,#N/A,FALSE,"M02";#N/A,#N/A,FALSE,"M03";#N/A,#N/A,FALSE,"M04";#N/A,#N/A,FALSE,"M05";#N/A,#N/A,FALSE,"M08"}</definedName>
    <definedName name="bb" localSheetId="1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6" hidden="1">{#N/A,#N/A,FALSE,"QR";#N/A,#N/A,FALSE,"R02";#N/A,#N/A,FALSE,"R04";#N/A,#N/A,FALSE,"R05";#N/A,#N/A,FALSE,"R08"}</definedName>
    <definedName name="bbbbbb" localSheetId="7" hidden="1">{#N/A,#N/A,FALSE,"QR";#N/A,#N/A,FALSE,"R02";#N/A,#N/A,FALSE,"R04";#N/A,#N/A,FALSE,"R05";#N/A,#N/A,FALSE,"R08"}</definedName>
    <definedName name="bbbbbb" localSheetId="8" hidden="1">{#N/A,#N/A,FALSE,"QR";#N/A,#N/A,FALSE,"R02";#N/A,#N/A,FALSE,"R04";#N/A,#N/A,FALSE,"R05";#N/A,#N/A,FALSE,"R08"}</definedName>
    <definedName name="bbbbbb" localSheetId="9" hidden="1">{#N/A,#N/A,FALSE,"QR";#N/A,#N/A,FALSE,"R02";#N/A,#N/A,FALSE,"R04";#N/A,#N/A,FALSE,"R05";#N/A,#N/A,FALSE,"R08"}</definedName>
    <definedName name="bbbbbb" localSheetId="10" hidden="1">{#N/A,#N/A,FALSE,"QR";#N/A,#N/A,FALSE,"R02";#N/A,#N/A,FALSE,"R04";#N/A,#N/A,FALSE,"R05";#N/A,#N/A,FALSE,"R08"}</definedName>
    <definedName name="bbbbbb" localSheetId="11" hidden="1">{#N/A,#N/A,FALSE,"QR";#N/A,#N/A,FALSE,"R02";#N/A,#N/A,FALSE,"R04";#N/A,#N/A,FALSE,"R05";#N/A,#N/A,FALSE,"R08"}</definedName>
    <definedName name="bbbbbb" localSheetId="0" hidden="1">{#N/A,#N/A,FALSE,"QR";#N/A,#N/A,FALSE,"R02";#N/A,#N/A,FALSE,"R04";#N/A,#N/A,FALSE,"R05";#N/A,#N/A,FALSE,"R08"}</definedName>
    <definedName name="bbbbbb" localSheetId="1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6" hidden="1">{"'Model'!$A$1:$N$53"}</definedName>
    <definedName name="beau" localSheetId="7" hidden="1">{"'Model'!$A$1:$N$53"}</definedName>
    <definedName name="beau" localSheetId="8" hidden="1">{"'Model'!$A$1:$N$53"}</definedName>
    <definedName name="beau" localSheetId="9" hidden="1">{"'Model'!$A$1:$N$53"}</definedName>
    <definedName name="beau" localSheetId="10" hidden="1">{"'Model'!$A$1:$N$53"}</definedName>
    <definedName name="beau" localSheetId="11" hidden="1">{"'Model'!$A$1:$N$53"}</definedName>
    <definedName name="beau" localSheetId="0" hidden="1">{"'Model'!$A$1:$N$53"}</definedName>
    <definedName name="beau" localSheetId="1" hidden="1">{"'Model'!$A$1:$N$53"}</definedName>
    <definedName name="beau" hidden="1">{"'Model'!$A$1:$N$53"}</definedName>
    <definedName name="cc" localSheetId="6" hidden="1">{#N/A,#N/A,FALSE,"QR";#N/A,#N/A,FALSE,"R02";#N/A,#N/A,FALSE,"R04";#N/A,#N/A,FALSE,"R05";#N/A,#N/A,FALSE,"R08"}</definedName>
    <definedName name="cc" localSheetId="7" hidden="1">{#N/A,#N/A,FALSE,"QR";#N/A,#N/A,FALSE,"R02";#N/A,#N/A,FALSE,"R04";#N/A,#N/A,FALSE,"R05";#N/A,#N/A,FALSE,"R08"}</definedName>
    <definedName name="cc" localSheetId="8" hidden="1">{#N/A,#N/A,FALSE,"QR";#N/A,#N/A,FALSE,"R02";#N/A,#N/A,FALSE,"R04";#N/A,#N/A,FALSE,"R05";#N/A,#N/A,FALSE,"R08"}</definedName>
    <definedName name="cc" localSheetId="9" hidden="1">{#N/A,#N/A,FALSE,"QR";#N/A,#N/A,FALSE,"R02";#N/A,#N/A,FALSE,"R04";#N/A,#N/A,FALSE,"R05";#N/A,#N/A,FALSE,"R08"}</definedName>
    <definedName name="cc" localSheetId="10" hidden="1">{#N/A,#N/A,FALSE,"QR";#N/A,#N/A,FALSE,"R02";#N/A,#N/A,FALSE,"R04";#N/A,#N/A,FALSE,"R05";#N/A,#N/A,FALSE,"R08"}</definedName>
    <definedName name="cc" localSheetId="11" hidden="1">{#N/A,#N/A,FALSE,"QR";#N/A,#N/A,FALSE,"R02";#N/A,#N/A,FALSE,"R04";#N/A,#N/A,FALSE,"R05";#N/A,#N/A,FALSE,"R08"}</definedName>
    <definedName name="cc" localSheetId="0" hidden="1">{#N/A,#N/A,FALSE,"QR";#N/A,#N/A,FALSE,"R02";#N/A,#N/A,FALSE,"R04";#N/A,#N/A,FALSE,"R05";#N/A,#N/A,FALSE,"R08"}</definedName>
    <definedName name="cc" localSheetId="1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6" hidden="1">{#N/A,#N/A,FALSE,"M01";#N/A,#N/A,FALSE,"M02";#N/A,#N/A,FALSE,"M03";#N/A,#N/A,FALSE,"M04";#N/A,#N/A,FALSE,"M05";#N/A,#N/A,FALSE,"M08"}</definedName>
    <definedName name="COP" localSheetId="7" hidden="1">{#N/A,#N/A,FALSE,"M01";#N/A,#N/A,FALSE,"M02";#N/A,#N/A,FALSE,"M03";#N/A,#N/A,FALSE,"M04";#N/A,#N/A,FALSE,"M05";#N/A,#N/A,FALSE,"M08"}</definedName>
    <definedName name="COP" localSheetId="8" hidden="1">{#N/A,#N/A,FALSE,"M01";#N/A,#N/A,FALSE,"M02";#N/A,#N/A,FALSE,"M03";#N/A,#N/A,FALSE,"M04";#N/A,#N/A,FALSE,"M05";#N/A,#N/A,FALSE,"M08"}</definedName>
    <definedName name="COP" localSheetId="9" hidden="1">{#N/A,#N/A,FALSE,"M01";#N/A,#N/A,FALSE,"M02";#N/A,#N/A,FALSE,"M03";#N/A,#N/A,FALSE,"M04";#N/A,#N/A,FALSE,"M05";#N/A,#N/A,FALSE,"M08"}</definedName>
    <definedName name="COP" localSheetId="10" hidden="1">{#N/A,#N/A,FALSE,"M01";#N/A,#N/A,FALSE,"M02";#N/A,#N/A,FALSE,"M03";#N/A,#N/A,FALSE,"M04";#N/A,#N/A,FALSE,"M05";#N/A,#N/A,FALSE,"M08"}</definedName>
    <definedName name="COP" localSheetId="11" hidden="1">{#N/A,#N/A,FALSE,"M01";#N/A,#N/A,FALSE,"M02";#N/A,#N/A,FALSE,"M03";#N/A,#N/A,FALSE,"M04";#N/A,#N/A,FALSE,"M05";#N/A,#N/A,FALSE,"M08"}</definedName>
    <definedName name="COP" localSheetId="0" hidden="1">{#N/A,#N/A,FALSE,"M01";#N/A,#N/A,FALSE,"M02";#N/A,#N/A,FALSE,"M03";#N/A,#N/A,FALSE,"M04";#N/A,#N/A,FALSE,"M05";#N/A,#N/A,FALSE,"M08"}</definedName>
    <definedName name="COP" localSheetId="1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6" hidden="1">{#N/A,#N/A,FALSE,"M01";#N/A,#N/A,FALSE,"M02";#N/A,#N/A,FALSE,"M03";#N/A,#N/A,FALSE,"M04";#N/A,#N/A,FALSE,"M05";#N/A,#N/A,FALSE,"M08"}</definedName>
    <definedName name="COPP" localSheetId="7" hidden="1">{#N/A,#N/A,FALSE,"M01";#N/A,#N/A,FALSE,"M02";#N/A,#N/A,FALSE,"M03";#N/A,#N/A,FALSE,"M04";#N/A,#N/A,FALSE,"M05";#N/A,#N/A,FALSE,"M08"}</definedName>
    <definedName name="COPP" localSheetId="8" hidden="1">{#N/A,#N/A,FALSE,"M01";#N/A,#N/A,FALSE,"M02";#N/A,#N/A,FALSE,"M03";#N/A,#N/A,FALSE,"M04";#N/A,#N/A,FALSE,"M05";#N/A,#N/A,FALSE,"M08"}</definedName>
    <definedName name="COPP" localSheetId="9" hidden="1">{#N/A,#N/A,FALSE,"M01";#N/A,#N/A,FALSE,"M02";#N/A,#N/A,FALSE,"M03";#N/A,#N/A,FALSE,"M04";#N/A,#N/A,FALSE,"M05";#N/A,#N/A,FALSE,"M08"}</definedName>
    <definedName name="COPP" localSheetId="10" hidden="1">{#N/A,#N/A,FALSE,"M01";#N/A,#N/A,FALSE,"M02";#N/A,#N/A,FALSE,"M03";#N/A,#N/A,FALSE,"M04";#N/A,#N/A,FALSE,"M05";#N/A,#N/A,FALSE,"M08"}</definedName>
    <definedName name="COPP" localSheetId="11" hidden="1">{#N/A,#N/A,FALSE,"M01";#N/A,#N/A,FALSE,"M02";#N/A,#N/A,FALSE,"M03";#N/A,#N/A,FALSE,"M04";#N/A,#N/A,FALSE,"M05";#N/A,#N/A,FALSE,"M08"}</definedName>
    <definedName name="COPP" localSheetId="0" hidden="1">{#N/A,#N/A,FALSE,"M01";#N/A,#N/A,FALSE,"M02";#N/A,#N/A,FALSE,"M03";#N/A,#N/A,FALSE,"M04";#N/A,#N/A,FALSE,"M05";#N/A,#N/A,FALSE,"M08"}</definedName>
    <definedName name="COPP" localSheetId="1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6" hidden="1">{"'Model'!$A$1:$N$53"}</definedName>
    <definedName name="CPPC2001" localSheetId="7" hidden="1">{"'Model'!$A$1:$N$53"}</definedName>
    <definedName name="CPPC2001" localSheetId="8" hidden="1">{"'Model'!$A$1:$N$53"}</definedName>
    <definedName name="CPPC2001" localSheetId="9" hidden="1">{"'Model'!$A$1:$N$53"}</definedName>
    <definedName name="CPPC2001" localSheetId="10" hidden="1">{"'Model'!$A$1:$N$53"}</definedName>
    <definedName name="CPPC2001" localSheetId="11" hidden="1">{"'Model'!$A$1:$N$53"}</definedName>
    <definedName name="CPPC2001" localSheetId="0" hidden="1">{"'Model'!$A$1:$N$53"}</definedName>
    <definedName name="CPPC2001" localSheetId="1" hidden="1">{"'Model'!$A$1:$N$53"}</definedName>
    <definedName name="CPPC2001" hidden="1">{"'Model'!$A$1:$N$53"}</definedName>
    <definedName name="DASJ" localSheetId="6" hidden="1">{#N/A,#N/A,FALSE,"M06";#N/A,#N/A,FALSE,"M07"}</definedName>
    <definedName name="DASJ" localSheetId="7" hidden="1">{#N/A,#N/A,FALSE,"M06";#N/A,#N/A,FALSE,"M07"}</definedName>
    <definedName name="DASJ" localSheetId="8" hidden="1">{#N/A,#N/A,FALSE,"M06";#N/A,#N/A,FALSE,"M07"}</definedName>
    <definedName name="DASJ" localSheetId="9" hidden="1">{#N/A,#N/A,FALSE,"M06";#N/A,#N/A,FALSE,"M07"}</definedName>
    <definedName name="DASJ" localSheetId="10" hidden="1">{#N/A,#N/A,FALSE,"M06";#N/A,#N/A,FALSE,"M07"}</definedName>
    <definedName name="DASJ" localSheetId="11" hidden="1">{#N/A,#N/A,FALSE,"M06";#N/A,#N/A,FALSE,"M07"}</definedName>
    <definedName name="DASJ" localSheetId="0" hidden="1">{#N/A,#N/A,FALSE,"M06";#N/A,#N/A,FALSE,"M07"}</definedName>
    <definedName name="DASJ" localSheetId="1" hidden="1">{#N/A,#N/A,FALSE,"M06";#N/A,#N/A,FALSE,"M07"}</definedName>
    <definedName name="DASJ" hidden="1">{#N/A,#N/A,FALSE,"M06";#N/A,#N/A,FALSE,"M07"}</definedName>
    <definedName name="ddd" localSheetId="6" hidden="1">{#N/A,#N/A,FALSE,"M01";#N/A,#N/A,FALSE,"M02";#N/A,#N/A,FALSE,"M03";#N/A,#N/A,FALSE,"M04";#N/A,#N/A,FALSE,"M05";#N/A,#N/A,FALSE,"M08"}</definedName>
    <definedName name="ddd" localSheetId="7" hidden="1">{#N/A,#N/A,FALSE,"M01";#N/A,#N/A,FALSE,"M02";#N/A,#N/A,FALSE,"M03";#N/A,#N/A,FALSE,"M04";#N/A,#N/A,FALSE,"M05";#N/A,#N/A,FALSE,"M08"}</definedName>
    <definedName name="ddd" localSheetId="8" hidden="1">{#N/A,#N/A,FALSE,"M01";#N/A,#N/A,FALSE,"M02";#N/A,#N/A,FALSE,"M03";#N/A,#N/A,FALSE,"M04";#N/A,#N/A,FALSE,"M05";#N/A,#N/A,FALSE,"M08"}</definedName>
    <definedName name="ddd" localSheetId="9" hidden="1">{#N/A,#N/A,FALSE,"M01";#N/A,#N/A,FALSE,"M02";#N/A,#N/A,FALSE,"M03";#N/A,#N/A,FALSE,"M04";#N/A,#N/A,FALSE,"M05";#N/A,#N/A,FALSE,"M08"}</definedName>
    <definedName name="ddd" localSheetId="10" hidden="1">{#N/A,#N/A,FALSE,"M01";#N/A,#N/A,FALSE,"M02";#N/A,#N/A,FALSE,"M03";#N/A,#N/A,FALSE,"M04";#N/A,#N/A,FALSE,"M05";#N/A,#N/A,FALSE,"M08"}</definedName>
    <definedName name="ddd" localSheetId="11" hidden="1">{#N/A,#N/A,FALSE,"M01";#N/A,#N/A,FALSE,"M02";#N/A,#N/A,FALSE,"M03";#N/A,#N/A,FALSE,"M04";#N/A,#N/A,FALSE,"M05";#N/A,#N/A,FALSE,"M08"}</definedName>
    <definedName name="ddd" localSheetId="0" hidden="1">{#N/A,#N/A,FALSE,"M01";#N/A,#N/A,FALSE,"M02";#N/A,#N/A,FALSE,"M03";#N/A,#N/A,FALSE,"M04";#N/A,#N/A,FALSE,"M05";#N/A,#N/A,FALSE,"M08"}</definedName>
    <definedName name="ddd" localSheetId="1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#REF!</definedName>
    <definedName name="e" localSheetId="6" hidden="1">{#N/A,#N/A,FALSE,"QR";#N/A,#N/A,FALSE,"R02";#N/A,#N/A,FALSE,"R04";#N/A,#N/A,FALSE,"R05";#N/A,#N/A,FALSE,"R08"}</definedName>
    <definedName name="e" localSheetId="7" hidden="1">{#N/A,#N/A,FALSE,"QR";#N/A,#N/A,FALSE,"R02";#N/A,#N/A,FALSE,"R04";#N/A,#N/A,FALSE,"R05";#N/A,#N/A,FALSE,"R08"}</definedName>
    <definedName name="e" localSheetId="8" hidden="1">{#N/A,#N/A,FALSE,"QR";#N/A,#N/A,FALSE,"R02";#N/A,#N/A,FALSE,"R04";#N/A,#N/A,FALSE,"R05";#N/A,#N/A,FALSE,"R08"}</definedName>
    <definedName name="e" localSheetId="9" hidden="1">{#N/A,#N/A,FALSE,"QR";#N/A,#N/A,FALSE,"R02";#N/A,#N/A,FALSE,"R04";#N/A,#N/A,FALSE,"R05";#N/A,#N/A,FALSE,"R08"}</definedName>
    <definedName name="e" localSheetId="10" hidden="1">{#N/A,#N/A,FALSE,"QR";#N/A,#N/A,FALSE,"R02";#N/A,#N/A,FALSE,"R04";#N/A,#N/A,FALSE,"R05";#N/A,#N/A,FALSE,"R08"}</definedName>
    <definedName name="e" localSheetId="11" hidden="1">{#N/A,#N/A,FALSE,"QR";#N/A,#N/A,FALSE,"R02";#N/A,#N/A,FALSE,"R04";#N/A,#N/A,FALSE,"R05";#N/A,#N/A,FALSE,"R08"}</definedName>
    <definedName name="e" localSheetId="0" hidden="1">{#N/A,#N/A,FALSE,"QR";#N/A,#N/A,FALSE,"R02";#N/A,#N/A,FALSE,"R04";#N/A,#N/A,FALSE,"R05";#N/A,#N/A,FALSE,"R08"}</definedName>
    <definedName name="e" localSheetId="1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6" hidden="1">{#N/A,#N/A,FALSE,"R479495"}</definedName>
    <definedName name="eawrtewqr" localSheetId="7" hidden="1">{#N/A,#N/A,FALSE,"R479495"}</definedName>
    <definedName name="eawrtewqr" localSheetId="8" hidden="1">{#N/A,#N/A,FALSE,"R479495"}</definedName>
    <definedName name="eawrtewqr" localSheetId="9" hidden="1">{#N/A,#N/A,FALSE,"R479495"}</definedName>
    <definedName name="eawrtewqr" localSheetId="10" hidden="1">{#N/A,#N/A,FALSE,"R479495"}</definedName>
    <definedName name="eawrtewqr" localSheetId="11" hidden="1">{#N/A,#N/A,FALSE,"R479495"}</definedName>
    <definedName name="eawrtewqr" localSheetId="0" hidden="1">{#N/A,#N/A,FALSE,"R479495"}</definedName>
    <definedName name="eawrtewqr" localSheetId="1" hidden="1">{#N/A,#N/A,FALSE,"R479495"}</definedName>
    <definedName name="eawrtewqr" hidden="1">{#N/A,#N/A,FALSE,"R479495"}</definedName>
    <definedName name="ebe" localSheetId="6" hidden="1">{#N/A,#N/A,FALSE,"M06";#N/A,#N/A,FALSE,"M07"}</definedName>
    <definedName name="ebe" localSheetId="7" hidden="1">{#N/A,#N/A,FALSE,"M06";#N/A,#N/A,FALSE,"M07"}</definedName>
    <definedName name="ebe" localSheetId="8" hidden="1">{#N/A,#N/A,FALSE,"M06";#N/A,#N/A,FALSE,"M07"}</definedName>
    <definedName name="ebe" localSheetId="9" hidden="1">{#N/A,#N/A,FALSE,"M06";#N/A,#N/A,FALSE,"M07"}</definedName>
    <definedName name="ebe" localSheetId="10" hidden="1">{#N/A,#N/A,FALSE,"M06";#N/A,#N/A,FALSE,"M07"}</definedName>
    <definedName name="ebe" localSheetId="11" hidden="1">{#N/A,#N/A,FALSE,"M06";#N/A,#N/A,FALSE,"M07"}</definedName>
    <definedName name="ebe" localSheetId="0" hidden="1">{#N/A,#N/A,FALSE,"M06";#N/A,#N/A,FALSE,"M07"}</definedName>
    <definedName name="ebe" localSheetId="1" hidden="1">{#N/A,#N/A,FALSE,"M06";#N/A,#N/A,FALSE,"M07"}</definedName>
    <definedName name="ebe" hidden="1">{#N/A,#N/A,FALSE,"M06";#N/A,#N/A,FALSE,"M07"}</definedName>
    <definedName name="ee" localSheetId="6" hidden="1">{#N/A,#N/A,FALSE,"M01";#N/A,#N/A,FALSE,"M02";#N/A,#N/A,FALSE,"M03";#N/A,#N/A,FALSE,"M04";#N/A,#N/A,FALSE,"M05";#N/A,#N/A,FALSE,"M08"}</definedName>
    <definedName name="ee" localSheetId="7" hidden="1">{#N/A,#N/A,FALSE,"M01";#N/A,#N/A,FALSE,"M02";#N/A,#N/A,FALSE,"M03";#N/A,#N/A,FALSE,"M04";#N/A,#N/A,FALSE,"M05";#N/A,#N/A,FALSE,"M08"}</definedName>
    <definedName name="ee" localSheetId="8" hidden="1">{#N/A,#N/A,FALSE,"M01";#N/A,#N/A,FALSE,"M02";#N/A,#N/A,FALSE,"M03";#N/A,#N/A,FALSE,"M04";#N/A,#N/A,FALSE,"M05";#N/A,#N/A,FALSE,"M08"}</definedName>
    <definedName name="ee" localSheetId="9" hidden="1">{#N/A,#N/A,FALSE,"M01";#N/A,#N/A,FALSE,"M02";#N/A,#N/A,FALSE,"M03";#N/A,#N/A,FALSE,"M04";#N/A,#N/A,FALSE,"M05";#N/A,#N/A,FALSE,"M08"}</definedName>
    <definedName name="ee" localSheetId="10" hidden="1">{#N/A,#N/A,FALSE,"M01";#N/A,#N/A,FALSE,"M02";#N/A,#N/A,FALSE,"M03";#N/A,#N/A,FALSE,"M04";#N/A,#N/A,FALSE,"M05";#N/A,#N/A,FALSE,"M08"}</definedName>
    <definedName name="ee" localSheetId="11" hidden="1">{#N/A,#N/A,FALSE,"M01";#N/A,#N/A,FALSE,"M02";#N/A,#N/A,FALSE,"M03";#N/A,#N/A,FALSE,"M04";#N/A,#N/A,FALSE,"M05";#N/A,#N/A,FALSE,"M08"}</definedName>
    <definedName name="ee" localSheetId="0" hidden="1">{#N/A,#N/A,FALSE,"M01";#N/A,#N/A,FALSE,"M02";#N/A,#N/A,FALSE,"M03";#N/A,#N/A,FALSE,"M04";#N/A,#N/A,FALSE,"M05";#N/A,#N/A,FALSE,"M08"}</definedName>
    <definedName name="ee" localSheetId="1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6" hidden="1">{#N/A,#N/A,FALSE,"M06";#N/A,#N/A,FALSE,"M07"}</definedName>
    <definedName name="f" localSheetId="7" hidden="1">{#N/A,#N/A,FALSE,"M06";#N/A,#N/A,FALSE,"M07"}</definedName>
    <definedName name="f" localSheetId="8" hidden="1">{#N/A,#N/A,FALSE,"M06";#N/A,#N/A,FALSE,"M07"}</definedName>
    <definedName name="f" localSheetId="9" hidden="1">{#N/A,#N/A,FALSE,"M06";#N/A,#N/A,FALSE,"M07"}</definedName>
    <definedName name="f" localSheetId="10" hidden="1">{#N/A,#N/A,FALSE,"M06";#N/A,#N/A,FALSE,"M07"}</definedName>
    <definedName name="f" localSheetId="11" hidden="1">{#N/A,#N/A,FALSE,"M06";#N/A,#N/A,FALSE,"M07"}</definedName>
    <definedName name="f" localSheetId="0" hidden="1">{#N/A,#N/A,FALSE,"M06";#N/A,#N/A,FALSE,"M07"}</definedName>
    <definedName name="f" localSheetId="1" hidden="1">{#N/A,#N/A,FALSE,"M06";#N/A,#N/A,FALSE,"M07"}</definedName>
    <definedName name="f" hidden="1">{#N/A,#N/A,FALSE,"M06";#N/A,#N/A,FALSE,"M07"}</definedName>
    <definedName name="ff" localSheetId="6" hidden="1">{#N/A,#N/A,FALSE,"M01";#N/A,#N/A,FALSE,"M02";#N/A,#N/A,FALSE,"M03";#N/A,#N/A,FALSE,"M04";#N/A,#N/A,FALSE,"M05";#N/A,#N/A,FALSE,"M08"}</definedName>
    <definedName name="ff" localSheetId="7" hidden="1">{#N/A,#N/A,FALSE,"M01";#N/A,#N/A,FALSE,"M02";#N/A,#N/A,FALSE,"M03";#N/A,#N/A,FALSE,"M04";#N/A,#N/A,FALSE,"M05";#N/A,#N/A,FALSE,"M08"}</definedName>
    <definedName name="ff" localSheetId="8" hidden="1">{#N/A,#N/A,FALSE,"M01";#N/A,#N/A,FALSE,"M02";#N/A,#N/A,FALSE,"M03";#N/A,#N/A,FALSE,"M04";#N/A,#N/A,FALSE,"M05";#N/A,#N/A,FALSE,"M08"}</definedName>
    <definedName name="ff" localSheetId="9" hidden="1">{#N/A,#N/A,FALSE,"M01";#N/A,#N/A,FALSE,"M02";#N/A,#N/A,FALSE,"M03";#N/A,#N/A,FALSE,"M04";#N/A,#N/A,FALSE,"M05";#N/A,#N/A,FALSE,"M08"}</definedName>
    <definedName name="ff" localSheetId="10" hidden="1">{#N/A,#N/A,FALSE,"M01";#N/A,#N/A,FALSE,"M02";#N/A,#N/A,FALSE,"M03";#N/A,#N/A,FALSE,"M04";#N/A,#N/A,FALSE,"M05";#N/A,#N/A,FALSE,"M08"}</definedName>
    <definedName name="ff" localSheetId="11" hidden="1">{#N/A,#N/A,FALSE,"M01";#N/A,#N/A,FALSE,"M02";#N/A,#N/A,FALSE,"M03";#N/A,#N/A,FALSE,"M04";#N/A,#N/A,FALSE,"M05";#N/A,#N/A,FALSE,"M08"}</definedName>
    <definedName name="ff" localSheetId="0" hidden="1">{#N/A,#N/A,FALSE,"M01";#N/A,#N/A,FALSE,"M02";#N/A,#N/A,FALSE,"M03";#N/A,#N/A,FALSE,"M04";#N/A,#N/A,FALSE,"M05";#N/A,#N/A,FALSE,"M08"}</definedName>
    <definedName name="ff" localSheetId="1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6" hidden="1">{#N/A,#N/A,FALSE,"M06";#N/A,#N/A,FALSE,"M07"}</definedName>
    <definedName name="FIRM" localSheetId="7" hidden="1">{#N/A,#N/A,FALSE,"M06";#N/A,#N/A,FALSE,"M07"}</definedName>
    <definedName name="FIRM" localSheetId="8" hidden="1">{#N/A,#N/A,FALSE,"M06";#N/A,#N/A,FALSE,"M07"}</definedName>
    <definedName name="FIRM" localSheetId="9" hidden="1">{#N/A,#N/A,FALSE,"M06";#N/A,#N/A,FALSE,"M07"}</definedName>
    <definedName name="FIRM" localSheetId="10" hidden="1">{#N/A,#N/A,FALSE,"M06";#N/A,#N/A,FALSE,"M07"}</definedName>
    <definedName name="FIRM" localSheetId="11" hidden="1">{#N/A,#N/A,FALSE,"M06";#N/A,#N/A,FALSE,"M07"}</definedName>
    <definedName name="FIRM" localSheetId="0" hidden="1">{#N/A,#N/A,FALSE,"M06";#N/A,#N/A,FALSE,"M07"}</definedName>
    <definedName name="FIRM" localSheetId="1" hidden="1">{#N/A,#N/A,FALSE,"M06";#N/A,#N/A,FALSE,"M07"}</definedName>
    <definedName name="FIRM" hidden="1">{#N/A,#N/A,FALSE,"M06";#N/A,#N/A,FALSE,"M07"}</definedName>
    <definedName name="g" localSheetId="6" hidden="1">{#N/A,#N/A,FALSE,"M01";#N/A,#N/A,FALSE,"M02";#N/A,#N/A,FALSE,"M03";#N/A,#N/A,FALSE,"M04";#N/A,#N/A,FALSE,"M05";#N/A,#N/A,FALSE,"M08"}</definedName>
    <definedName name="g" localSheetId="7" hidden="1">{#N/A,#N/A,FALSE,"M01";#N/A,#N/A,FALSE,"M02";#N/A,#N/A,FALSE,"M03";#N/A,#N/A,FALSE,"M04";#N/A,#N/A,FALSE,"M05";#N/A,#N/A,FALSE,"M08"}</definedName>
    <definedName name="g" localSheetId="8" hidden="1">{#N/A,#N/A,FALSE,"M01";#N/A,#N/A,FALSE,"M02";#N/A,#N/A,FALSE,"M03";#N/A,#N/A,FALSE,"M04";#N/A,#N/A,FALSE,"M05";#N/A,#N/A,FALSE,"M08"}</definedName>
    <definedName name="g" localSheetId="9" hidden="1">{#N/A,#N/A,FALSE,"M01";#N/A,#N/A,FALSE,"M02";#N/A,#N/A,FALSE,"M03";#N/A,#N/A,FALSE,"M04";#N/A,#N/A,FALSE,"M05";#N/A,#N/A,FALSE,"M08"}</definedName>
    <definedName name="g" localSheetId="10" hidden="1">{#N/A,#N/A,FALSE,"M01";#N/A,#N/A,FALSE,"M02";#N/A,#N/A,FALSE,"M03";#N/A,#N/A,FALSE,"M04";#N/A,#N/A,FALSE,"M05";#N/A,#N/A,FALSE,"M08"}</definedName>
    <definedName name="g" localSheetId="11" hidden="1">{#N/A,#N/A,FALSE,"M01";#N/A,#N/A,FALSE,"M02";#N/A,#N/A,FALSE,"M03";#N/A,#N/A,FALSE,"M04";#N/A,#N/A,FALSE,"M05";#N/A,#N/A,FALSE,"M08"}</definedName>
    <definedName name="g" localSheetId="0" hidden="1">{#N/A,#N/A,FALSE,"M01";#N/A,#N/A,FALSE,"M02";#N/A,#N/A,FALSE,"M03";#N/A,#N/A,FALSE,"M04";#N/A,#N/A,FALSE,"M05";#N/A,#N/A,FALSE,"M08"}</definedName>
    <definedName name="g" localSheetId="1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6" hidden="1">{#N/A,#N/A,FALSE,"QR";#N/A,#N/A,FALSE,"R02";#N/A,#N/A,FALSE,"R04";#N/A,#N/A,FALSE,"R05";#N/A,#N/A,FALSE,"R08"}</definedName>
    <definedName name="ggg" localSheetId="7" hidden="1">{#N/A,#N/A,FALSE,"QR";#N/A,#N/A,FALSE,"R02";#N/A,#N/A,FALSE,"R04";#N/A,#N/A,FALSE,"R05";#N/A,#N/A,FALSE,"R08"}</definedName>
    <definedName name="ggg" localSheetId="8" hidden="1">{#N/A,#N/A,FALSE,"QR";#N/A,#N/A,FALSE,"R02";#N/A,#N/A,FALSE,"R04";#N/A,#N/A,FALSE,"R05";#N/A,#N/A,FALSE,"R08"}</definedName>
    <definedName name="ggg" localSheetId="9" hidden="1">{#N/A,#N/A,FALSE,"QR";#N/A,#N/A,FALSE,"R02";#N/A,#N/A,FALSE,"R04";#N/A,#N/A,FALSE,"R05";#N/A,#N/A,FALSE,"R08"}</definedName>
    <definedName name="ggg" localSheetId="10" hidden="1">{#N/A,#N/A,FALSE,"QR";#N/A,#N/A,FALSE,"R02";#N/A,#N/A,FALSE,"R04";#N/A,#N/A,FALSE,"R05";#N/A,#N/A,FALSE,"R08"}</definedName>
    <definedName name="ggg" localSheetId="11" hidden="1">{#N/A,#N/A,FALSE,"QR";#N/A,#N/A,FALSE,"R02";#N/A,#N/A,FALSE,"R04";#N/A,#N/A,FALSE,"R05";#N/A,#N/A,FALSE,"R08"}</definedName>
    <definedName name="ggg" localSheetId="0" hidden="1">{#N/A,#N/A,FALSE,"QR";#N/A,#N/A,FALSE,"R02";#N/A,#N/A,FALSE,"R04";#N/A,#N/A,FALSE,"R05";#N/A,#N/A,FALSE,"R08"}</definedName>
    <definedName name="ggg" localSheetId="1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6" hidden="1">{#N/A,#N/A,FALSE,"M01";#N/A,#N/A,FALSE,"M02";#N/A,#N/A,FALSE,"M03";#N/A,#N/A,FALSE,"M04";#N/A,#N/A,FALSE,"M05";#N/A,#N/A,FALSE,"M08"}</definedName>
    <definedName name="h" localSheetId="7" hidden="1">{#N/A,#N/A,FALSE,"M01";#N/A,#N/A,FALSE,"M02";#N/A,#N/A,FALSE,"M03";#N/A,#N/A,FALSE,"M04";#N/A,#N/A,FALSE,"M05";#N/A,#N/A,FALSE,"M08"}</definedName>
    <definedName name="h" localSheetId="8" hidden="1">{#N/A,#N/A,FALSE,"M01";#N/A,#N/A,FALSE,"M02";#N/A,#N/A,FALSE,"M03";#N/A,#N/A,FALSE,"M04";#N/A,#N/A,FALSE,"M05";#N/A,#N/A,FALSE,"M08"}</definedName>
    <definedName name="h" localSheetId="9" hidden="1">{#N/A,#N/A,FALSE,"M01";#N/A,#N/A,FALSE,"M02";#N/A,#N/A,FALSE,"M03";#N/A,#N/A,FALSE,"M04";#N/A,#N/A,FALSE,"M05";#N/A,#N/A,FALSE,"M08"}</definedName>
    <definedName name="h" localSheetId="10" hidden="1">{#N/A,#N/A,FALSE,"M01";#N/A,#N/A,FALSE,"M02";#N/A,#N/A,FALSE,"M03";#N/A,#N/A,FALSE,"M04";#N/A,#N/A,FALSE,"M05";#N/A,#N/A,FALSE,"M08"}</definedName>
    <definedName name="h" localSheetId="11" hidden="1">{#N/A,#N/A,FALSE,"M01";#N/A,#N/A,FALSE,"M02";#N/A,#N/A,FALSE,"M03";#N/A,#N/A,FALSE,"M04";#N/A,#N/A,FALSE,"M05";#N/A,#N/A,FALSE,"M08"}</definedName>
    <definedName name="h" localSheetId="0" hidden="1">{#N/A,#N/A,FALSE,"M01";#N/A,#N/A,FALSE,"M02";#N/A,#N/A,FALSE,"M03";#N/A,#N/A,FALSE,"M04";#N/A,#N/A,FALSE,"M05";#N/A,#N/A,FALSE,"M08"}</definedName>
    <definedName name="h" localSheetId="1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6" hidden="1">{"'Sheet1'!$A$1:$Z$85","'Sheet1'!$AB$3"}</definedName>
    <definedName name="HTML_Control" localSheetId="7" hidden="1">{"'Sheet1'!$A$1:$Z$85","'Sheet1'!$AB$3"}</definedName>
    <definedName name="HTML_Control" localSheetId="8" hidden="1">{"'Sheet1'!$A$1:$Z$85","'Sheet1'!$AB$3"}</definedName>
    <definedName name="HTML_Control" localSheetId="9" hidden="1">{"'Sheet1'!$A$1:$Z$85","'Sheet1'!$AB$3"}</definedName>
    <definedName name="HTML_Control" localSheetId="10" hidden="1">{"'Sheet1'!$A$1:$Z$85","'Sheet1'!$AB$3"}</definedName>
    <definedName name="HTML_Control" localSheetId="11" hidden="1">{"'Sheet1'!$A$1:$Z$85","'Sheet1'!$AB$3"}</definedName>
    <definedName name="HTML_Control" localSheetId="0" hidden="1">{"'Sheet1'!$A$1:$Z$85","'Sheet1'!$AB$3"}</definedName>
    <definedName name="HTML_Control" localSheetId="1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localSheetId="6" hidden="1">{"'Model'!$A$1:$N$53"}</definedName>
    <definedName name="iopo" localSheetId="7" hidden="1">{"'Model'!$A$1:$N$53"}</definedName>
    <definedName name="iopo" localSheetId="8" hidden="1">{"'Model'!$A$1:$N$53"}</definedName>
    <definedName name="iopo" localSheetId="9" hidden="1">{"'Model'!$A$1:$N$53"}</definedName>
    <definedName name="iopo" localSheetId="10" hidden="1">{"'Model'!$A$1:$N$53"}</definedName>
    <definedName name="iopo" localSheetId="11" hidden="1">{"'Model'!$A$1:$N$53"}</definedName>
    <definedName name="iopo" localSheetId="0" hidden="1">{"'Model'!$A$1:$N$53"}</definedName>
    <definedName name="iopo" localSheetId="1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6" hidden="1">{"'Model'!$A$1:$N$53"}</definedName>
    <definedName name="ked" localSheetId="7" hidden="1">{"'Model'!$A$1:$N$53"}</definedName>
    <definedName name="ked" localSheetId="8" hidden="1">{"'Model'!$A$1:$N$53"}</definedName>
    <definedName name="ked" localSheetId="9" hidden="1">{"'Model'!$A$1:$N$53"}</definedName>
    <definedName name="ked" localSheetId="10" hidden="1">{"'Model'!$A$1:$N$53"}</definedName>
    <definedName name="ked" localSheetId="11" hidden="1">{"'Model'!$A$1:$N$53"}</definedName>
    <definedName name="ked" localSheetId="0" hidden="1">{"'Model'!$A$1:$N$53"}</definedName>
    <definedName name="ked" localSheetId="1" hidden="1">{"'Model'!$A$1:$N$53"}</definedName>
    <definedName name="ked" hidden="1">{"'Model'!$A$1:$N$53"}</definedName>
    <definedName name="n" localSheetId="6" hidden="1">{"'Model'!$A$1:$N$53"}</definedName>
    <definedName name="n" localSheetId="7" hidden="1">{"'Model'!$A$1:$N$53"}</definedName>
    <definedName name="n" localSheetId="8" hidden="1">{"'Model'!$A$1:$N$53"}</definedName>
    <definedName name="n" localSheetId="9" hidden="1">{"'Model'!$A$1:$N$53"}</definedName>
    <definedName name="n" localSheetId="10" hidden="1">{"'Model'!$A$1:$N$53"}</definedName>
    <definedName name="n" localSheetId="11" hidden="1">{"'Model'!$A$1:$N$53"}</definedName>
    <definedName name="n" localSheetId="0" hidden="1">{"'Model'!$A$1:$N$53"}</definedName>
    <definedName name="n" localSheetId="1" hidden="1">{"'Model'!$A$1:$N$53"}</definedName>
    <definedName name="n" hidden="1">{"'Model'!$A$1:$N$53"}</definedName>
    <definedName name="_xlnm.Print_Area" localSheetId="3">'T11-12PL Conso (6m)'!$A$1:$L$94</definedName>
    <definedName name="_xlnm.Print_Area" localSheetId="6">'T17 Change US Conso'!$A$1:$AH$46</definedName>
    <definedName name="_xlnm.Print_Area" localSheetId="7">'T18 Change THB Conso'!$A$1:$AH$46</definedName>
    <definedName name="_xlnm.Print_Area" localSheetId="8">'T19 Change US Co'!$A$1:$T$29</definedName>
    <definedName name="_xlnm.Print_Area" localSheetId="9">'T20 Change THB Co'!$A$1:$V$29</definedName>
    <definedName name="_xlnm.Print_Area" localSheetId="0">'T2-5 BS Conso'!$A$1:$L$181</definedName>
    <definedName name="_xlnm.Print_Area" localSheetId="1">'T6-8 BS Co '!$A$1:$L$140</definedName>
    <definedName name="_xlnm.Print_Area" localSheetId="2">'T9-10PL Conso (3m)'!$A$1:$L$94</definedName>
    <definedName name="REPORT03" localSheetId="6" hidden="1">{#N/A,#N/A,FALSE,"QR";#N/A,#N/A,FALSE,"R02";#N/A,#N/A,FALSE,"R04";#N/A,#N/A,FALSE,"R05";#N/A,#N/A,FALSE,"R08"}</definedName>
    <definedName name="REPORT03" localSheetId="7" hidden="1">{#N/A,#N/A,FALSE,"QR";#N/A,#N/A,FALSE,"R02";#N/A,#N/A,FALSE,"R04";#N/A,#N/A,FALSE,"R05";#N/A,#N/A,FALSE,"R08"}</definedName>
    <definedName name="REPORT03" localSheetId="8" hidden="1">{#N/A,#N/A,FALSE,"QR";#N/A,#N/A,FALSE,"R02";#N/A,#N/A,FALSE,"R04";#N/A,#N/A,FALSE,"R05";#N/A,#N/A,FALSE,"R08"}</definedName>
    <definedName name="REPORT03" localSheetId="9" hidden="1">{#N/A,#N/A,FALSE,"QR";#N/A,#N/A,FALSE,"R02";#N/A,#N/A,FALSE,"R04";#N/A,#N/A,FALSE,"R05";#N/A,#N/A,FALSE,"R08"}</definedName>
    <definedName name="REPORT03" localSheetId="10" hidden="1">{#N/A,#N/A,FALSE,"QR";#N/A,#N/A,FALSE,"R02";#N/A,#N/A,FALSE,"R04";#N/A,#N/A,FALSE,"R05";#N/A,#N/A,FALSE,"R08"}</definedName>
    <definedName name="REPORT03" localSheetId="11" hidden="1">{#N/A,#N/A,FALSE,"QR";#N/A,#N/A,FALSE,"R02";#N/A,#N/A,FALSE,"R04";#N/A,#N/A,FALSE,"R05";#N/A,#N/A,FALSE,"R08"}</definedName>
    <definedName name="REPORT03" localSheetId="0" hidden="1">{#N/A,#N/A,FALSE,"QR";#N/A,#N/A,FALSE,"R02";#N/A,#N/A,FALSE,"R04";#N/A,#N/A,FALSE,"R05";#N/A,#N/A,FALSE,"R08"}</definedName>
    <definedName name="REPORT03" localSheetId="1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6" hidden="1">{#N/A,#N/A,FALSE,"M06";#N/A,#N/A,FALSE,"M07"}</definedName>
    <definedName name="SDA" localSheetId="7" hidden="1">{#N/A,#N/A,FALSE,"M06";#N/A,#N/A,FALSE,"M07"}</definedName>
    <definedName name="SDA" localSheetId="8" hidden="1">{#N/A,#N/A,FALSE,"M06";#N/A,#N/A,FALSE,"M07"}</definedName>
    <definedName name="SDA" localSheetId="9" hidden="1">{#N/A,#N/A,FALSE,"M06";#N/A,#N/A,FALSE,"M07"}</definedName>
    <definedName name="SDA" localSheetId="10" hidden="1">{#N/A,#N/A,FALSE,"M06";#N/A,#N/A,FALSE,"M07"}</definedName>
    <definedName name="SDA" localSheetId="11" hidden="1">{#N/A,#N/A,FALSE,"M06";#N/A,#N/A,FALSE,"M07"}</definedName>
    <definedName name="SDA" localSheetId="0" hidden="1">{#N/A,#N/A,FALSE,"M06";#N/A,#N/A,FALSE,"M07"}</definedName>
    <definedName name="SDA" localSheetId="1" hidden="1">{#N/A,#N/A,FALSE,"M06";#N/A,#N/A,FALSE,"M07"}</definedName>
    <definedName name="SDA" hidden="1">{#N/A,#N/A,FALSE,"M06";#N/A,#N/A,FALSE,"M07"}</definedName>
    <definedName name="tbdetail" localSheetId="6" hidden="1">{#N/A,#N/A,FALSE,"M01";#N/A,#N/A,FALSE,"M02";#N/A,#N/A,FALSE,"M03";#N/A,#N/A,FALSE,"M04";#N/A,#N/A,FALSE,"M05";#N/A,#N/A,FALSE,"M08"}</definedName>
    <definedName name="tbdetail" localSheetId="7" hidden="1">{#N/A,#N/A,FALSE,"M01";#N/A,#N/A,FALSE,"M02";#N/A,#N/A,FALSE,"M03";#N/A,#N/A,FALSE,"M04";#N/A,#N/A,FALSE,"M05";#N/A,#N/A,FALSE,"M08"}</definedName>
    <definedName name="tbdetail" localSheetId="8" hidden="1">{#N/A,#N/A,FALSE,"M01";#N/A,#N/A,FALSE,"M02";#N/A,#N/A,FALSE,"M03";#N/A,#N/A,FALSE,"M04";#N/A,#N/A,FALSE,"M05";#N/A,#N/A,FALSE,"M08"}</definedName>
    <definedName name="tbdetail" localSheetId="9" hidden="1">{#N/A,#N/A,FALSE,"M01";#N/A,#N/A,FALSE,"M02";#N/A,#N/A,FALSE,"M03";#N/A,#N/A,FALSE,"M04";#N/A,#N/A,FALSE,"M05";#N/A,#N/A,FALSE,"M08"}</definedName>
    <definedName name="tbdetail" localSheetId="10" hidden="1">{#N/A,#N/A,FALSE,"M01";#N/A,#N/A,FALSE,"M02";#N/A,#N/A,FALSE,"M03";#N/A,#N/A,FALSE,"M04";#N/A,#N/A,FALSE,"M05";#N/A,#N/A,FALSE,"M08"}</definedName>
    <definedName name="tbdetail" localSheetId="11" hidden="1">{#N/A,#N/A,FALSE,"M01";#N/A,#N/A,FALSE,"M02";#N/A,#N/A,FALSE,"M03";#N/A,#N/A,FALSE,"M04";#N/A,#N/A,FALSE,"M05";#N/A,#N/A,FALSE,"M08"}</definedName>
    <definedName name="tbdetail" localSheetId="0" hidden="1">{#N/A,#N/A,FALSE,"M01";#N/A,#N/A,FALSE,"M02";#N/A,#N/A,FALSE,"M03";#N/A,#N/A,FALSE,"M04";#N/A,#N/A,FALSE,"M05";#N/A,#N/A,FALSE,"M08"}</definedName>
    <definedName name="tbdetail" localSheetId="1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6" hidden="1">{"'Model'!$A$1:$N$53"}</definedName>
    <definedName name="tun" localSheetId="7" hidden="1">{"'Model'!$A$1:$N$53"}</definedName>
    <definedName name="tun" localSheetId="8" hidden="1">{"'Model'!$A$1:$N$53"}</definedName>
    <definedName name="tun" localSheetId="9" hidden="1">{"'Model'!$A$1:$N$53"}</definedName>
    <definedName name="tun" localSheetId="10" hidden="1">{"'Model'!$A$1:$N$53"}</definedName>
    <definedName name="tun" localSheetId="11" hidden="1">{"'Model'!$A$1:$N$53"}</definedName>
    <definedName name="tun" localSheetId="0" hidden="1">{"'Model'!$A$1:$N$53"}</definedName>
    <definedName name="tun" localSheetId="1" hidden="1">{"'Model'!$A$1:$N$53"}</definedName>
    <definedName name="tun" hidden="1">{"'Model'!$A$1:$N$53"}</definedName>
    <definedName name="wrn.BALANCE._.SHEET._.COMPARATION." localSheetId="6" hidden="1">{"BALANCE SHEET COMPARATION","BALANCE SHEET COMPARATION",FALSE,"Q3";"BALANCE SHEET COMPARATION","BALANCE SHEET COMPARATION",FALSE,"Q4"}</definedName>
    <definedName name="wrn.BALANCE._.SHEET._.COMPARATION." localSheetId="7" hidden="1">{"BALANCE SHEET COMPARATION","BALANCE SHEET COMPARATION",FALSE,"Q3";"BALANCE SHEET COMPARATION","BALANCE SHEET COMPARATION",FALSE,"Q4"}</definedName>
    <definedName name="wrn.BALANCE._.SHEET._.COMPARATION." localSheetId="8" hidden="1">{"BALANCE SHEET COMPARATION","BALANCE SHEET COMPARATION",FALSE,"Q3";"BALANCE SHEET COMPARATION","BALANCE SHEET COMPARATION",FALSE,"Q4"}</definedName>
    <definedName name="wrn.BALANCE._.SHEET._.COMPARATION." localSheetId="9" hidden="1">{"BALANCE SHEET COMPARATION","BALANCE SHEET COMPARATION",FALSE,"Q3";"BALANCE SHEET COMPARATION","BALANCE SHEET COMPARATION",FALSE,"Q4"}</definedName>
    <definedName name="wrn.BALANCE._.SHEET._.COMPARATION." localSheetId="10" hidden="1">{"BALANCE SHEET COMPARATION","BALANCE SHEET COMPARATION",FALSE,"Q3";"BALANCE SHEET COMPARATION","BALANCE SHEET COMPARATION",FALSE,"Q4"}</definedName>
    <definedName name="wrn.BALANCE._.SHEET._.COMPARATION." localSheetId="11" hidden="1">{"BALANCE SHEET COMPARATION","BALANCE SHEET COMPARATION",FALSE,"Q3";"BALANCE SHEET COMPARATION","BALANCE SHEET COMPARATION",FALSE,"Q4"}</definedName>
    <definedName name="wrn.BALANCE._.SHEET._.COMPARATION." localSheetId="0" hidden="1">{"BALANCE SHEET COMPARATION","BALANCE SHEET COMPARATION",FALSE,"Q3";"BALANCE SHEET COMPARATION","BALANCE SHEET COMPARATION",FALSE,"Q4"}</definedName>
    <definedName name="wrn.BALANCE._.SHEET._.COMPARATION." localSheetId="1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6" hidden="1">{"CASHFLOW STATEMENT","CASHFLOW STATEMENT",FALSE,"Q3";"CASHFLOW STATEMENT","CASHFLOW STATEMENT",FALSE,"Q4"}</definedName>
    <definedName name="wrn.CASHFLOW._.STATEMENT." localSheetId="7" hidden="1">{"CASHFLOW STATEMENT","CASHFLOW STATEMENT",FALSE,"Q3";"CASHFLOW STATEMENT","CASHFLOW STATEMENT",FALSE,"Q4"}</definedName>
    <definedName name="wrn.CASHFLOW._.STATEMENT." localSheetId="8" hidden="1">{"CASHFLOW STATEMENT","CASHFLOW STATEMENT",FALSE,"Q3";"CASHFLOW STATEMENT","CASHFLOW STATEMENT",FALSE,"Q4"}</definedName>
    <definedName name="wrn.CASHFLOW._.STATEMENT." localSheetId="9" hidden="1">{"CASHFLOW STATEMENT","CASHFLOW STATEMENT",FALSE,"Q3";"CASHFLOW STATEMENT","CASHFLOW STATEMENT",FALSE,"Q4"}</definedName>
    <definedName name="wrn.CASHFLOW._.STATEMENT." localSheetId="10" hidden="1">{"CASHFLOW STATEMENT","CASHFLOW STATEMENT",FALSE,"Q3";"CASHFLOW STATEMENT","CASHFLOW STATEMENT",FALSE,"Q4"}</definedName>
    <definedName name="wrn.CASHFLOW._.STATEMENT." localSheetId="11" hidden="1">{"CASHFLOW STATEMENT","CASHFLOW STATEMENT",FALSE,"Q3";"CASHFLOW STATEMENT","CASHFLOW STATEMENT",FALSE,"Q4"}</definedName>
    <definedName name="wrn.CASHFLOW._.STATEMENT." localSheetId="0" hidden="1">{"CASHFLOW STATEMENT","CASHFLOW STATEMENT",FALSE,"Q3";"CASHFLOW STATEMENT","CASHFLOW STATEMENT",FALSE,"Q4"}</definedName>
    <definedName name="wrn.CASHFLOW._.STATEMENT." localSheetId="1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6" hidden="1">{#N/A,#N/A,FALSE,"M01";#N/A,#N/A,FALSE,"M02";#N/A,#N/A,FALSE,"M03";#N/A,#N/A,FALSE,"M04";#N/A,#N/A,FALSE,"M05";#N/A,#N/A,FALSE,"M08"}</definedName>
    <definedName name="wrn.M." localSheetId="7" hidden="1">{#N/A,#N/A,FALSE,"M01";#N/A,#N/A,FALSE,"M02";#N/A,#N/A,FALSE,"M03";#N/A,#N/A,FALSE,"M04";#N/A,#N/A,FALSE,"M05";#N/A,#N/A,FALSE,"M08"}</definedName>
    <definedName name="wrn.M." localSheetId="8" hidden="1">{#N/A,#N/A,FALSE,"M01";#N/A,#N/A,FALSE,"M02";#N/A,#N/A,FALSE,"M03";#N/A,#N/A,FALSE,"M04";#N/A,#N/A,FALSE,"M05";#N/A,#N/A,FALSE,"M08"}</definedName>
    <definedName name="wrn.M." localSheetId="9" hidden="1">{#N/A,#N/A,FALSE,"M01";#N/A,#N/A,FALSE,"M02";#N/A,#N/A,FALSE,"M03";#N/A,#N/A,FALSE,"M04";#N/A,#N/A,FALSE,"M05";#N/A,#N/A,FALSE,"M08"}</definedName>
    <definedName name="wrn.M." localSheetId="10" hidden="1">{#N/A,#N/A,FALSE,"M01";#N/A,#N/A,FALSE,"M02";#N/A,#N/A,FALSE,"M03";#N/A,#N/A,FALSE,"M04";#N/A,#N/A,FALSE,"M05";#N/A,#N/A,FALSE,"M08"}</definedName>
    <definedName name="wrn.M." localSheetId="11" hidden="1">{#N/A,#N/A,FALSE,"M01";#N/A,#N/A,FALSE,"M02";#N/A,#N/A,FALSE,"M03";#N/A,#N/A,FALSE,"M04";#N/A,#N/A,FALSE,"M05";#N/A,#N/A,FALSE,"M08"}</definedName>
    <definedName name="wrn.M." localSheetId="0" hidden="1">{#N/A,#N/A,FALSE,"M01";#N/A,#N/A,FALSE,"M02";#N/A,#N/A,FALSE,"M03";#N/A,#N/A,FALSE,"M04";#N/A,#N/A,FALSE,"M05";#N/A,#N/A,FALSE,"M08"}</definedName>
    <definedName name="wrn.M." localSheetId="1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6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7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6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7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6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7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6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7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6" hidden="1">{#N/A,#N/A,FALSE,"R479495"}</definedName>
    <definedName name="wrn.prodtax." localSheetId="7" hidden="1">{#N/A,#N/A,FALSE,"R479495"}</definedName>
    <definedName name="wrn.prodtax." localSheetId="8" hidden="1">{#N/A,#N/A,FALSE,"R479495"}</definedName>
    <definedName name="wrn.prodtax." localSheetId="9" hidden="1">{#N/A,#N/A,FALSE,"R479495"}</definedName>
    <definedName name="wrn.prodtax." localSheetId="10" hidden="1">{#N/A,#N/A,FALSE,"R479495"}</definedName>
    <definedName name="wrn.prodtax." localSheetId="11" hidden="1">{#N/A,#N/A,FALSE,"R479495"}</definedName>
    <definedName name="wrn.prodtax." localSheetId="0" hidden="1">{#N/A,#N/A,FALSE,"R479495"}</definedName>
    <definedName name="wrn.prodtax." localSheetId="1" hidden="1">{#N/A,#N/A,FALSE,"R479495"}</definedName>
    <definedName name="wrn.prodtax." hidden="1">{#N/A,#N/A,FALSE,"R479495"}</definedName>
    <definedName name="wrn.prodtotals." localSheetId="6" hidden="1">{#N/A,#N/A,FALSE,"R479495"}</definedName>
    <definedName name="wrn.prodtotals." localSheetId="7" hidden="1">{#N/A,#N/A,FALSE,"R479495"}</definedName>
    <definedName name="wrn.prodtotals." localSheetId="8" hidden="1">{#N/A,#N/A,FALSE,"R479495"}</definedName>
    <definedName name="wrn.prodtotals." localSheetId="9" hidden="1">{#N/A,#N/A,FALSE,"R479495"}</definedName>
    <definedName name="wrn.prodtotals." localSheetId="10" hidden="1">{#N/A,#N/A,FALSE,"R479495"}</definedName>
    <definedName name="wrn.prodtotals." localSheetId="11" hidden="1">{#N/A,#N/A,FALSE,"R479495"}</definedName>
    <definedName name="wrn.prodtotals." localSheetId="0" hidden="1">{#N/A,#N/A,FALSE,"R479495"}</definedName>
    <definedName name="wrn.prodtotals." localSheetId="1" hidden="1">{#N/A,#N/A,FALSE,"R479495"}</definedName>
    <definedName name="wrn.prodtotals." hidden="1">{#N/A,#N/A,FALSE,"R479495"}</definedName>
    <definedName name="wrn.Quater." localSheetId="6" hidden="1">{#N/A,#N/A,FALSE,"QR";#N/A,#N/A,FALSE,"R02";#N/A,#N/A,FALSE,"R04";#N/A,#N/A,FALSE,"R05";#N/A,#N/A,FALSE,"R08"}</definedName>
    <definedName name="wrn.Quater." localSheetId="7" hidden="1">{#N/A,#N/A,FALSE,"QR";#N/A,#N/A,FALSE,"R02";#N/A,#N/A,FALSE,"R04";#N/A,#N/A,FALSE,"R05";#N/A,#N/A,FALSE,"R08"}</definedName>
    <definedName name="wrn.Quater." localSheetId="8" hidden="1">{#N/A,#N/A,FALSE,"QR";#N/A,#N/A,FALSE,"R02";#N/A,#N/A,FALSE,"R04";#N/A,#N/A,FALSE,"R05";#N/A,#N/A,FALSE,"R08"}</definedName>
    <definedName name="wrn.Quater." localSheetId="9" hidden="1">{#N/A,#N/A,FALSE,"QR";#N/A,#N/A,FALSE,"R02";#N/A,#N/A,FALSE,"R04";#N/A,#N/A,FALSE,"R05";#N/A,#N/A,FALSE,"R08"}</definedName>
    <definedName name="wrn.Quater." localSheetId="10" hidden="1">{#N/A,#N/A,FALSE,"QR";#N/A,#N/A,FALSE,"R02";#N/A,#N/A,FALSE,"R04";#N/A,#N/A,FALSE,"R05";#N/A,#N/A,FALSE,"R08"}</definedName>
    <definedName name="wrn.Quater." localSheetId="11" hidden="1">{#N/A,#N/A,FALSE,"QR";#N/A,#N/A,FALSE,"R02";#N/A,#N/A,FALSE,"R04";#N/A,#N/A,FALSE,"R05";#N/A,#N/A,FALSE,"R08"}</definedName>
    <definedName name="wrn.Quater." localSheetId="0" hidden="1">{#N/A,#N/A,FALSE,"QR";#N/A,#N/A,FALSE,"R02";#N/A,#N/A,FALSE,"R04";#N/A,#N/A,FALSE,"R05";#N/A,#N/A,FALSE,"R08"}</definedName>
    <definedName name="wrn.Quater." localSheetId="1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6" hidden="1">{#N/A,#N/A,FALSE,"M06";#N/A,#N/A,FALSE,"M07"}</definedName>
    <definedName name="wrn.Variance." localSheetId="7" hidden="1">{#N/A,#N/A,FALSE,"M06";#N/A,#N/A,FALSE,"M07"}</definedName>
    <definedName name="wrn.Variance." localSheetId="8" hidden="1">{#N/A,#N/A,FALSE,"M06";#N/A,#N/A,FALSE,"M07"}</definedName>
    <definedName name="wrn.Variance." localSheetId="9" hidden="1">{#N/A,#N/A,FALSE,"M06";#N/A,#N/A,FALSE,"M07"}</definedName>
    <definedName name="wrn.Variance." localSheetId="10" hidden="1">{#N/A,#N/A,FALSE,"M06";#N/A,#N/A,FALSE,"M07"}</definedName>
    <definedName name="wrn.Variance." localSheetId="11" hidden="1">{#N/A,#N/A,FALSE,"M06";#N/A,#N/A,FALSE,"M07"}</definedName>
    <definedName name="wrn.Variance." localSheetId="0" hidden="1">{#N/A,#N/A,FALSE,"M06";#N/A,#N/A,FALSE,"M07"}</definedName>
    <definedName name="wrn.Variance." localSheetId="1" hidden="1">{#N/A,#N/A,FALSE,"M06";#N/A,#N/A,FALSE,"M07"}</definedName>
    <definedName name="wrn.Variance." hidden="1">{#N/A,#N/A,FALSE,"M06";#N/A,#N/A,FALSE,"M07"}</definedName>
    <definedName name="Z" localSheetId="6" hidden="1">{#N/A,#N/A,FALSE,"M01";#N/A,#N/A,FALSE,"M02";#N/A,#N/A,FALSE,"M03";#N/A,#N/A,FALSE,"M04";#N/A,#N/A,FALSE,"M05";#N/A,#N/A,FALSE,"M08"}</definedName>
    <definedName name="Z" localSheetId="7" hidden="1">{#N/A,#N/A,FALSE,"M01";#N/A,#N/A,FALSE,"M02";#N/A,#N/A,FALSE,"M03";#N/A,#N/A,FALSE,"M04";#N/A,#N/A,FALSE,"M05";#N/A,#N/A,FALSE,"M08"}</definedName>
    <definedName name="Z" localSheetId="8" hidden="1">{#N/A,#N/A,FALSE,"M01";#N/A,#N/A,FALSE,"M02";#N/A,#N/A,FALSE,"M03";#N/A,#N/A,FALSE,"M04";#N/A,#N/A,FALSE,"M05";#N/A,#N/A,FALSE,"M08"}</definedName>
    <definedName name="Z" localSheetId="9" hidden="1">{#N/A,#N/A,FALSE,"M01";#N/A,#N/A,FALSE,"M02";#N/A,#N/A,FALSE,"M03";#N/A,#N/A,FALSE,"M04";#N/A,#N/A,FALSE,"M05";#N/A,#N/A,FALSE,"M08"}</definedName>
    <definedName name="Z" localSheetId="10" hidden="1">{#N/A,#N/A,FALSE,"M01";#N/A,#N/A,FALSE,"M02";#N/A,#N/A,FALSE,"M03";#N/A,#N/A,FALSE,"M04";#N/A,#N/A,FALSE,"M05";#N/A,#N/A,FALSE,"M08"}</definedName>
    <definedName name="Z" localSheetId="11" hidden="1">{#N/A,#N/A,FALSE,"M01";#N/A,#N/A,FALSE,"M02";#N/A,#N/A,FALSE,"M03";#N/A,#N/A,FALSE,"M04";#N/A,#N/A,FALSE,"M05";#N/A,#N/A,FALSE,"M08"}</definedName>
    <definedName name="Z" localSheetId="0" hidden="1">{#N/A,#N/A,FALSE,"M01";#N/A,#N/A,FALSE,"M02";#N/A,#N/A,FALSE,"M03";#N/A,#N/A,FALSE,"M04";#N/A,#N/A,FALSE,"M05";#N/A,#N/A,FALSE,"M08"}</definedName>
    <definedName name="Z" localSheetId="1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6" hidden="1">{"'Model'!$A$1:$N$53"}</definedName>
    <definedName name="ร" localSheetId="7" hidden="1">{"'Model'!$A$1:$N$53"}</definedName>
    <definedName name="ร" localSheetId="8" hidden="1">{"'Model'!$A$1:$N$53"}</definedName>
    <definedName name="ร" localSheetId="9" hidden="1">{"'Model'!$A$1:$N$53"}</definedName>
    <definedName name="ร" localSheetId="10" hidden="1">{"'Model'!$A$1:$N$53"}</definedName>
    <definedName name="ร" localSheetId="11" hidden="1">{"'Model'!$A$1:$N$53"}</definedName>
    <definedName name="ร" localSheetId="0" hidden="1">{"'Model'!$A$1:$N$53"}</definedName>
    <definedName name="ร" localSheetId="1" hidden="1">{"'Model'!$A$1:$N$53"}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3" i="8" l="1"/>
  <c r="AH23" i="8" s="1"/>
  <c r="AD23" i="7"/>
  <c r="AH23" i="7" s="1"/>
  <c r="AD19" i="8" l="1"/>
  <c r="AH19" i="8" s="1"/>
  <c r="AD18" i="8"/>
  <c r="AH18" i="8" s="1"/>
  <c r="AD19" i="7"/>
  <c r="AH19" i="7" s="1"/>
  <c r="AD18" i="7"/>
  <c r="AH18" i="7" s="1"/>
  <c r="T15" i="10" l="1"/>
  <c r="R13" i="9"/>
  <c r="R14" i="9"/>
  <c r="V15" i="10" l="1"/>
  <c r="T14" i="9"/>
  <c r="L18" i="9"/>
  <c r="T13" i="9"/>
  <c r="F122" i="2"/>
  <c r="L73" i="2"/>
  <c r="J73" i="2"/>
  <c r="L24" i="2"/>
  <c r="J24" i="2"/>
  <c r="H24" i="2"/>
  <c r="F24" i="2"/>
  <c r="T22" i="10"/>
  <c r="V22" i="10" s="1"/>
  <c r="T23" i="10"/>
  <c r="T24" i="10"/>
  <c r="T21" i="10"/>
  <c r="R23" i="9"/>
  <c r="R22" i="9"/>
  <c r="R21" i="9"/>
  <c r="T21" i="9" s="1"/>
  <c r="R20" i="9"/>
  <c r="A3" i="7"/>
  <c r="AD30" i="8"/>
  <c r="AH30" i="8" s="1"/>
  <c r="AD31" i="8"/>
  <c r="AH31" i="8" s="1"/>
  <c r="AD32" i="8"/>
  <c r="AH32" i="8" s="1"/>
  <c r="AD33" i="8"/>
  <c r="AH33" i="8" s="1"/>
  <c r="AD34" i="8"/>
  <c r="AD30" i="7"/>
  <c r="AH30" i="7" s="1"/>
  <c r="AD31" i="7"/>
  <c r="AH31" i="7" s="1"/>
  <c r="AD32" i="7"/>
  <c r="AH32" i="7" s="1"/>
  <c r="L61" i="14"/>
  <c r="J61" i="14"/>
  <c r="H61" i="14"/>
  <c r="F61" i="14"/>
  <c r="L38" i="14"/>
  <c r="J38" i="14"/>
  <c r="H38" i="14"/>
  <c r="F38" i="14"/>
  <c r="L12" i="14"/>
  <c r="L24" i="14" s="1"/>
  <c r="L27" i="14" s="1"/>
  <c r="J12" i="14"/>
  <c r="J24" i="14" s="1"/>
  <c r="J27" i="14" s="1"/>
  <c r="H12" i="14"/>
  <c r="H24" i="14" s="1"/>
  <c r="H27" i="14" s="1"/>
  <c r="F12" i="14"/>
  <c r="A3" i="14"/>
  <c r="A49" i="14" s="1"/>
  <c r="L84" i="13"/>
  <c r="J84" i="13"/>
  <c r="H84" i="13"/>
  <c r="F84" i="13"/>
  <c r="L78" i="13"/>
  <c r="J78" i="13"/>
  <c r="H78" i="13"/>
  <c r="F78" i="13"/>
  <c r="L67" i="13"/>
  <c r="J67" i="13"/>
  <c r="H67" i="13"/>
  <c r="F67" i="13"/>
  <c r="A49" i="13"/>
  <c r="L41" i="13"/>
  <c r="J41" i="13"/>
  <c r="H41" i="13"/>
  <c r="F41" i="13"/>
  <c r="L12" i="13"/>
  <c r="L27" i="13" s="1"/>
  <c r="L30" i="13" s="1"/>
  <c r="J12" i="13"/>
  <c r="J27" i="13" s="1"/>
  <c r="J30" i="13" s="1"/>
  <c r="H12" i="13"/>
  <c r="H27" i="13" s="1"/>
  <c r="H30" i="13" s="1"/>
  <c r="F12" i="13"/>
  <c r="F27" i="13" s="1"/>
  <c r="F30" i="13" s="1"/>
  <c r="H78" i="4"/>
  <c r="J70" i="13" l="1"/>
  <c r="J72" i="13" s="1"/>
  <c r="F70" i="13"/>
  <c r="F72" i="13" s="1"/>
  <c r="F24" i="14"/>
  <c r="F27" i="14" s="1"/>
  <c r="H64" i="14"/>
  <c r="H66" i="14" s="1"/>
  <c r="L64" i="14"/>
  <c r="L66" i="14" s="1"/>
  <c r="F64" i="14"/>
  <c r="J64" i="14"/>
  <c r="J66" i="14" s="1"/>
  <c r="L70" i="13"/>
  <c r="L72" i="13" s="1"/>
  <c r="H70" i="13"/>
  <c r="H72" i="13" s="1"/>
  <c r="F66" i="14" l="1"/>
  <c r="AD20" i="8"/>
  <c r="AH20" i="8" s="1"/>
  <c r="AD17" i="8"/>
  <c r="AH17" i="8" s="1"/>
  <c r="AD20" i="7"/>
  <c r="AH20" i="7" s="1"/>
  <c r="AD17" i="7"/>
  <c r="AH17" i="7" s="1"/>
  <c r="L40" i="2" l="1"/>
  <c r="H40" i="2"/>
  <c r="L164" i="1" l="1"/>
  <c r="L122" i="2"/>
  <c r="L85" i="2"/>
  <c r="H85" i="2"/>
  <c r="L116" i="1"/>
  <c r="H116" i="1"/>
  <c r="F85" i="2" l="1"/>
  <c r="J85" i="2"/>
  <c r="L81" i="12"/>
  <c r="J81" i="12"/>
  <c r="F81" i="12"/>
  <c r="H81" i="12"/>
  <c r="R16" i="9" l="1"/>
  <c r="AD22" i="8" l="1"/>
  <c r="AH22" i="8" s="1"/>
  <c r="AD22" i="7"/>
  <c r="AH22" i="7" s="1"/>
  <c r="L67" i="12"/>
  <c r="J67" i="12"/>
  <c r="H67" i="12"/>
  <c r="F67" i="12"/>
  <c r="L24" i="12"/>
  <c r="L37" i="12" s="1"/>
  <c r="L40" i="12" s="1"/>
  <c r="H24" i="12"/>
  <c r="H37" i="12" s="1"/>
  <c r="H40" i="12" s="1"/>
  <c r="L134" i="11"/>
  <c r="J134" i="11"/>
  <c r="H134" i="11"/>
  <c r="F134" i="11"/>
  <c r="L93" i="11"/>
  <c r="J93" i="11"/>
  <c r="H93" i="11"/>
  <c r="F93" i="11"/>
  <c r="L33" i="11"/>
  <c r="L50" i="11" s="1"/>
  <c r="L55" i="11" s="1"/>
  <c r="J33" i="11"/>
  <c r="H33" i="11"/>
  <c r="H50" i="11" s="1"/>
  <c r="H55" i="11" s="1"/>
  <c r="F33" i="11"/>
  <c r="A58" i="11"/>
  <c r="R26" i="10"/>
  <c r="P26" i="10"/>
  <c r="N26" i="10"/>
  <c r="L26" i="10"/>
  <c r="J26" i="10"/>
  <c r="H26" i="10"/>
  <c r="F26" i="10"/>
  <c r="V24" i="10"/>
  <c r="V23" i="10"/>
  <c r="V21" i="10"/>
  <c r="T16" i="10"/>
  <c r="P25" i="9"/>
  <c r="N25" i="9"/>
  <c r="L25" i="9"/>
  <c r="J25" i="9"/>
  <c r="H25" i="9"/>
  <c r="F25" i="9"/>
  <c r="T23" i="9"/>
  <c r="T22" i="9"/>
  <c r="R25" i="9"/>
  <c r="J18" i="9"/>
  <c r="H18" i="9"/>
  <c r="F18" i="9"/>
  <c r="T16" i="9"/>
  <c r="R15" i="9"/>
  <c r="T15" i="9" s="1"/>
  <c r="AF38" i="8"/>
  <c r="AB38" i="8"/>
  <c r="Z38" i="8"/>
  <c r="X38" i="8"/>
  <c r="V38" i="8"/>
  <c r="T38" i="8"/>
  <c r="R38" i="8"/>
  <c r="N38" i="8"/>
  <c r="L38" i="8"/>
  <c r="J38" i="8"/>
  <c r="H38" i="8"/>
  <c r="F38" i="8"/>
  <c r="AD36" i="8"/>
  <c r="AH36" i="8" s="1"/>
  <c r="AD35" i="8"/>
  <c r="AH35" i="8" s="1"/>
  <c r="AH34" i="8"/>
  <c r="P38" i="8"/>
  <c r="AD29" i="8"/>
  <c r="AH29" i="8" s="1"/>
  <c r="AB27" i="8"/>
  <c r="Z27" i="8"/>
  <c r="V27" i="8"/>
  <c r="T27" i="8"/>
  <c r="R27" i="8"/>
  <c r="N27" i="8"/>
  <c r="L27" i="8"/>
  <c r="J27" i="8"/>
  <c r="H27" i="8"/>
  <c r="F27" i="8"/>
  <c r="AD24" i="8"/>
  <c r="AD21" i="8"/>
  <c r="AH21" i="8" s="1"/>
  <c r="AD16" i="8"/>
  <c r="AF38" i="7"/>
  <c r="AB38" i="7"/>
  <c r="Z38" i="7"/>
  <c r="X38" i="7"/>
  <c r="V38" i="7"/>
  <c r="T38" i="7"/>
  <c r="R38" i="7"/>
  <c r="N38" i="7"/>
  <c r="L38" i="7"/>
  <c r="J38" i="7"/>
  <c r="H38" i="7"/>
  <c r="F38" i="7"/>
  <c r="AD36" i="7"/>
  <c r="AH36" i="7" s="1"/>
  <c r="AD35" i="7"/>
  <c r="AH35" i="7" s="1"/>
  <c r="AD34" i="7"/>
  <c r="AH34" i="7" s="1"/>
  <c r="AD33" i="7"/>
  <c r="AH33" i="7" s="1"/>
  <c r="P38" i="7"/>
  <c r="AD29" i="7"/>
  <c r="AF27" i="7"/>
  <c r="AB27" i="7"/>
  <c r="Z27" i="7"/>
  <c r="X27" i="7"/>
  <c r="V27" i="7"/>
  <c r="T27" i="7"/>
  <c r="R27" i="7"/>
  <c r="P27" i="7"/>
  <c r="N27" i="7"/>
  <c r="L27" i="7"/>
  <c r="J27" i="7"/>
  <c r="H27" i="7"/>
  <c r="AD25" i="7"/>
  <c r="AH25" i="7" s="1"/>
  <c r="AD24" i="7"/>
  <c r="AH24" i="7" s="1"/>
  <c r="AD21" i="7"/>
  <c r="AH21" i="7" s="1"/>
  <c r="AD16" i="7"/>
  <c r="L61" i="6"/>
  <c r="J61" i="6"/>
  <c r="H61" i="6"/>
  <c r="F61" i="6"/>
  <c r="L38" i="6"/>
  <c r="H38" i="6"/>
  <c r="F38" i="6"/>
  <c r="L12" i="6"/>
  <c r="L24" i="6" s="1"/>
  <c r="L27" i="6" s="1"/>
  <c r="H12" i="6"/>
  <c r="H24" i="6" s="1"/>
  <c r="H27" i="6" s="1"/>
  <c r="A3" i="6"/>
  <c r="A3" i="8" s="1"/>
  <c r="A3" i="9" s="1"/>
  <c r="A3" i="10" s="1"/>
  <c r="A3" i="11" s="1"/>
  <c r="L84" i="4"/>
  <c r="H84" i="4"/>
  <c r="L78" i="4"/>
  <c r="L67" i="4"/>
  <c r="H67" i="4"/>
  <c r="F67" i="4"/>
  <c r="A49" i="4"/>
  <c r="L41" i="4"/>
  <c r="H41" i="4"/>
  <c r="F41" i="4"/>
  <c r="L12" i="4"/>
  <c r="L27" i="4" s="1"/>
  <c r="L30" i="4" s="1"/>
  <c r="H12" i="4"/>
  <c r="H27" i="4" s="1"/>
  <c r="H30" i="4" s="1"/>
  <c r="H122" i="2"/>
  <c r="A97" i="2"/>
  <c r="A94" i="2"/>
  <c r="H73" i="2"/>
  <c r="F73" i="2"/>
  <c r="A50" i="2"/>
  <c r="L167" i="1"/>
  <c r="H164" i="1"/>
  <c r="H167" i="1" s="1"/>
  <c r="A138" i="1"/>
  <c r="A136" i="1"/>
  <c r="L131" i="1"/>
  <c r="L133" i="1" s="1"/>
  <c r="H131" i="1"/>
  <c r="H133" i="1" s="1"/>
  <c r="A90" i="1"/>
  <c r="A87" i="1"/>
  <c r="A181" i="1" s="1"/>
  <c r="L78" i="1"/>
  <c r="H78" i="1"/>
  <c r="A46" i="1"/>
  <c r="L37" i="1"/>
  <c r="H37" i="1"/>
  <c r="A46" i="4" l="1"/>
  <c r="A46" i="6" s="1"/>
  <c r="A46" i="13"/>
  <c r="H136" i="11"/>
  <c r="H140" i="11" s="1"/>
  <c r="L136" i="11"/>
  <c r="L140" i="11" s="1"/>
  <c r="J50" i="11"/>
  <c r="F50" i="11"/>
  <c r="F64" i="6"/>
  <c r="A135" i="1"/>
  <c r="H87" i="2"/>
  <c r="H124" i="2" s="1"/>
  <c r="L87" i="2"/>
  <c r="L124" i="2" s="1"/>
  <c r="J87" i="2"/>
  <c r="L42" i="2"/>
  <c r="H42" i="2"/>
  <c r="H80" i="1"/>
  <c r="L80" i="1"/>
  <c r="H83" i="12"/>
  <c r="H87" i="12" s="1"/>
  <c r="L83" i="12"/>
  <c r="L87" i="12" s="1"/>
  <c r="H64" i="6"/>
  <c r="H66" i="6" s="1"/>
  <c r="H70" i="4"/>
  <c r="H72" i="4" s="1"/>
  <c r="L70" i="4"/>
  <c r="L72" i="4" s="1"/>
  <c r="T26" i="10"/>
  <c r="V26" i="10"/>
  <c r="L64" i="6"/>
  <c r="L66" i="6" s="1"/>
  <c r="F70" i="4"/>
  <c r="F87" i="2"/>
  <c r="F124" i="2" s="1"/>
  <c r="L169" i="1"/>
  <c r="AH38" i="8"/>
  <c r="AD38" i="7"/>
  <c r="AH29" i="7"/>
  <c r="A3" i="12"/>
  <c r="A50" i="12" s="1"/>
  <c r="A113" i="11"/>
  <c r="A61" i="11"/>
  <c r="H169" i="1"/>
  <c r="A163" i="11"/>
  <c r="A110" i="11"/>
  <c r="A47" i="12" s="1"/>
  <c r="A97" i="12" s="1"/>
  <c r="AD27" i="7"/>
  <c r="AD38" i="8"/>
  <c r="T20" i="9"/>
  <c r="T25" i="9" s="1"/>
  <c r="A49" i="6"/>
  <c r="A94" i="4" l="1"/>
  <c r="A92" i="6" s="1"/>
  <c r="A46" i="14"/>
  <c r="A92" i="14" s="1"/>
  <c r="A94" i="13"/>
  <c r="J55" i="11"/>
  <c r="J136" i="11" s="1"/>
  <c r="F55" i="11"/>
  <c r="F136" i="11" s="1"/>
  <c r="AH38" i="7"/>
  <c r="F27" i="7" l="1"/>
  <c r="AH16" i="7"/>
  <c r="AH27" i="7" s="1"/>
  <c r="J140" i="11" l="1"/>
  <c r="F140" i="11"/>
  <c r="AF27" i="8"/>
  <c r="AH16" i="8"/>
  <c r="F12" i="6" l="1"/>
  <c r="F24" i="6" s="1"/>
  <c r="F27" i="6" l="1"/>
  <c r="F24" i="12"/>
  <c r="F37" i="12" s="1"/>
  <c r="F40" i="12" s="1"/>
  <c r="F83" i="12" s="1"/>
  <c r="F87" i="12" s="1"/>
  <c r="F12" i="4"/>
  <c r="F27" i="4" s="1"/>
  <c r="F30" i="4" s="1"/>
  <c r="F72" i="4" s="1"/>
  <c r="F66" i="6" l="1"/>
  <c r="F78" i="4"/>
  <c r="F131" i="1" l="1"/>
  <c r="F116" i="1" l="1"/>
  <c r="F133" i="1" s="1"/>
  <c r="N18" i="9" l="1"/>
  <c r="N19" i="10"/>
  <c r="P19" i="10"/>
  <c r="T14" i="10"/>
  <c r="P18" i="9"/>
  <c r="F37" i="1"/>
  <c r="F78" i="1"/>
  <c r="F40" i="2" l="1"/>
  <c r="F19" i="10"/>
  <c r="J19" i="10"/>
  <c r="T18" i="9"/>
  <c r="R18" i="9"/>
  <c r="H19" i="10"/>
  <c r="V14" i="10"/>
  <c r="F80" i="1"/>
  <c r="F164" i="1"/>
  <c r="F167" i="1" s="1"/>
  <c r="J131" i="1"/>
  <c r="J78" i="1"/>
  <c r="J37" i="1"/>
  <c r="F169" i="1" l="1"/>
  <c r="F42" i="2"/>
  <c r="J116" i="1"/>
  <c r="J133" i="1" s="1"/>
  <c r="J80" i="1"/>
  <c r="J40" i="2" l="1"/>
  <c r="J42" i="2" l="1"/>
  <c r="J78" i="4"/>
  <c r="T17" i="10" l="1"/>
  <c r="R19" i="10"/>
  <c r="P27" i="8"/>
  <c r="AH24" i="8"/>
  <c r="J122" i="2" l="1"/>
  <c r="J124" i="2" s="1"/>
  <c r="V17" i="10"/>
  <c r="T19" i="10"/>
  <c r="J38" i="6" l="1"/>
  <c r="J64" i="6" s="1"/>
  <c r="J41" i="4"/>
  <c r="J164" i="1" l="1"/>
  <c r="J167" i="1" s="1"/>
  <c r="J169" i="1" s="1"/>
  <c r="X27" i="8" l="1"/>
  <c r="AD25" i="8"/>
  <c r="AD27" i="8" l="1"/>
  <c r="AH25" i="8"/>
  <c r="AH27" i="8" s="1"/>
  <c r="J67" i="4" l="1"/>
  <c r="J70" i="4" s="1"/>
  <c r="F84" i="4" l="1"/>
  <c r="J12" i="4" l="1"/>
  <c r="J27" i="4" s="1"/>
  <c r="J30" i="4" s="1"/>
  <c r="J72" i="4" s="1"/>
  <c r="J12" i="6" l="1"/>
  <c r="J24" i="6" s="1"/>
  <c r="J27" i="6" l="1"/>
  <c r="J24" i="12"/>
  <c r="J37" i="12" s="1"/>
  <c r="J40" i="12" s="1"/>
  <c r="J83" i="12" s="1"/>
  <c r="J87" i="12" s="1"/>
  <c r="J84" i="4"/>
  <c r="J66" i="6" l="1"/>
  <c r="V16" i="10" l="1"/>
  <c r="V19" i="10" s="1"/>
  <c r="L19" i="10"/>
</calcChain>
</file>

<file path=xl/sharedStrings.xml><?xml version="1.0" encoding="utf-8"?>
<sst xmlns="http://schemas.openxmlformats.org/spreadsheetml/2006/main" count="1093" uniqueCount="334">
  <si>
    <t>บริษัท บ้านปู จำกัด (มหาชน)</t>
  </si>
  <si>
    <t>งบฐานะการเงิน</t>
  </si>
  <si>
    <t>ณ วันที่ 30 มิถุนายน พ.ศ. 2568</t>
  </si>
  <si>
    <t>ข้อมูลทางการเงินรวม</t>
  </si>
  <si>
    <t>หน่วย: พันเหรียญสหรัฐ</t>
  </si>
  <si>
    <t>หน่วย: พันบาท</t>
  </si>
  <si>
    <t>ยังไม่ได้ตรวจสอบ</t>
  </si>
  <si>
    <t>ตรวจสอบแล้ว</t>
  </si>
  <si>
    <t>30 มิถุนายน</t>
  </si>
  <si>
    <t>31 ธันวาคม</t>
  </si>
  <si>
    <t>หมายเหตุ</t>
  </si>
  <si>
    <t>พ.ศ. 2568</t>
  </si>
  <si>
    <t>พ.ศ.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</si>
  <si>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</si>
  <si>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</si>
  <si>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</si>
  <si>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เงินลงทุนในตราสารหนี้ที่วัดมูลค่าด้วยราคาทุนตัดจำหน่าย</t>
  </si>
  <si>
    <t>เงินลงทุนในตราสารหนี้ที่วัดมูลค่าด้วยมูลค่ายุติธรรม</t>
  </si>
  <si>
    <t>ผ่านกำไรหรือขาดทุน</t>
  </si>
  <si>
    <t>ผ่านกำไรขาดทุนเบ็ดเสร็จอื่น</t>
  </si>
  <si>
    <t>ลูกหนี้การค้า สุทธิ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</si>
  <si>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</si>
  <si>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</si>
  <si>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ที่คาดว่าจะได้รับชำระภายในหนึ่งปี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</si>
  <si>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</si>
  <si>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</si>
  <si>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</si>
  <si>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สินค้าคงเหลือ สุทธิ</t>
  </si>
  <si>
    <t>อะไหล่และวัสดุเครื่องจักร สุทธิ</t>
  </si>
  <si>
    <t>สินทรัพย์อนุพันธ์การเงินที่ถึงกำหนดภายในหนึ่งปี</t>
  </si>
  <si>
    <t>ค่าใช้จ่ายในการสำรวจและพัฒนารอตัดบัญชี</t>
  </si>
  <si>
    <t>และการเปิดหน้าดินรอตัดบัญชี</t>
  </si>
  <si>
    <t>ส่วนที่หมุนเวียน สุทธิ</t>
  </si>
  <si>
    <t>สินทรัพย์หมุนเวียนอื่น</t>
  </si>
  <si>
    <t>รวมสินทรัพย์หมุนเวียน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</si>
  <si>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</si>
  <si>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สินทรัพย์ </t>
    </r>
    <r>
      <rPr>
        <sz val="13"/>
        <rFont val="Cordia New"/>
        <family val="2"/>
      </rPr>
      <t>(ต่อ)</t>
    </r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</si>
  <si>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</si>
  <si>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</si>
  <si>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เงินลงทุนในบริษัทร่วมและการร่วมค้า</t>
  </si>
  <si>
    <t>ที่รับรู้ตามวิธีส่วนได้เสีย สุทธิ</t>
  </si>
  <si>
    <t>เงินลงทุนในตราสารทุนที่วัดมูลค่าด้วยมูลค่ายุติธรรม</t>
  </si>
  <si>
    <t>สินทรัพย์อนุพันธ์การเงิน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</si>
  <si>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</si>
  <si>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</si>
  <si>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</si>
  <si>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และการเปิดหน้าดินรอตัดบัญชี สุทธิ</t>
  </si>
  <si>
    <t>สิทธิในเหมืองถ่านหิน สุทธิ</t>
  </si>
  <si>
    <t>ค่าความนิยม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</si>
  <si>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</si>
  <si>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</si>
  <si>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</si>
  <si>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</si>
  <si>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</si>
  <si>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</si>
  <si>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</si>
  <si>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</si>
  <si>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ดอกเบี้ยค้างจ่าย</t>
  </si>
  <si>
    <t>ค่าภาคหลวงค้างจ่าย</t>
  </si>
  <si>
    <t>ค่าเปิดหน้าดินและค่าขนถ่านหินค้างจ่าย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</si>
  <si>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</si>
  <si>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</si>
  <si>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ผลประโยชน์พนักงานค้างจ่าย</t>
  </si>
  <si>
    <t>หนี้สินอนุพันธ์การเงินที่ถึงกำหนดภายในหนึ่งปี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</si>
  <si>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</si>
  <si>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</si>
  <si>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ส่วนของหุ้นกู้ที่ถึงกำหนดไถ่ถอนในหนึ่งปี สุทธิ</t>
  </si>
  <si>
    <t>หนี้สินตามสัญญาเช่าที่ถึงกำหนดชำระภายในหนึ่งปี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</si>
  <si>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</si>
  <si>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</si>
  <si>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</si>
  <si>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</si>
  <si>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</si>
  <si>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ประมาณการหนี้สินไม่หมุนเวียนสำหรับ</t>
  </si>
  <si>
    <t>หนี้สินอนุพันธ์การเงิน</t>
  </si>
  <si>
    <t>หนี้สินตามสัญญาเช่า สุทธิ</t>
  </si>
  <si>
    <t>หนี้สินภาษีเงินได้รอการตัดบัญชี</t>
  </si>
  <si>
    <t>ประมาณการหนี้สินจากการรื้อถอน การบูรณะ</t>
  </si>
  <si>
    <t>และการฟื้นฟูสภาพเหมืองและแหล่งก๊าซธรรมชาติ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</si>
  <si>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</si>
  <si>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</si>
  <si>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</si>
  <si>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</si>
  <si>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 xml:space="preserve">งบฐานะการเงิน 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</si>
  <si>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</si>
  <si>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</si>
  <si>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</si>
  <si>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</si>
  <si>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10,018,902,725 หุ้น มูลค่าที่ตราไว้หุ้นละ 1 บาท</t>
  </si>
  <si>
    <t>ทุนที่ออกและชำระแล้ว</t>
  </si>
  <si>
    <t xml:space="preserve">หุ้นสามัญ 10,018,902,725 หุ้น จ่ายชำระแล้วหุ้นละ 1 บาท </t>
  </si>
  <si>
    <t>ส่วนเกินมูลค่าหุ้น</t>
  </si>
  <si>
    <t>การจ่ายโดยใช้หุ้นเป็นเกณฑ์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</si>
  <si>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</si>
  <si>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</si>
  <si>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</si>
  <si>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</si>
  <si>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</si>
  <si>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</si>
  <si>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</si>
  <si>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</si>
  <si>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</si>
  <si>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</si>
  <si>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</si>
  <si>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ลูกหนี้การค้า</t>
  </si>
  <si>
    <t>เงินทดรองจ่ายและลูกหนี้กิจการที่เกี่ยวข้องกัน</t>
  </si>
  <si>
    <t>ลูกหนี้กิจการที่เกี่ยวข้องกัน สุทธิ</t>
  </si>
  <si>
    <t>เงินลงทุนในบริษัทย่อยตามวิธีราคาทุน สุทธิ</t>
  </si>
  <si>
    <t>สินทรัพย์ภาษีเงินได้รอการตัดบัญชี</t>
  </si>
  <si>
    <t>เจ้าหนี้การค้ากิจการที่เกี่ยวข้องกัน</t>
  </si>
  <si>
    <t>เงินทดรองรับและเจ้าหนี้กิจการที่เกี่ยวข้องกัน</t>
  </si>
  <si>
    <t>ประมาณการหนี้สินไม่หมุนเวียนสำหรับผลประโยชน์พนักงาน</t>
  </si>
  <si>
    <t xml:space="preserve">บริษัท บ้านปู จำกัด (มหาชน) </t>
  </si>
  <si>
    <t>งบกำไรขาดทุนเบ็ดเสร็จ</t>
  </si>
  <si>
    <t>สำหรับรอบระยะเวลาสามเดือนสิ้นสุดวันที่ 30 มิถุนายน พ.ศ. 2568</t>
  </si>
  <si>
    <t>ข้อมูลทางการเงินรวม (ยังไม่ได้ตรวจสอบ)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</si>
  <si>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</si>
  <si>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</si>
  <si>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</si>
  <si>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เงินปันผลจากเงินลงทุนในตราสารทุน</t>
  </si>
  <si>
    <t>รายได้ค่าบริหารจัดการและอื่น ๆ</t>
  </si>
  <si>
    <t>ดอกเบี้ยรับ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</si>
  <si>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</si>
  <si>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</si>
  <si>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</si>
  <si>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-</t>
  </si>
  <si>
    <t>ค่าภาคหลวง</t>
  </si>
  <si>
    <t>กำไร (ขาดทุน) สุทธิจากการวัดมูลค่าเครื่องมือทางการเงิน</t>
  </si>
  <si>
    <t>กำไร (ขาดทุน) สุทธิจากอัตราแลกเปลี่ยน</t>
  </si>
  <si>
    <t>ดอกเบี้ยจ่าย</t>
  </si>
  <si>
    <t>ต้นทุนทางการเงินอื่น</t>
  </si>
  <si>
    <t>ส่วนแบ่งกำไรจากเงินลงทุนในบริษัทร่วม</t>
  </si>
  <si>
    <t>และการร่วมค้าตามวิธีส่วนได้เสีย</t>
  </si>
  <si>
    <t>กำไรสำหรับรอบระยะเวลา</t>
  </si>
  <si>
    <t>กำไร (ขาดทุน) เบ็ดเสร็จอื่นสุทธิจากภาษี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</si>
  <si>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</si>
  <si>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</si>
  <si>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การวัดมูลค่าใหม่ของภาระผูกพันผลประโยชน์พนักงาน</t>
  </si>
  <si>
    <t>การเปลี่ยนแปลงในมูลค่ายุติธรรมของสินทรัพย์ทางการเงินที่</t>
  </si>
  <si>
    <t xml:space="preserve">   วัดมูลค่าด้วยมูลค่ายุติธรรมผ่านกำไรขาดทุนเบ็ดเสร็จอื่น</t>
  </si>
  <si>
    <t>ผลต่างของอัตราแลกเปลี่ยนจากการแปลงค่าข้อมูลทางการเงิน</t>
  </si>
  <si>
    <t>รวมรายการที่จะไม่จัดประเภทรายการใหม่ไปยัง</t>
  </si>
  <si>
    <t>กำไรหรือขาดทุนในภายหลังสุทธิจากภาษี</t>
  </si>
  <si>
    <t xml:space="preserve">งบกำไรขาดทุนเบ็ดเสร็จ </t>
  </si>
  <si>
    <r>
      <t xml:space="preserve">กำไร (ขาดทุน) เบ็ดเสร็จอื่นสุทธิจากภาษี </t>
    </r>
    <r>
      <rPr>
        <sz val="13"/>
        <rFont val="Cordia New"/>
        <family val="2"/>
      </rPr>
      <t>(ต่อ)</t>
    </r>
  </si>
  <si>
    <t>รายการที่จะจัดประเภทรายการใหม่ไปยัง</t>
  </si>
  <si>
    <t>ขาดทุนจากการป้องกันความเสี่ยงกระแสเงินสด</t>
  </si>
  <si>
    <t>กำไร (ขาดทุน) จากการป้องกันความเสี่ยงของเงินลงทุน</t>
  </si>
  <si>
    <t xml:space="preserve">   ในหน่วยงานต่างประเทศ</t>
  </si>
  <si>
    <t>ส่วนแบ่งกำไร (ขาดทุน) เบ็ดเสร็จอื่นจากบริษัทร่วม</t>
  </si>
  <si>
    <t xml:space="preserve">   และการร่วมค้าตามวิธีส่วนได้เสีย</t>
  </si>
  <si>
    <t>ผลต่างของอัตราแลกเปลี่ยนจากการแปลงค่า</t>
  </si>
  <si>
    <t xml:space="preserve">   ข้อมูลทางการเงิน</t>
  </si>
  <si>
    <t>รวมรายการที่จะจัดประเภทรายการใหม่ไปยัง</t>
  </si>
  <si>
    <t>กำไร (ขาดทุน) เบ็ดเสร็จอื่นสำหรับรอบระยะเวลา</t>
  </si>
  <si>
    <t>สุทธิจากภาษี</t>
  </si>
  <si>
    <t>กำไร (ขาดทุน) เบ็ดเสร็จรวมสำหรับรอบระยะเวลา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</si>
  <si>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</si>
  <si>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</si>
  <si>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</si>
  <si>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</si>
  <si>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หน่วย: เหรียญสหรัฐ</t>
  </si>
  <si>
    <t>หน่วย: บาท</t>
  </si>
  <si>
    <t xml:space="preserve">กำไร (ขาดทุน) ต่อหุ้น </t>
  </si>
  <si>
    <t>กำไร (ขาดทุน) ต่อหุ้นขั้นพื้นฐาน</t>
  </si>
  <si>
    <t>ข้อมูลทางการเงินเฉพาะกิจการ (ยังไม่ได้ตรวจสอบ)</t>
  </si>
  <si>
    <t>รายได้จากการขาย</t>
  </si>
  <si>
    <t>ต้นทุนขาย</t>
  </si>
  <si>
    <t>เงินปันผลจากบริษัทย่อย</t>
  </si>
  <si>
    <t>กำไรสุทธิจากการวัดมูลค่าเครื่องมือทางการเงิน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</si>
  <si>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</si>
  <si>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</si>
  <si>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สำหรับรอบระยะเวลา</t>
  </si>
  <si>
    <t xml:space="preserve">- </t>
  </si>
  <si>
    <t>กำไร (ขาดทุน) จากการป้องกันความเสี่ยงกระแสเงินสด</t>
  </si>
  <si>
    <t xml:space="preserve">กำไร (ขาดทุน) เบ็ดเสร็จรวมสำหรับรอบระยะเวลา </t>
  </si>
  <si>
    <t>สำหรับรอบระยะเวลาหกเดือนสิ้นสุดวันที่ 30 มิถุนายน พ.ศ. 2568</t>
  </si>
  <si>
    <t>งบการเปลี่ยนแปลงส่วนของเจ้าของ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</si>
  <si>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</si>
  <si>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</si>
  <si>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การป้องกัน</t>
  </si>
  <si>
    <t>การเปลี่ยนแปลง</t>
  </si>
  <si>
    <t>ความเสี่ยง</t>
  </si>
  <si>
    <t>ผลต่างของ</t>
  </si>
  <si>
    <t>รวม</t>
  </si>
  <si>
    <t>ส่วนได้เสีย</t>
  </si>
  <si>
    <t>การจ่าย</t>
  </si>
  <si>
    <t>มูลค่ายุติธรรม</t>
  </si>
  <si>
    <t>ของเงินลงทุน</t>
  </si>
  <si>
    <t>อัตราแลกเปลี่ยน</t>
  </si>
  <si>
    <t>สัดส่วนการลงทุน</t>
  </si>
  <si>
    <t>องค์ประกอบอื่น</t>
  </si>
  <si>
    <t>ที่ไม่มี</t>
  </si>
  <si>
    <t>ทุนที่ออกและ</t>
  </si>
  <si>
    <t>ส่วนเกิน</t>
  </si>
  <si>
    <t>โดยใช้หุ้น</t>
  </si>
  <si>
    <t>สำรองตาม</t>
  </si>
  <si>
    <t>ของสินทรัพย์</t>
  </si>
  <si>
    <t>ในหน่วยงาน</t>
  </si>
  <si>
    <t>จากการแปลงค่า</t>
  </si>
  <si>
    <t>ของบริษัทใหญ่</t>
  </si>
  <si>
    <t>ของส่วนของ</t>
  </si>
  <si>
    <t>อำนาจ</t>
  </si>
  <si>
    <t>รวมส่วนของ</t>
  </si>
  <si>
    <t>ชำระแล้ว</t>
  </si>
  <si>
    <t>มูลค่าหุ้น</t>
  </si>
  <si>
    <t>เป็นเกณฑ์</t>
  </si>
  <si>
    <t>กฎหมาย</t>
  </si>
  <si>
    <t>สำรองอื่น</t>
  </si>
  <si>
    <t>ทางการเงิน</t>
  </si>
  <si>
    <t>กระแสเงินสด</t>
  </si>
  <si>
    <t>ต่างประเทศ</t>
  </si>
  <si>
    <t>ข้อมูลทางการเงิน</t>
  </si>
  <si>
    <t>ในบริษัทย่อย</t>
  </si>
  <si>
    <t>เจ้าของ</t>
  </si>
  <si>
    <t>ควบคุม</t>
  </si>
  <si>
    <t>ยอดคงเหลือ ณ วันที่ 1 มกราคม พ.ศ. 2568</t>
  </si>
  <si>
    <t>เงินปันผลจ่าย</t>
  </si>
  <si>
    <t>เงินปันผลจ่ายของบริษัทย่อย</t>
  </si>
  <si>
    <t>โอนปิดกําไรสุทธิจากเงินลงทุนในตราสารทุนไปกําไรสะสม</t>
  </si>
  <si>
    <t>การออกหุ้นใหม่สําหรับโครงการผลตอบแทนพนักงานโดยใช้หุ้นเป็นเกณฑ์</t>
  </si>
  <si>
    <t>สำรองผลตอบแทนพนักงานจ่ายโดยใช้หุ้นเป็นเกณฑ์</t>
  </si>
  <si>
    <t>ยอดคงเหลือ ณ วันที่ 30 มิถุนายน พ.ศ. 2568</t>
  </si>
  <si>
    <t>ยอดคงเหลือ ณ วันที่ 1 มกราคม พ.ศ. 2567</t>
  </si>
  <si>
    <t>การเพิ่มทุนของบริษัทย่อย</t>
  </si>
  <si>
    <t>การวัดมูลค่ายุติธรรมของสิทธิขายคืนของส่วนได้เสียที่ไม่มีอำนาจควบคุม</t>
  </si>
  <si>
    <t>การวัดมูลค่ายุติธรรมของสิทธิขายคืนของหนี้สินผลตอบแทนพนักงาน</t>
  </si>
  <si>
    <t>ยอดคงเหลือ ณ วันที่ 30 มิถุนายน พ.ศ. 2567</t>
  </si>
  <si>
    <t>ยังไม่ได้</t>
  </si>
  <si>
    <t>จัดสรร</t>
  </si>
  <si>
    <t>ทุนที่ออก</t>
  </si>
  <si>
    <t>มูลค่ายุติธรรมของ</t>
  </si>
  <si>
    <t>รวมองค์ประกอบอื่น</t>
  </si>
  <si>
    <t>และชำระแล้ว</t>
  </si>
  <si>
    <t>สินทรัพย์ทางการเงิน</t>
  </si>
  <si>
    <t>ของส่วนของเจ้าของ</t>
  </si>
  <si>
    <t>ขาดทุนสำหรับรอบระยะเวลา</t>
  </si>
  <si>
    <t>ขาดทุนเบ็ดเสร็จอื่นสำหรับรอบระยะเวลา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</si>
  <si>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</si>
  <si>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</si>
  <si>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</si>
  <si>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ตัดจำหน่ายที่ดิน อาคารและอุปกรณ์</t>
  </si>
  <si>
    <t>ตัดจำหน่ายสินทรัพย์สิทธิการใช้</t>
  </si>
  <si>
    <t xml:space="preserve">ตัดจำหน่ายค่าใช้จ่ายในการสำรวจและพัฒนารอตัดบัญชี </t>
  </si>
  <si>
    <t>(กลับรายการ) ผลขาดทุนด้านเครดิตที่คาดว่าจะเกิดขึ้น</t>
  </si>
  <si>
    <t>กลับรายการค่าเผื่อการเคลื่อนไหวช้าของสินค้าคงเหลือ</t>
  </si>
  <si>
    <t>ค่าเผื่อการเคลื่อนไหวช้าของอะไหล่และวัสดุเครื่องจักร</t>
  </si>
  <si>
    <t>ส่วนแบ่งกำไรจากเงินลงทุนในบริษัทร่วมและการร่วมค้าตามวิธีส่วนได้เสีย</t>
  </si>
  <si>
    <t>ขาดทุนจากการวัดมูลค่ายุติธรรมของส่วนได้เสียที่ถืออยู่</t>
  </si>
  <si>
    <t xml:space="preserve">   ก่อนวันที่มีอำนาจควบคุม</t>
  </si>
  <si>
    <t>กำไรจากการขายบริษัทย่อย</t>
  </si>
  <si>
    <t>ค่าใช้จ่ายในการจ่ายโดยใช้หุ้นเป็นเกณฑ์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</si>
  <si>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</si>
  <si>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 (ไม่รวมผลกระทบจากการรวมธุรกิจ)</t>
  </si>
  <si>
    <t>สินค้าคงเหลือ</t>
  </si>
  <si>
    <t>อะไหล่และวัสดุเครื่องจักร</t>
  </si>
  <si>
    <t>ค่าใช้จ่ายในการเปิดหน้าดินรอตัดบัญชี</t>
  </si>
  <si>
    <t>เงินทดรองรับจากกิจการที่เกี่ยวข้องกัน</t>
  </si>
  <si>
    <t>ประมาณการหนี้สินสำหรับผลประโยชน์พนักงาน</t>
  </si>
  <si>
    <t>เงินสดได้มาจากการดำเนินงาน</t>
  </si>
  <si>
    <t>การจ่ายดอกเบี้ยและต้นทุนทางการเงินอื่น</t>
  </si>
  <si>
    <t>การจ่ายภาษีเงินได้</t>
  </si>
  <si>
    <t>การรับคืนภาษีเงินได้</t>
  </si>
  <si>
    <t>เงินสดสุทธิใช้ไปในกิจกรรมดำเนินงาน</t>
  </si>
  <si>
    <t xml:space="preserve">งบกระแสเงินสด </t>
  </si>
  <si>
    <t>กระแสเงินสดจากกิจกรรมลงทุน</t>
  </si>
  <si>
    <t>เงินสดรับจากสินทรัพย์ทางการเงินที่วัดมูลค่าด้วย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</si>
  <si>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</si>
  <si>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</si>
  <si>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</si>
  <si>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เงินสดรับสำหรับสินทรัพย์ทางการเงินที่วัดมูลค่าด้วยราคาทุนตัดจำหน่าย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</si>
  <si>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</si>
  <si>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</si>
  <si>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</si>
  <si>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เงินสดจ่ายสุทธิจากการรวมธุรกิจ</t>
  </si>
  <si>
    <t>เงินสดรับสุทธิจากการขายบริษัทย่อย</t>
  </si>
  <si>
    <t>เงินสดจ่ายเพื่อเพิ่มเงินลงทุนในบริษัทร่วมและการร่วมค้า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</si>
  <si>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</si>
  <si>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 และสินทรัพย์ไม่มีตัวตน</t>
  </si>
  <si>
    <t>เงินสดจ่ายสำหรับค่าใช้จ่ายในการสำรวจและพัฒนารอตัดบัญชี</t>
  </si>
  <si>
    <t>เงินสดรับจากเงินปันผลจากเงินลงทุนในตราสารทุน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</si>
  <si>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</si>
  <si>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</si>
  <si>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</si>
  <si>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</si>
  <si>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</si>
  <si>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</si>
  <si>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เงินสดจ่ายคืนหุ้นกู้</t>
  </si>
  <si>
    <t>เงินสดจ่ายสุทธิสำหรับหุ้นสามัญที่ออกให้แก่พนักงาน</t>
  </si>
  <si>
    <t>ตามโครงการผลตอบแทนพนักงานโดยใช้หุ้นเป็นเกณฑ์ของบริษัทย่อย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</si>
  <si>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</si>
  <si>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เงินปันผลจ่ายให้แก่ส่วนได้เสียที่ไม่มีอำนาจควบคุมของบริษัทย่อย</t>
  </si>
  <si>
    <t>เงินสดรับจากการเพิ่มทุนของบริษัทย่อยจากส่วนได้เสียที่ไม่มีอำนาจควบคุม</t>
  </si>
  <si>
    <t>เงินสดจ่ายคืนเงินต้นตามสัญญาเช่า</t>
  </si>
  <si>
    <t>เงินสดสุทธิได้มาจาก (ใช้ไปใน) กิจกรรมจัดหาเงิน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</si>
  <si>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</si>
  <si>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</si>
  <si>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วันสิ้นรอบระยะเวลา</t>
  </si>
  <si>
    <t>ข้อมูลเพิ่มเติมกระแสเงินสด</t>
  </si>
  <si>
    <t>รายการที่มิใช่เงินสดที่มีสาระสำคัญ มีดังนี้</t>
  </si>
  <si>
    <t>เจ้าหนี้อื่นจากการซื้อที่ดิน อาคารและอุปกรณ์ ณ วันสิ้นรอบระยะเวลา</t>
  </si>
  <si>
    <t>การเปลี่ยนแปลงมูลค่ายุติธรรมของหนี้สินที่อาจเกิดขึ้นจากการซื้อสินทรัพย์</t>
  </si>
  <si>
    <t>การเปลี่ยนแปลงมูลค่ายุติธรรมของสิทธิขายคืนของส่วนได้เสียที่ไม่มีอำนาจควบคุม</t>
  </si>
  <si>
    <t>การได้มาและการวัดมูลค่าใหม่ของสิทธิการใช้สินทรัพย์ภายใต้สัญญาเช่า</t>
  </si>
  <si>
    <t>กำไร (ขาดทุน) สำหรับรอบระยะเวลาก่อนภาษีเงินได้</t>
  </si>
  <si>
    <t xml:space="preserve">ปรับกระทบกำไร (ขาดทุน) ก่อนภาษีเงินได้เป็นเงินสดรับ (จ่าย) </t>
  </si>
  <si>
    <t>จากการดำเนินงาน</t>
  </si>
  <si>
    <t>ตัดจำหน่ายที่ดิน อาคารและอุปกรณ์ และสินทรัพย์ไม่มีตัวตน</t>
  </si>
  <si>
    <t>กำไรสุทธิจากการจำหน่ายที่ดิน อาคารและอุปกรณ์</t>
  </si>
  <si>
    <t>(กำไร) ขาดทุนสุทธิจากอัตราแลกเปลี่ยน</t>
  </si>
  <si>
    <t xml:space="preserve">การเปลี่ยนแปลงของเงินทุนหมุนเวียน </t>
  </si>
  <si>
    <t>เงินสดใช้ไปในการดำเนินงาน</t>
  </si>
  <si>
    <t>เงินสดรับจากเงินให้กู้ยืมระยะสั้นแก่กิจการที่เกี่ยวข้องกัน</t>
  </si>
  <si>
    <t>เงินสดจ่ายเพื่อเพิ่มเงินลงทุนในบริษัทย่อย</t>
  </si>
  <si>
    <t>เงินสดรับจากเงินปันผลจากบริษัทย่อย</t>
  </si>
  <si>
    <t>เงินสดสุทธิได้มาจาก (ใช้ไปใน) กิจกรรมลงทุน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</si>
  <si>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</si>
  <si>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</si>
  <si>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ขาดทุนสุทธิจากการวัดมูลค่าเครื่องมือทางการเงิน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</si>
  <si>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</si>
  <si>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สุทธิ</t>
  </si>
  <si>
    <t>กำไรขาดทุนสุทธิจากการจำหน่ายที่ดิน อาคารและอุปกรณ์</t>
  </si>
  <si>
    <t>เงินสดและรายการเทียบเท่าเงินสดเพิ่มขึ้น (ลดลง) สุทธิ</t>
  </si>
  <si>
    <t>กลับรายการค่าเผื่อการด้อยค่าของเงินลงทุนในการร่วมค้า</t>
  </si>
  <si>
    <t>เงินสดรับจากการจดทะเบียนปิดการร่วมค้า</t>
  </si>
  <si>
    <t>เงินสดจ่ายสำหรับสินทรัพย์ทางการเงินที่วัดมูลค่าด้วยราคาทุนตัดจำหน่าย</t>
  </si>
  <si>
    <t>เงินสดสุทธิได้มาจากกิจกรรมดำเนินงาน</t>
  </si>
  <si>
    <t>เงินสดรับ (จ่าย) สำหรับเงินฝากธนาคารที่มีข้อจำกัดในการใช้</t>
  </si>
  <si>
    <t>ปรับกระทบกำไร (ขาดทุน) ก่อนภาษีเงินได้เป็นเงินสดรับ (จ่าย) จากการดำเนินงาน</t>
  </si>
  <si>
    <t>เงินสดรับจากการออกสิทธิในการขายคืนแก่ส่วนได้เสียที่ไม่มีอำนาจควบคุม</t>
  </si>
  <si>
    <t>การออกสิทธิในการขายคืนแก่ส่วนได้เสียที่ไม่มีอำนาจควบคุม</t>
  </si>
  <si>
    <t>การเปลี่ยนแปลงในมูลค่ายุติธรรมของสินทรัพย์ทางการเงิน</t>
  </si>
  <si>
    <t xml:space="preserve">   ที่วัดมูลค่าด้วยมูลค่ายุติธรรมผ่านกำไรขาดทุนเบ็ดเสร็จอื่น</t>
  </si>
  <si>
    <t>เงินสดรับจากเงินปันผลจากบริษัทร่วมและการร่วมค้า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</si>
</sst>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.000_);_(* \(#,##0.000\);_(* &quot;-&quot;_);_(@_)"/>
    <numFmt numFmtId="169" formatCode="_(* #,##0.0000_);_(* \(#,##0.0000\);_(* &quot;-&quot;_);_(@_)"/>
    <numFmt numFmtId="170" formatCode="_(* #,##0.0000_);_(* \(#,##0.0000\);_(* &quot;-&quot;??_);_(@_)"/>
    <numFmt numFmtId="171" formatCode="_(* #,##0.000_);_(* \(#,##0.000\);_(* &quot;-&quot;??_);_(@_)"/>
    <numFmt numFmtId="172" formatCode="#,##0.0;\(#,##0.0\)"/>
    <numFmt numFmtId="173" formatCode="_(* #,##0.0_);_(* \(#,##0.0\);_(* &quot;-&quot;_);_(@_)"/>
  </numFmts>
  <fonts count="15" x14ac:knownFonts="1">
    <font>
      <sz val="14"/>
      <color rgb="FF000000"/>
      <name val="AngsanaUPC"/>
      <family val="1"/>
    </font>
    <font>
      <sz val="11"/>
      <color theme="1"/>
      <name val="Aptos Narrow"/>
      <family val="2"/>
      <scheme val="minor"/>
    </font>
    <font>
      <sz val="14"/>
      <name val="AngsanaUPC"/>
      <family val="1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0"/>
      <color indexed="8"/>
      <name val="Calibri"/>
      <family val="2"/>
    </font>
    <font>
      <sz val="10"/>
      <color rgb="FF000000"/>
      <name val="Arial"/>
      <family val="2"/>
    </font>
    <font>
      <sz val="14"/>
      <color rgb="FF000000"/>
      <name val="AngsanaUPC"/>
      <family val="1"/>
    </font>
    <font>
      <u/>
      <sz val="13"/>
      <name val="Cordia New"/>
      <family val="2"/>
    </font>
    <font>
      <sz val="10"/>
      <name val="Arial"/>
      <family val="2"/>
    </font>
    <font>
      <sz val="14"/>
      <color rgb="FF000000"/>
      <name val="AngsanaUPC"/>
      <family val="1"/>
      <charset val="222"/>
    </font>
    <font>
      <sz val="13"/>
      <color theme="1"/>
      <name val="Cordia New"/>
      <family val="2"/>
    </font>
    <font>
      <sz val="13"/>
      <color rgb="FF000000"/>
      <name val="Cordia New"/>
      <family val="2"/>
    </font>
    <font>
      <b/>
      <sz val="13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6" fillId="0" borderId="0"/>
    <xf numFmtId="0" fontId="7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8" fillId="0" borderId="0"/>
    <xf numFmtId="0" fontId="10" fillId="0" borderId="0"/>
    <xf numFmtId="0" fontId="8" fillId="0" borderId="0"/>
    <xf numFmtId="0" fontId="8" fillId="0" borderId="0"/>
    <xf numFmtId="0" fontId="11" fillId="0" borderId="0"/>
    <xf numFmtId="0" fontId="8" fillId="0" borderId="0"/>
    <xf numFmtId="165" fontId="1" fillId="0" borderId="0" applyFont="0" applyFill="0" applyBorder="0" applyAlignment="0" applyProtection="0"/>
  </cellStyleXfs>
  <cellXfs count="282">
    <xf numFmtId="0" fontId="0" fillId="0" borderId="0" xfId="0"/>
    <xf numFmtId="164" fontId="4" fillId="0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4" fillId="0" borderId="4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Border="1" applyAlignment="1">
      <alignment vertical="center"/>
    </xf>
    <xf numFmtId="166" fontId="4" fillId="0" borderId="0" xfId="4" applyNumberFormat="1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vertical="center"/>
    </xf>
    <xf numFmtId="164" fontId="4" fillId="0" borderId="0" xfId="5" applyNumberFormat="1" applyFont="1" applyFill="1" applyAlignment="1">
      <alignment vertical="center"/>
    </xf>
    <xf numFmtId="164" fontId="4" fillId="0" borderId="1" xfId="4" applyNumberFormat="1" applyFont="1" applyFill="1" applyBorder="1" applyAlignment="1">
      <alignment vertical="center"/>
    </xf>
    <xf numFmtId="164" fontId="4" fillId="0" borderId="4" xfId="4" applyNumberFormat="1" applyFont="1" applyFill="1" applyBorder="1" applyAlignment="1">
      <alignment vertical="center"/>
    </xf>
    <xf numFmtId="9" fontId="4" fillId="0" borderId="0" xfId="6" applyFont="1" applyFill="1" applyBorder="1" applyAlignment="1">
      <alignment vertical="center"/>
    </xf>
    <xf numFmtId="170" fontId="4" fillId="0" borderId="2" xfId="4" applyNumberFormat="1" applyFont="1" applyFill="1" applyBorder="1" applyAlignment="1">
      <alignment horizontal="right" vertical="center"/>
    </xf>
    <xf numFmtId="164" fontId="4" fillId="0" borderId="1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Alignment="1">
      <alignment horizontal="right"/>
    </xf>
    <xf numFmtId="164" fontId="4" fillId="0" borderId="0" xfId="4" applyNumberFormat="1" applyFont="1" applyFill="1"/>
    <xf numFmtId="164" fontId="4" fillId="0" borderId="1" xfId="4" applyNumberFormat="1" applyFont="1" applyFill="1" applyBorder="1" applyAlignment="1">
      <alignment horizontal="right"/>
    </xf>
    <xf numFmtId="164" fontId="4" fillId="0" borderId="0" xfId="4" applyNumberFormat="1" applyFont="1" applyFill="1" applyBorder="1"/>
    <xf numFmtId="164" fontId="4" fillId="0" borderId="0" xfId="4" applyNumberFormat="1" applyFont="1" applyFill="1" applyBorder="1" applyAlignment="1">
      <alignment horizontal="right"/>
    </xf>
    <xf numFmtId="164" fontId="4" fillId="0" borderId="1" xfId="4" applyNumberFormat="1" applyFont="1" applyFill="1" applyBorder="1"/>
    <xf numFmtId="166" fontId="4" fillId="0" borderId="0" xfId="5" applyNumberFormat="1" applyFont="1" applyFill="1" applyBorder="1" applyAlignment="1">
      <alignment horizontal="right" vertical="center"/>
    </xf>
    <xf numFmtId="166" fontId="4" fillId="0" borderId="5" xfId="5" applyNumberFormat="1" applyFont="1" applyFill="1" applyBorder="1" applyAlignment="1">
      <alignment horizontal="right" vertical="center"/>
    </xf>
    <xf numFmtId="165" fontId="4" fillId="0" borderId="9" xfId="4" applyFont="1" applyFill="1" applyBorder="1" applyAlignment="1">
      <alignment horizontal="right" vertical="center"/>
    </xf>
    <xf numFmtId="166" fontId="4" fillId="0" borderId="9" xfId="4" applyNumberFormat="1" applyFont="1" applyFill="1" applyBorder="1" applyAlignment="1">
      <alignment horizontal="right" vertical="center"/>
    </xf>
    <xf numFmtId="164" fontId="4" fillId="0" borderId="8" xfId="5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Continuous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3" fillId="0" borderId="1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4" fontId="4" fillId="0" borderId="9" xfId="0" applyNumberFormat="1" applyFont="1" applyBorder="1" applyAlignment="1">
      <alignment horizontal="right" vertical="center"/>
    </xf>
    <xf numFmtId="0" fontId="4" fillId="0" borderId="0" xfId="11" applyFont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9" xfId="0" applyFont="1" applyBorder="1" applyAlignment="1">
      <alignment horizontal="left" vertical="center"/>
    </xf>
    <xf numFmtId="173" fontId="4" fillId="0" borderId="0" xfId="0" applyNumberFormat="1" applyFont="1" applyAlignment="1">
      <alignment horizontal="right" vertical="center"/>
    </xf>
    <xf numFmtId="173" fontId="4" fillId="0" borderId="1" xfId="0" applyNumberFormat="1" applyFont="1" applyBorder="1" applyAlignment="1">
      <alignment horizontal="right" vertical="center"/>
    </xf>
    <xf numFmtId="173" fontId="4" fillId="0" borderId="2" xfId="0" applyNumberFormat="1" applyFont="1" applyBorder="1" applyAlignment="1">
      <alignment horizontal="right" vertical="center"/>
    </xf>
    <xf numFmtId="173" fontId="3" fillId="0" borderId="6" xfId="0" applyNumberFormat="1" applyFont="1" applyBorder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64" fontId="4" fillId="0" borderId="0" xfId="11" applyNumberFormat="1" applyFont="1" applyAlignment="1">
      <alignment horizontal="right" vertical="center"/>
    </xf>
    <xf numFmtId="164" fontId="4" fillId="0" borderId="0" xfId="11" applyNumberFormat="1" applyFont="1" applyAlignment="1">
      <alignment vertical="center"/>
    </xf>
    <xf numFmtId="0" fontId="4" fillId="0" borderId="0" xfId="1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11" applyFont="1" applyAlignment="1">
      <alignment vertical="top"/>
    </xf>
    <xf numFmtId="0" fontId="4" fillId="0" borderId="0" xfId="11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164" fontId="4" fillId="0" borderId="9" xfId="11" applyNumberFormat="1" applyFont="1" applyBorder="1" applyAlignment="1">
      <alignment horizontal="right" vertical="center"/>
    </xf>
    <xf numFmtId="0" fontId="4" fillId="0" borderId="0" xfId="13" applyFont="1" applyAlignment="1">
      <alignment horizontal="center" vertical="center"/>
    </xf>
    <xf numFmtId="0" fontId="4" fillId="0" borderId="0" xfId="13" applyFont="1" applyAlignment="1">
      <alignment vertical="center"/>
    </xf>
    <xf numFmtId="164" fontId="4" fillId="0" borderId="1" xfId="11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2" fillId="0" borderId="0" xfId="11" applyFont="1" applyAlignment="1">
      <alignment vertical="center"/>
    </xf>
    <xf numFmtId="165" fontId="4" fillId="0" borderId="9" xfId="0" applyNumberFormat="1" applyFont="1" applyBorder="1" applyAlignment="1">
      <alignment vertical="center"/>
    </xf>
    <xf numFmtId="165" fontId="4" fillId="0" borderId="9" xfId="0" applyNumberFormat="1" applyFont="1" applyBorder="1" applyAlignment="1">
      <alignment horizontal="center" vertical="center"/>
    </xf>
    <xf numFmtId="173" fontId="4" fillId="0" borderId="9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14" applyNumberFormat="1" applyFont="1" applyAlignment="1">
      <alignment horizontal="right" vertical="center"/>
    </xf>
    <xf numFmtId="167" fontId="4" fillId="0" borderId="0" xfId="11" applyNumberFormat="1" applyFont="1" applyAlignment="1">
      <alignment vertical="center"/>
    </xf>
    <xf numFmtId="0" fontId="4" fillId="0" borderId="1" xfId="0" applyFont="1" applyBorder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7" fontId="4" fillId="0" borderId="9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166" fontId="4" fillId="0" borderId="0" xfId="0" applyNumberFormat="1" applyFont="1" applyAlignment="1">
      <alignment horizontal="centerContinuous" vertical="center"/>
    </xf>
    <xf numFmtId="166" fontId="5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centerContinuous" vertical="center"/>
    </xf>
    <xf numFmtId="166" fontId="4" fillId="0" borderId="2" xfId="0" applyNumberFormat="1" applyFont="1" applyBorder="1" applyAlignment="1">
      <alignment horizontal="centerContinuous" vertical="center"/>
    </xf>
    <xf numFmtId="166" fontId="3" fillId="0" borderId="9" xfId="7" applyNumberFormat="1" applyFont="1" applyBorder="1" applyAlignment="1">
      <alignment horizontal="right" vertical="center"/>
    </xf>
    <xf numFmtId="167" fontId="3" fillId="0" borderId="0" xfId="7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4" fillId="0" borderId="0" xfId="0" applyFont="1"/>
    <xf numFmtId="0" fontId="9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171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3" fontId="13" fillId="0" borderId="0" xfId="0" applyNumberFormat="1" applyFont="1" applyAlignment="1">
      <alignment vertical="center"/>
    </xf>
    <xf numFmtId="0" fontId="9" fillId="0" borderId="1" xfId="0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7" applyFont="1" applyAlignment="1">
      <alignment vertical="center"/>
    </xf>
    <xf numFmtId="0" fontId="3" fillId="0" borderId="0" xfId="7" applyFont="1" applyAlignment="1">
      <alignment horizontal="left" vertical="center"/>
    </xf>
    <xf numFmtId="0" fontId="4" fillId="0" borderId="0" xfId="7" applyFont="1" applyAlignment="1">
      <alignment horizontal="center" vertical="center"/>
    </xf>
    <xf numFmtId="166" fontId="4" fillId="0" borderId="0" xfId="7" applyNumberFormat="1" applyFont="1" applyAlignment="1">
      <alignment horizontal="centerContinuous" vertical="center"/>
    </xf>
    <xf numFmtId="0" fontId="4" fillId="0" borderId="0" xfId="7" applyFont="1" applyAlignment="1">
      <alignment horizontal="centerContinuous" vertical="center"/>
    </xf>
    <xf numFmtId="166" fontId="5" fillId="0" borderId="0" xfId="7" applyNumberFormat="1" applyFont="1" applyAlignment="1">
      <alignment horizontal="centerContinuous" vertical="center"/>
    </xf>
    <xf numFmtId="169" fontId="3" fillId="0" borderId="0" xfId="7" applyNumberFormat="1" applyFont="1" applyAlignment="1">
      <alignment vertical="center"/>
    </xf>
    <xf numFmtId="166" fontId="5" fillId="0" borderId="0" xfId="7" applyNumberFormat="1" applyFont="1" applyAlignment="1">
      <alignment vertical="center"/>
    </xf>
    <xf numFmtId="0" fontId="3" fillId="0" borderId="1" xfId="1" applyFont="1" applyBorder="1" applyAlignment="1">
      <alignment horizontal="left" vertical="center"/>
    </xf>
    <xf numFmtId="0" fontId="3" fillId="0" borderId="1" xfId="7" applyFont="1" applyBorder="1" applyAlignment="1">
      <alignment horizontal="left" vertical="center"/>
    </xf>
    <xf numFmtId="0" fontId="4" fillId="0" borderId="1" xfId="7" applyFont="1" applyBorder="1" applyAlignment="1">
      <alignment horizontal="center" vertical="center"/>
    </xf>
    <xf numFmtId="166" fontId="4" fillId="0" borderId="1" xfId="7" applyNumberFormat="1" applyFont="1" applyBorder="1" applyAlignment="1">
      <alignment horizontal="centerContinuous" vertical="center"/>
    </xf>
    <xf numFmtId="0" fontId="4" fillId="0" borderId="1" xfId="7" applyFont="1" applyBorder="1" applyAlignment="1">
      <alignment horizontal="centerContinuous" vertical="center"/>
    </xf>
    <xf numFmtId="0" fontId="3" fillId="0" borderId="2" xfId="7" applyFont="1" applyBorder="1" applyAlignment="1">
      <alignment horizontal="left" vertical="center"/>
    </xf>
    <xf numFmtId="0" fontId="4" fillId="0" borderId="2" xfId="7" applyFont="1" applyBorder="1" applyAlignment="1">
      <alignment horizontal="center" vertical="center"/>
    </xf>
    <xf numFmtId="166" fontId="4" fillId="0" borderId="2" xfId="7" applyNumberFormat="1" applyFont="1" applyBorder="1" applyAlignment="1">
      <alignment horizontal="centerContinuous" vertical="center"/>
    </xf>
    <xf numFmtId="0" fontId="4" fillId="0" borderId="2" xfId="7" applyFont="1" applyBorder="1" applyAlignment="1">
      <alignment horizontal="centerContinuous" vertical="center"/>
    </xf>
    <xf numFmtId="166" fontId="3" fillId="0" borderId="1" xfId="7" applyNumberFormat="1" applyFont="1" applyBorder="1" applyAlignment="1">
      <alignment horizontal="right" vertical="center"/>
    </xf>
    <xf numFmtId="0" fontId="4" fillId="0" borderId="3" xfId="7" applyFont="1" applyBorder="1" applyAlignment="1">
      <alignment vertical="center"/>
    </xf>
    <xf numFmtId="166" fontId="3" fillId="0" borderId="3" xfId="7" applyNumberFormat="1" applyFont="1" applyBorder="1" applyAlignment="1">
      <alignment horizontal="right" vertical="center"/>
    </xf>
    <xf numFmtId="166" fontId="4" fillId="0" borderId="3" xfId="7" applyNumberFormat="1" applyFont="1" applyBorder="1" applyAlignment="1">
      <alignment horizontal="center" vertical="center"/>
    </xf>
    <xf numFmtId="0" fontId="4" fillId="0" borderId="3" xfId="7" applyFont="1" applyBorder="1" applyAlignment="1">
      <alignment horizontal="center" vertical="center"/>
    </xf>
    <xf numFmtId="167" fontId="4" fillId="0" borderId="0" xfId="7" applyNumberFormat="1" applyFont="1" applyAlignment="1">
      <alignment vertical="center"/>
    </xf>
    <xf numFmtId="167" fontId="4" fillId="0" borderId="0" xfId="7" applyNumberFormat="1" applyFont="1" applyAlignment="1">
      <alignment horizontal="center" vertical="center"/>
    </xf>
    <xf numFmtId="166" fontId="3" fillId="0" borderId="0" xfId="7" applyNumberFormat="1" applyFont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6" fontId="3" fillId="0" borderId="0" xfId="1" quotePrefix="1" applyNumberFormat="1" applyFont="1" applyAlignment="1">
      <alignment horizontal="right" vertical="center"/>
    </xf>
    <xf numFmtId="167" fontId="3" fillId="0" borderId="1" xfId="7" applyNumberFormat="1" applyFont="1" applyBorder="1" applyAlignment="1">
      <alignment horizontal="center" vertical="center"/>
    </xf>
    <xf numFmtId="166" fontId="3" fillId="0" borderId="7" xfId="1" applyNumberFormat="1" applyFont="1" applyBorder="1" applyAlignment="1">
      <alignment horizontal="right" vertical="center"/>
    </xf>
    <xf numFmtId="0" fontId="3" fillId="0" borderId="0" xfId="7" applyFont="1" applyAlignment="1">
      <alignment horizontal="justify" vertical="center"/>
    </xf>
    <xf numFmtId="166" fontId="4" fillId="0" borderId="0" xfId="7" applyNumberFormat="1" applyFont="1" applyAlignment="1">
      <alignment vertical="center"/>
    </xf>
    <xf numFmtId="169" fontId="4" fillId="0" borderId="0" xfId="7" applyNumberFormat="1" applyFont="1" applyAlignment="1">
      <alignment vertical="center"/>
    </xf>
    <xf numFmtId="0" fontId="3" fillId="0" borderId="0" xfId="7" applyFont="1" applyAlignment="1">
      <alignment vertical="center"/>
    </xf>
    <xf numFmtId="164" fontId="4" fillId="0" borderId="0" xfId="7" applyNumberFormat="1" applyFont="1" applyAlignment="1">
      <alignment vertical="center"/>
    </xf>
    <xf numFmtId="164" fontId="4" fillId="0" borderId="0" xfId="7" applyNumberFormat="1" applyFont="1" applyAlignment="1">
      <alignment horizontal="right" vertical="center"/>
    </xf>
    <xf numFmtId="164" fontId="4" fillId="0" borderId="0" xfId="7" applyNumberFormat="1" applyFont="1" applyAlignment="1">
      <alignment horizontal="right"/>
    </xf>
    <xf numFmtId="164" fontId="4" fillId="0" borderId="0" xfId="2" applyNumberFormat="1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4" fillId="0" borderId="0" xfId="2" applyFont="1" applyAlignment="1">
      <alignment vertical="center"/>
    </xf>
    <xf numFmtId="164" fontId="4" fillId="0" borderId="1" xfId="7" applyNumberFormat="1" applyFont="1" applyBorder="1" applyAlignment="1">
      <alignment horizontal="right" vertical="center"/>
    </xf>
    <xf numFmtId="164" fontId="4" fillId="0" borderId="1" xfId="7" applyNumberFormat="1" applyFont="1" applyBorder="1" applyAlignment="1">
      <alignment horizontal="right"/>
    </xf>
    <xf numFmtId="164" fontId="4" fillId="0" borderId="8" xfId="2" applyNumberFormat="1" applyFont="1" applyBorder="1" applyAlignment="1">
      <alignment horizontal="right" vertical="center"/>
    </xf>
    <xf numFmtId="0" fontId="12" fillId="0" borderId="0" xfId="7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1" xfId="7" applyNumberFormat="1" applyFont="1" applyBorder="1" applyAlignment="1">
      <alignment vertical="center"/>
    </xf>
    <xf numFmtId="164" fontId="4" fillId="0" borderId="1" xfId="7" applyNumberFormat="1" applyFont="1" applyBorder="1"/>
    <xf numFmtId="164" fontId="4" fillId="0" borderId="0" xfId="7" applyNumberFormat="1" applyFont="1"/>
    <xf numFmtId="164" fontId="4" fillId="0" borderId="9" xfId="2" applyNumberFormat="1" applyFont="1" applyBorder="1" applyAlignment="1">
      <alignment horizontal="right" vertical="center"/>
    </xf>
    <xf numFmtId="0" fontId="4" fillId="0" borderId="9" xfId="7" applyFont="1" applyBorder="1" applyAlignment="1">
      <alignment vertical="center"/>
    </xf>
    <xf numFmtId="0" fontId="3" fillId="0" borderId="9" xfId="7" applyFont="1" applyBorder="1" applyAlignment="1">
      <alignment vertical="center"/>
    </xf>
    <xf numFmtId="0" fontId="4" fillId="0" borderId="9" xfId="7" applyFont="1" applyBorder="1" applyAlignment="1">
      <alignment horizontal="center" vertical="center"/>
    </xf>
    <xf numFmtId="166" fontId="4" fillId="0" borderId="9" xfId="7" applyNumberFormat="1" applyFont="1" applyBorder="1" applyAlignment="1">
      <alignment horizontal="right" vertical="center"/>
    </xf>
    <xf numFmtId="167" fontId="4" fillId="0" borderId="9" xfId="7" applyNumberFormat="1" applyFont="1" applyBorder="1" applyAlignment="1">
      <alignment horizontal="right" vertical="center"/>
    </xf>
    <xf numFmtId="166" fontId="3" fillId="0" borderId="0" xfId="7" applyNumberFormat="1" applyFont="1" applyAlignment="1">
      <alignment vertical="center"/>
    </xf>
    <xf numFmtId="166" fontId="3" fillId="0" borderId="9" xfId="1" applyNumberFormat="1" applyFont="1" applyBorder="1" applyAlignment="1">
      <alignment horizontal="right" vertical="center"/>
    </xf>
    <xf numFmtId="0" fontId="4" fillId="0" borderId="0" xfId="7" applyFont="1" applyAlignment="1">
      <alignment horizontal="left" vertical="center"/>
    </xf>
    <xf numFmtId="0" fontId="4" fillId="0" borderId="0" xfId="1" applyFont="1" applyAlignment="1">
      <alignment vertical="center"/>
    </xf>
    <xf numFmtId="0" fontId="4" fillId="0" borderId="1" xfId="7" applyFont="1" applyBorder="1" applyAlignment="1">
      <alignment vertical="center"/>
    </xf>
    <xf numFmtId="166" fontId="4" fillId="0" borderId="1" xfId="7" applyNumberFormat="1" applyFont="1" applyBorder="1" applyAlignment="1">
      <alignment vertical="center"/>
    </xf>
    <xf numFmtId="167" fontId="3" fillId="0" borderId="0" xfId="7" applyNumberFormat="1" applyFont="1" applyAlignment="1">
      <alignment horizontal="center" vertical="center"/>
    </xf>
    <xf numFmtId="167" fontId="3" fillId="0" borderId="0" xfId="7" applyNumberFormat="1" applyFont="1" applyAlignment="1">
      <alignment vertical="center"/>
    </xf>
    <xf numFmtId="37" fontId="4" fillId="0" borderId="0" xfId="7" applyNumberFormat="1" applyFont="1" applyAlignment="1">
      <alignment vertical="center"/>
    </xf>
    <xf numFmtId="1" fontId="4" fillId="0" borderId="0" xfId="7" applyNumberFormat="1" applyFont="1" applyAlignment="1">
      <alignment horizontal="center" vertical="center"/>
    </xf>
    <xf numFmtId="166" fontId="4" fillId="0" borderId="0" xfId="7" applyNumberFormat="1" applyFont="1"/>
    <xf numFmtId="37" fontId="4" fillId="0" borderId="0" xfId="7" applyNumberFormat="1" applyFont="1"/>
    <xf numFmtId="166" fontId="4" fillId="0" borderId="4" xfId="8" applyNumberFormat="1" applyFont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0" fontId="4" fillId="0" borderId="0" xfId="7" quotePrefix="1" applyFont="1" applyAlignment="1">
      <alignment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166" fontId="5" fillId="0" borderId="0" xfId="1" applyNumberFormat="1" applyFont="1" applyAlignment="1">
      <alignment horizontal="centerContinuous" vertical="center"/>
    </xf>
    <xf numFmtId="0" fontId="4" fillId="0" borderId="0" xfId="1" applyFont="1" applyAlignment="1">
      <alignment horizontal="centerContinuous" vertical="center"/>
    </xf>
    <xf numFmtId="166" fontId="3" fillId="0" borderId="0" xfId="1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horizontal="centerContinuous" vertical="center"/>
    </xf>
    <xf numFmtId="0" fontId="4" fillId="0" borderId="1" xfId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Continuous" vertical="center"/>
    </xf>
    <xf numFmtId="0" fontId="4" fillId="0" borderId="1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left" vertical="center"/>
    </xf>
    <xf numFmtId="0" fontId="4" fillId="0" borderId="2" xfId="1" applyFont="1" applyBorder="1" applyAlignment="1">
      <alignment horizontal="center" vertical="center"/>
    </xf>
    <xf numFmtId="166" fontId="4" fillId="0" borderId="2" xfId="1" applyNumberFormat="1" applyFont="1" applyBorder="1" applyAlignment="1">
      <alignment horizontal="centerContinuous" vertical="center"/>
    </xf>
    <xf numFmtId="0" fontId="4" fillId="0" borderId="2" xfId="1" applyFont="1" applyBorder="1" applyAlignment="1">
      <alignment horizontal="centerContinuous"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3" xfId="1" applyNumberFormat="1" applyFont="1" applyBorder="1" applyAlignment="1">
      <alignment horizontal="right" vertical="center"/>
    </xf>
    <xf numFmtId="166" fontId="4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167" fontId="4" fillId="0" borderId="0" xfId="1" applyNumberFormat="1" applyFont="1" applyAlignment="1">
      <alignment vertical="center"/>
    </xf>
    <xf numFmtId="167" fontId="4" fillId="0" borderId="0" xfId="1" applyNumberFormat="1" applyFont="1" applyAlignment="1">
      <alignment horizontal="center" vertical="center"/>
    </xf>
    <xf numFmtId="167" fontId="3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justify" vertical="center"/>
    </xf>
    <xf numFmtId="166" fontId="4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37" fontId="4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4" fillId="0" borderId="9" xfId="1" applyNumberFormat="1" applyFont="1" applyBorder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4" fontId="4" fillId="0" borderId="1" xfId="1" applyNumberFormat="1" applyFont="1" applyBorder="1" applyAlignment="1">
      <alignment horizontal="right" vertical="center"/>
    </xf>
    <xf numFmtId="168" fontId="4" fillId="0" borderId="0" xfId="1" applyNumberFormat="1" applyFont="1" applyAlignment="1">
      <alignment horizontal="right" vertical="center"/>
    </xf>
    <xf numFmtId="0" fontId="4" fillId="0" borderId="9" xfId="1" applyFont="1" applyBorder="1" applyAlignment="1">
      <alignment vertical="center"/>
    </xf>
    <xf numFmtId="0" fontId="3" fillId="0" borderId="9" xfId="1" applyFont="1" applyBorder="1" applyAlignment="1">
      <alignment vertical="center"/>
    </xf>
    <xf numFmtId="0" fontId="4" fillId="0" borderId="9" xfId="1" applyFont="1" applyBorder="1" applyAlignment="1">
      <alignment horizontal="center" vertical="center"/>
    </xf>
    <xf numFmtId="166" fontId="4" fillId="0" borderId="9" xfId="1" applyNumberFormat="1" applyFont="1" applyBorder="1" applyAlignment="1">
      <alignment horizontal="right" vertical="center"/>
    </xf>
    <xf numFmtId="167" fontId="4" fillId="0" borderId="9" xfId="1" applyNumberFormat="1" applyFont="1" applyBorder="1" applyAlignment="1">
      <alignment horizontal="right" vertical="center"/>
    </xf>
    <xf numFmtId="0" fontId="4" fillId="0" borderId="0" xfId="3" applyFont="1" applyAlignment="1">
      <alignment vertical="center"/>
    </xf>
    <xf numFmtId="0" fontId="4" fillId="0" borderId="0" xfId="1" applyFont="1" applyAlignment="1">
      <alignment horizontal="left" vertical="center"/>
    </xf>
    <xf numFmtId="164" fontId="4" fillId="0" borderId="1" xfId="1" applyNumberFormat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166" fontId="4" fillId="0" borderId="1" xfId="1" applyNumberFormat="1" applyFont="1" applyBorder="1" applyAlignment="1">
      <alignment vertical="center"/>
    </xf>
    <xf numFmtId="167" fontId="3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1" fontId="4" fillId="0" borderId="0" xfId="1" applyNumberFormat="1" applyFont="1" applyAlignment="1">
      <alignment horizontal="center" vertical="center"/>
    </xf>
    <xf numFmtId="0" fontId="4" fillId="0" borderId="0" xfId="1" quotePrefix="1" applyFont="1" applyAlignment="1">
      <alignment vertical="center"/>
    </xf>
    <xf numFmtId="164" fontId="4" fillId="0" borderId="8" xfId="2" applyNumberFormat="1" applyFont="1" applyBorder="1" applyAlignment="1">
      <alignment vertical="center"/>
    </xf>
    <xf numFmtId="164" fontId="4" fillId="0" borderId="9" xfId="0" applyNumberFormat="1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164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173" fontId="12" fillId="0" borderId="0" xfId="0" applyNumberFormat="1" applyFont="1" applyAlignment="1">
      <alignment horizontal="right" vertical="center"/>
    </xf>
    <xf numFmtId="0" fontId="14" fillId="0" borderId="1" xfId="0" applyFont="1" applyBorder="1" applyAlignment="1">
      <alignment horizontal="left" vertical="center"/>
    </xf>
    <xf numFmtId="164" fontId="12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164" fontId="12" fillId="0" borderId="9" xfId="0" applyNumberFormat="1" applyFont="1" applyBorder="1" applyAlignment="1">
      <alignment horizontal="right" vertical="center"/>
    </xf>
    <xf numFmtId="173" fontId="12" fillId="0" borderId="1" xfId="0" applyNumberFormat="1" applyFont="1" applyBorder="1" applyAlignment="1">
      <alignment horizontal="right" vertical="center"/>
    </xf>
    <xf numFmtId="173" fontId="14" fillId="0" borderId="0" xfId="0" applyNumberFormat="1" applyFont="1" applyAlignment="1">
      <alignment horizontal="right" vertical="center"/>
    </xf>
    <xf numFmtId="164" fontId="12" fillId="0" borderId="1" xfId="0" applyNumberFormat="1" applyFont="1" applyBorder="1" applyAlignment="1">
      <alignment vertical="center"/>
    </xf>
    <xf numFmtId="173" fontId="14" fillId="0" borderId="1" xfId="0" applyNumberFormat="1" applyFont="1" applyBorder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7" fontId="12" fillId="0" borderId="0" xfId="0" applyNumberFormat="1" applyFont="1" applyAlignment="1">
      <alignment vertical="center"/>
    </xf>
    <xf numFmtId="164" fontId="14" fillId="0" borderId="9" xfId="0" applyNumberFormat="1" applyFont="1" applyBorder="1" applyAlignment="1">
      <alignment horizontal="right" vertical="center"/>
    </xf>
    <xf numFmtId="167" fontId="14" fillId="0" borderId="0" xfId="0" applyNumberFormat="1" applyFont="1" applyAlignment="1">
      <alignment horizontal="center" vertical="center"/>
    </xf>
    <xf numFmtId="167" fontId="14" fillId="0" borderId="0" xfId="0" applyNumberFormat="1" applyFont="1" applyAlignment="1">
      <alignment vertical="center"/>
    </xf>
    <xf numFmtId="167" fontId="12" fillId="0" borderId="0" xfId="0" applyNumberFormat="1" applyFont="1" applyAlignment="1">
      <alignment horizontal="center" vertical="center"/>
    </xf>
    <xf numFmtId="172" fontId="12" fillId="0" borderId="0" xfId="0" applyNumberFormat="1" applyFont="1" applyAlignment="1">
      <alignment horizontal="center" vertical="center"/>
    </xf>
    <xf numFmtId="172" fontId="12" fillId="0" borderId="0" xfId="0" applyNumberFormat="1" applyFont="1" applyAlignment="1">
      <alignment vertical="center"/>
    </xf>
    <xf numFmtId="164" fontId="12" fillId="0" borderId="4" xfId="0" applyNumberFormat="1" applyFont="1" applyBorder="1" applyAlignment="1">
      <alignment horizontal="right" vertical="center"/>
    </xf>
    <xf numFmtId="0" fontId="12" fillId="0" borderId="9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2" fillId="0" borderId="9" xfId="0" applyFont="1" applyBorder="1" applyAlignment="1">
      <alignment horizontal="right" vertical="center"/>
    </xf>
    <xf numFmtId="164" fontId="12" fillId="0" borderId="9" xfId="0" applyNumberFormat="1" applyFont="1" applyBorder="1" applyAlignment="1">
      <alignment vertical="center"/>
    </xf>
    <xf numFmtId="173" fontId="12" fillId="0" borderId="9" xfId="0" applyNumberFormat="1" applyFont="1" applyBorder="1" applyAlignment="1">
      <alignment vertical="center"/>
    </xf>
    <xf numFmtId="173" fontId="12" fillId="0" borderId="0" xfId="0" applyNumberFormat="1" applyFont="1" applyAlignment="1">
      <alignment vertical="center"/>
    </xf>
    <xf numFmtId="0" fontId="14" fillId="0" borderId="9" xfId="0" applyFont="1" applyBorder="1" applyAlignment="1">
      <alignment horizontal="left" vertical="center"/>
    </xf>
    <xf numFmtId="0" fontId="12" fillId="0" borderId="1" xfId="0" applyFont="1" applyBorder="1" applyAlignment="1">
      <alignment vertical="center"/>
    </xf>
    <xf numFmtId="0" fontId="14" fillId="0" borderId="0" xfId="0" applyFont="1" applyAlignment="1">
      <alignment horizontal="right" vertical="center"/>
    </xf>
    <xf numFmtId="164" fontId="14" fillId="0" borderId="1" xfId="0" applyNumberFormat="1" applyFont="1" applyBorder="1" applyAlignment="1">
      <alignment vertical="center"/>
    </xf>
    <xf numFmtId="167" fontId="14" fillId="0" borderId="0" xfId="0" applyNumberFormat="1" applyFont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166" fontId="3" fillId="0" borderId="9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4" fontId="14" fillId="0" borderId="3" xfId="0" applyNumberFormat="1" applyFont="1" applyBorder="1" applyAlignment="1">
      <alignment horizontal="right" vertical="center"/>
    </xf>
    <xf numFmtId="164" fontId="14" fillId="0" borderId="6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</cellXfs>
  <cellStyles count="16">
    <cellStyle name="Comma 247 2" xfId="5" xr:uid="{554D4DA6-9471-46EF-AB48-A81E84D068FF}"/>
    <cellStyle name="Comma 4" xfId="4" xr:uid="{2BD5D324-EB37-4E63-A5F3-A1B5FBD328F7}"/>
    <cellStyle name="Comma 4 24 2" xfId="15" xr:uid="{CE075374-F376-430A-AF4D-99C32E2488B5}"/>
    <cellStyle name="Normal" xfId="0" builtinId="0"/>
    <cellStyle name="Normal 10 3 2" xfId="2" xr:uid="{BF52FB7C-D9A0-44B5-9F06-457A08881025}"/>
    <cellStyle name="Normal 12 3" xfId="7" xr:uid="{F9719D52-6D15-44A2-A20D-567C24C672E1}"/>
    <cellStyle name="Normal 18" xfId="10" xr:uid="{C7FEFA5C-E955-4981-BABE-2B402CC0CEF8}"/>
    <cellStyle name="Normal 2" xfId="11" xr:uid="{8686381F-AA83-459C-81FA-021A7BC2E4D9}"/>
    <cellStyle name="Normal 2 6" xfId="14" xr:uid="{2AD25042-730C-4FD6-A144-EB59F31794EF}"/>
    <cellStyle name="Normal 207" xfId="12" xr:uid="{48D18DD1-DFF1-4DE3-840D-D79CD6269905}"/>
    <cellStyle name="Normal 3" xfId="13" xr:uid="{E8395983-7DCD-4479-99D3-2EC66F9E5366}"/>
    <cellStyle name="Normal 4" xfId="1" xr:uid="{B933FC11-BB09-4460-86D9-BEF0A4B25786}"/>
    <cellStyle name="Normal 8" xfId="3" xr:uid="{2FC1CFA2-3811-4227-ACD9-243382C1654D}"/>
    <cellStyle name="Normal 9" xfId="8" xr:uid="{D69E6BA8-178F-41EA-AC99-706D6D2D7BD9}"/>
    <cellStyle name="Percent 2" xfId="6" xr:uid="{DE8A5235-B499-4F44-BC20-0240524B7F88}"/>
    <cellStyle name="Percent 3" xfId="9" xr:uid="{3718A952-6808-4934-A5BF-7103B1444B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08D1B-F9A4-41D1-8BF7-34775EEE1C11}">
  <dimension ref="A1:L181"/>
  <sheetViews>
    <sheetView tabSelected="1" zoomScaleNormal="90" zoomScaleSheetLayoutView="90" workbookViewId="0">
      <selection activeCell="C14" sqref="C14"/>
    </sheetView>
  </sheetViews>
  <sheetFormatPr defaultColWidth="9.33203125" defaultRowHeight="21.75" customHeight="1" x14ac:dyDescent="0.6"/>
  <cols>
    <col min="1" max="2" width="2.33203125" style="176" customWidth="1"/>
    <col min="3" max="3" width="41.44140625" style="176" customWidth="1"/>
    <col min="4" max="4" width="9.44140625" style="176" customWidth="1"/>
    <col min="5" max="5" width="1" style="176" customWidth="1"/>
    <col min="6" max="6" width="16.109375" style="176" customWidth="1"/>
    <col min="7" max="7" width="1" style="176" customWidth="1"/>
    <col min="8" max="8" width="14.109375" style="176" customWidth="1"/>
    <col min="9" max="9" width="1" style="176" customWidth="1"/>
    <col min="10" max="10" width="16.109375" style="176" customWidth="1"/>
    <col min="11" max="11" width="1" style="176" customWidth="1"/>
    <col min="12" max="12" width="14.109375" style="176" customWidth="1"/>
    <col min="13" max="16384" width="9.33203125" style="176"/>
  </cols>
  <sheetData>
    <row r="1" spans="1:12" ht="21.75" customHeight="1" x14ac:dyDescent="0.6">
      <c r="A1" s="189" t="s">
        <v>0</v>
      </c>
      <c r="B1" s="189"/>
      <c r="C1" s="189"/>
      <c r="D1" s="190"/>
      <c r="E1" s="190"/>
      <c r="F1" s="191"/>
      <c r="G1" s="192"/>
      <c r="H1" s="191"/>
      <c r="I1" s="192"/>
      <c r="J1" s="193"/>
      <c r="K1" s="194"/>
      <c r="L1" s="194"/>
    </row>
    <row r="2" spans="1:12" ht="21.75" customHeight="1" x14ac:dyDescent="0.6">
      <c r="A2" s="189" t="s">
        <v>1</v>
      </c>
      <c r="B2" s="189"/>
      <c r="C2" s="189"/>
      <c r="D2" s="190"/>
      <c r="E2" s="190"/>
      <c r="F2" s="195"/>
      <c r="G2" s="192"/>
      <c r="H2" s="195"/>
      <c r="I2" s="192"/>
      <c r="J2" s="195"/>
      <c r="K2" s="192"/>
      <c r="L2" s="195"/>
    </row>
    <row r="3" spans="1:12" ht="21.75" customHeight="1" x14ac:dyDescent="0.6">
      <c r="A3" s="127" t="s">
        <v>2</v>
      </c>
      <c r="B3" s="127"/>
      <c r="C3" s="127"/>
      <c r="D3" s="196"/>
      <c r="E3" s="196"/>
      <c r="F3" s="197"/>
      <c r="G3" s="198"/>
      <c r="H3" s="197"/>
      <c r="I3" s="198"/>
      <c r="J3" s="197"/>
      <c r="K3" s="198"/>
      <c r="L3" s="197"/>
    </row>
    <row r="4" spans="1:12" ht="21.75" customHeight="1" x14ac:dyDescent="0.6">
      <c r="A4" s="199"/>
      <c r="B4" s="199"/>
      <c r="C4" s="199"/>
      <c r="D4" s="200"/>
      <c r="E4" s="200"/>
      <c r="F4" s="201"/>
      <c r="G4" s="202"/>
      <c r="H4" s="201"/>
      <c r="I4" s="202"/>
      <c r="J4" s="201"/>
      <c r="K4" s="202"/>
      <c r="L4" s="195"/>
    </row>
    <row r="5" spans="1:12" ht="21.75" customHeight="1" x14ac:dyDescent="0.6">
      <c r="A5" s="189"/>
      <c r="B5" s="189"/>
      <c r="C5" s="189"/>
      <c r="D5" s="190"/>
      <c r="E5" s="190"/>
      <c r="F5" s="197"/>
      <c r="G5" s="198"/>
      <c r="H5" s="197"/>
      <c r="I5" s="198"/>
      <c r="J5" s="197"/>
      <c r="K5" s="198"/>
      <c r="L5" s="203" t="s">
        <v>3</v>
      </c>
    </row>
    <row r="6" spans="1:12" ht="21.75" customHeight="1" x14ac:dyDescent="0.6">
      <c r="A6" s="189"/>
      <c r="B6" s="189"/>
      <c r="C6" s="189"/>
      <c r="D6" s="190"/>
      <c r="E6" s="190"/>
      <c r="F6" s="204"/>
      <c r="G6" s="204"/>
      <c r="H6" s="204" t="s">
        <v>4</v>
      </c>
      <c r="I6" s="192"/>
      <c r="J6" s="205"/>
      <c r="K6" s="206"/>
      <c r="L6" s="204" t="s">
        <v>5</v>
      </c>
    </row>
    <row r="7" spans="1:12" ht="21.75" customHeight="1" x14ac:dyDescent="0.6">
      <c r="A7" s="207"/>
      <c r="B7" s="207"/>
      <c r="C7" s="207"/>
      <c r="D7" s="208"/>
      <c r="E7" s="208"/>
      <c r="F7" s="146" t="s">
        <v>6</v>
      </c>
      <c r="G7" s="145"/>
      <c r="H7" s="144" t="s">
        <v>7</v>
      </c>
      <c r="I7" s="145"/>
      <c r="J7" s="146" t="s">
        <v>6</v>
      </c>
      <c r="K7" s="145"/>
      <c r="L7" s="144" t="s">
        <v>7</v>
      </c>
    </row>
    <row r="8" spans="1:12" ht="21.75" customHeight="1" x14ac:dyDescent="0.6">
      <c r="A8" s="207"/>
      <c r="B8" s="207"/>
      <c r="C8" s="207"/>
      <c r="D8" s="208"/>
      <c r="E8" s="208"/>
      <c r="F8" s="144" t="s">
        <v>8</v>
      </c>
      <c r="G8" s="145"/>
      <c r="H8" s="146" t="s">
        <v>9</v>
      </c>
      <c r="I8" s="145"/>
      <c r="J8" s="144" t="s">
        <v>8</v>
      </c>
      <c r="K8" s="145"/>
      <c r="L8" s="146" t="s">
        <v>9</v>
      </c>
    </row>
    <row r="9" spans="1:12" ht="21.75" customHeight="1" x14ac:dyDescent="0.6">
      <c r="A9" s="207"/>
      <c r="B9" s="207"/>
      <c r="C9" s="207"/>
      <c r="D9" s="209" t="s">
        <v>10</v>
      </c>
      <c r="E9" s="207"/>
      <c r="F9" s="174" t="s">
        <v>11</v>
      </c>
      <c r="G9" s="145"/>
      <c r="H9" s="174" t="s">
        <v>12</v>
      </c>
      <c r="I9" s="145"/>
      <c r="J9" s="174" t="s">
        <v>11</v>
      </c>
      <c r="K9" s="145"/>
      <c r="L9" s="174" t="s">
        <v>12</v>
      </c>
    </row>
    <row r="10" spans="1:12" ht="21.75" customHeight="1" x14ac:dyDescent="0.6">
      <c r="A10" s="189" t="s">
        <v>13</v>
      </c>
      <c r="B10" s="210"/>
      <c r="C10" s="210"/>
      <c r="D10" s="190"/>
      <c r="E10" s="190"/>
      <c r="F10" s="211"/>
      <c r="H10" s="211"/>
      <c r="J10" s="211"/>
      <c r="L10" s="211"/>
    </row>
    <row r="11" spans="1:12" ht="6" customHeight="1" x14ac:dyDescent="0.6">
      <c r="A11" s="189"/>
      <c r="B11" s="210"/>
      <c r="C11" s="210"/>
      <c r="D11" s="190"/>
      <c r="E11" s="190"/>
      <c r="F11" s="211"/>
      <c r="H11" s="211"/>
      <c r="J11" s="211"/>
      <c r="L11" s="211"/>
    </row>
    <row r="12" spans="1:12" ht="21.75" customHeight="1" x14ac:dyDescent="0.6">
      <c r="A12" s="212" t="s">
        <v>14</v>
      </c>
      <c r="B12" s="212"/>
      <c r="C12" s="212"/>
      <c r="D12" s="190"/>
      <c r="E12" s="190"/>
      <c r="F12" s="211"/>
      <c r="G12" s="213"/>
      <c r="H12" s="211"/>
      <c r="I12" s="213"/>
      <c r="J12" s="211"/>
      <c r="K12" s="213"/>
      <c r="L12" s="211"/>
    </row>
    <row r="13" spans="1:12" ht="6" customHeight="1" x14ac:dyDescent="0.6">
      <c r="A13" s="189"/>
      <c r="B13" s="210"/>
      <c r="C13" s="210"/>
      <c r="D13" s="190"/>
      <c r="E13" s="190"/>
      <c r="F13" s="211"/>
      <c r="H13" s="211"/>
      <c r="J13" s="211"/>
      <c r="L13" s="211"/>
    </row>
    <row r="14" spans="1:12" ht="21.75" customHeight="1" x14ac:dyDescent="0.6">
      <c r="A14" s="176" t="s">
        <v>15</v>
      </c>
      <c r="D14" s="190"/>
      <c r="E14" s="190"/>
      <c r="F14" s="214">
        <v>1627523</v>
      </c>
      <c r="G14" s="214"/>
      <c r="H14" s="214">
        <v>1595623</v>
      </c>
      <c r="I14" s="214"/>
      <c r="J14" s="214">
        <v>52986277</v>
      </c>
      <c r="K14" s="156"/>
      <c r="L14" s="156">
        <v>54231862</v>
      </c>
    </row>
    <row r="15" spans="1:12" ht="21.75" customHeight="1" x14ac:dyDescent="0.6">
      <c r="A15" s="176" t="s">
        <v>16</v>
      </c>
      <c r="D15" s="190"/>
      <c r="E15" s="190"/>
      <c r="F15" s="214">
        <v>72173</v>
      </c>
      <c r="G15" s="214"/>
      <c r="H15" s="214">
        <v>95000</v>
      </c>
      <c r="I15" s="214"/>
      <c r="J15" s="214">
        <v>2349688</v>
      </c>
      <c r="K15" s="156"/>
      <c r="L15" s="156">
        <v>3228850</v>
      </c>
    </row>
    <row r="16" spans="1:12" ht="21.75" customHeight="1" x14ac:dyDescent="0.6">
      <c r="A16" s="176" t="s">
        <v>17</v>
      </c>
      <c r="D16" s="190"/>
      <c r="E16" s="190"/>
      <c r="F16" s="214"/>
      <c r="G16" s="214"/>
      <c r="H16" s="214"/>
      <c r="I16" s="214"/>
      <c r="J16" s="214"/>
      <c r="K16" s="156"/>
      <c r="L16" s="156"/>
    </row>
    <row r="17" spans="1:12" ht="21.75" customHeight="1" x14ac:dyDescent="0.6">
      <c r="B17" s="176" t="s">
        <v>18</v>
      </c>
      <c r="D17" s="157">
        <v>7</v>
      </c>
      <c r="E17" s="190"/>
      <c r="F17" s="214">
        <v>15694</v>
      </c>
      <c r="G17" s="214"/>
      <c r="H17" s="214">
        <v>5480</v>
      </c>
      <c r="I17" s="214"/>
      <c r="J17" s="214">
        <v>510946</v>
      </c>
      <c r="K17" s="156"/>
      <c r="L17" s="156">
        <v>186252</v>
      </c>
    </row>
    <row r="18" spans="1:12" ht="21.75" customHeight="1" x14ac:dyDescent="0.6">
      <c r="A18" s="25" t="s">
        <v>17</v>
      </c>
      <c r="D18" s="157"/>
      <c r="E18" s="190"/>
      <c r="F18" s="214"/>
      <c r="G18" s="214"/>
      <c r="H18" s="214"/>
      <c r="I18" s="214"/>
      <c r="J18" s="214"/>
      <c r="K18" s="156"/>
      <c r="L18" s="156"/>
    </row>
    <row r="19" spans="1:12" ht="21.75" customHeight="1" x14ac:dyDescent="0.6">
      <c r="A19" s="25"/>
      <c r="B19" s="176" t="s">
        <v>19</v>
      </c>
      <c r="D19" s="157">
        <v>7</v>
      </c>
      <c r="E19" s="190"/>
      <c r="F19" s="214">
        <v>60</v>
      </c>
      <c r="G19" s="214"/>
      <c r="H19" s="214">
        <v>83</v>
      </c>
      <c r="I19" s="214"/>
      <c r="J19" s="214">
        <v>1965</v>
      </c>
      <c r="K19" s="156"/>
      <c r="L19" s="156">
        <v>2827</v>
      </c>
    </row>
    <row r="20" spans="1:12" ht="21.75" customHeight="1" x14ac:dyDescent="0.6">
      <c r="A20" s="176" t="s">
        <v>41</v>
      </c>
      <c r="B20" s="212"/>
      <c r="C20" s="212"/>
      <c r="D20" s="157"/>
      <c r="E20" s="190"/>
      <c r="F20" s="214"/>
      <c r="G20" s="214"/>
      <c r="H20" s="214"/>
      <c r="I20" s="214"/>
      <c r="J20" s="214"/>
      <c r="K20" s="214"/>
      <c r="L20" s="1"/>
    </row>
    <row r="21" spans="1:12" ht="21.75" customHeight="1" x14ac:dyDescent="0.6">
      <c r="B21" s="176" t="s">
        <v>19</v>
      </c>
      <c r="C21" s="212"/>
      <c r="D21" s="157">
        <v>7</v>
      </c>
      <c r="E21" s="190"/>
      <c r="F21" s="214">
        <v>87926</v>
      </c>
      <c r="G21" s="214"/>
      <c r="H21" s="214">
        <v>0</v>
      </c>
      <c r="I21" s="214"/>
      <c r="J21" s="214">
        <v>2862553</v>
      </c>
      <c r="K21" s="214"/>
      <c r="L21" s="156">
        <v>0</v>
      </c>
    </row>
    <row r="22" spans="1:12" ht="21.75" customHeight="1" x14ac:dyDescent="0.6">
      <c r="A22" s="48" t="s">
        <v>20</v>
      </c>
      <c r="D22" s="157">
        <v>8</v>
      </c>
      <c r="E22" s="190"/>
      <c r="F22" s="214">
        <v>432542</v>
      </c>
      <c r="G22" s="214"/>
      <c r="H22" s="214">
        <v>492430</v>
      </c>
      <c r="I22" s="214"/>
      <c r="J22" s="214">
        <v>14082016</v>
      </c>
      <c r="K22" s="156"/>
      <c r="L22" s="156">
        <v>16736657</v>
      </c>
    </row>
    <row r="23" spans="1:12" ht="21.75" customHeight="1" x14ac:dyDescent="0.6">
      <c r="A23" s="176" t="s">
        <v>21</v>
      </c>
      <c r="D23" s="157">
        <v>20</v>
      </c>
      <c r="E23" s="190"/>
      <c r="F23" s="1">
        <v>6440</v>
      </c>
      <c r="G23" s="214"/>
      <c r="H23" s="1">
        <v>4468</v>
      </c>
      <c r="I23" s="214"/>
      <c r="J23" s="1">
        <v>209659</v>
      </c>
      <c r="K23" s="156"/>
      <c r="L23" s="156">
        <v>151866</v>
      </c>
    </row>
    <row r="24" spans="1:12" ht="21.75" customHeight="1" x14ac:dyDescent="0.6">
      <c r="A24" s="176" t="s">
        <v>22</v>
      </c>
      <c r="D24" s="157"/>
      <c r="E24" s="190"/>
      <c r="F24" s="1"/>
      <c r="G24" s="214"/>
      <c r="H24" s="1"/>
      <c r="I24" s="214"/>
      <c r="J24" s="1"/>
      <c r="K24" s="156"/>
      <c r="L24" s="156"/>
    </row>
    <row r="25" spans="1:12" ht="21.75" customHeight="1" x14ac:dyDescent="0.6">
      <c r="B25" s="176" t="s">
        <v>23</v>
      </c>
      <c r="D25" s="157">
        <v>20</v>
      </c>
      <c r="E25" s="190"/>
      <c r="F25" s="1">
        <v>363</v>
      </c>
      <c r="G25" s="214"/>
      <c r="H25" s="1">
        <v>0</v>
      </c>
      <c r="I25" s="214"/>
      <c r="J25" s="1">
        <v>11805</v>
      </c>
      <c r="K25" s="156"/>
      <c r="L25" s="156">
        <v>0</v>
      </c>
    </row>
    <row r="26" spans="1:12" ht="21.75" customHeight="1" x14ac:dyDescent="0.6">
      <c r="A26" s="176" t="s">
        <v>24</v>
      </c>
      <c r="D26" s="157">
        <v>20</v>
      </c>
      <c r="E26" s="190"/>
      <c r="F26" s="214">
        <v>7819</v>
      </c>
      <c r="G26" s="214"/>
      <c r="H26" s="1">
        <v>7264</v>
      </c>
      <c r="I26" s="214"/>
      <c r="J26" s="1">
        <v>254550</v>
      </c>
      <c r="K26" s="156"/>
      <c r="L26" s="156">
        <v>246900</v>
      </c>
    </row>
    <row r="27" spans="1:12" ht="21.75" customHeight="1" x14ac:dyDescent="0.6">
      <c r="A27" s="176" t="s">
        <v>25</v>
      </c>
      <c r="D27" s="157"/>
      <c r="E27" s="190"/>
      <c r="F27" s="1"/>
      <c r="G27" s="214"/>
      <c r="H27" s="1"/>
      <c r="I27" s="214"/>
      <c r="J27" s="1"/>
      <c r="K27" s="156"/>
      <c r="L27" s="156"/>
    </row>
    <row r="28" spans="1:12" ht="21.75" customHeight="1" x14ac:dyDescent="0.6">
      <c r="B28" s="176" t="s">
        <v>26</v>
      </c>
      <c r="D28" s="157">
        <v>20</v>
      </c>
      <c r="E28" s="190"/>
      <c r="F28" s="1">
        <v>1560</v>
      </c>
      <c r="G28" s="214"/>
      <c r="H28" s="1">
        <v>1495</v>
      </c>
      <c r="I28" s="214"/>
      <c r="J28" s="1">
        <v>50803</v>
      </c>
      <c r="K28" s="156"/>
      <c r="L28" s="156">
        <v>50803</v>
      </c>
    </row>
    <row r="29" spans="1:12" ht="21.75" customHeight="1" x14ac:dyDescent="0.6">
      <c r="A29" s="176" t="s">
        <v>27</v>
      </c>
      <c r="D29" s="157"/>
      <c r="E29" s="190"/>
      <c r="F29" s="214">
        <v>216010</v>
      </c>
      <c r="G29" s="214"/>
      <c r="H29" s="214">
        <v>146308</v>
      </c>
      <c r="I29" s="214"/>
      <c r="J29" s="214">
        <v>7032504</v>
      </c>
      <c r="K29" s="156"/>
      <c r="L29" s="156">
        <v>4972709</v>
      </c>
    </row>
    <row r="30" spans="1:12" ht="21.75" customHeight="1" x14ac:dyDescent="0.6">
      <c r="A30" s="176" t="s">
        <v>28</v>
      </c>
      <c r="D30" s="157"/>
      <c r="E30" s="190"/>
      <c r="F30" s="214">
        <v>65641</v>
      </c>
      <c r="G30" s="214"/>
      <c r="H30" s="214">
        <v>63380</v>
      </c>
      <c r="I30" s="214"/>
      <c r="J30" s="214">
        <v>2137026</v>
      </c>
      <c r="K30" s="156"/>
      <c r="L30" s="156">
        <v>2154152</v>
      </c>
    </row>
    <row r="31" spans="1:12" ht="21.75" customHeight="1" x14ac:dyDescent="0.6">
      <c r="A31" s="176" t="s">
        <v>29</v>
      </c>
      <c r="D31" s="157">
        <v>7</v>
      </c>
      <c r="E31" s="190"/>
      <c r="F31" s="214">
        <v>32187</v>
      </c>
      <c r="G31" s="214"/>
      <c r="H31" s="214">
        <v>22451</v>
      </c>
      <c r="I31" s="214"/>
      <c r="J31" s="214">
        <v>1047880</v>
      </c>
      <c r="K31" s="156"/>
      <c r="L31" s="156">
        <v>763063</v>
      </c>
    </row>
    <row r="32" spans="1:12" ht="21.75" customHeight="1" x14ac:dyDescent="0.6">
      <c r="A32" s="176" t="s">
        <v>30</v>
      </c>
      <c r="D32" s="157"/>
      <c r="E32" s="190"/>
      <c r="F32" s="214"/>
      <c r="G32" s="214"/>
      <c r="H32" s="214"/>
      <c r="I32" s="214"/>
      <c r="J32" s="214"/>
      <c r="K32" s="163"/>
      <c r="L32" s="156"/>
    </row>
    <row r="33" spans="1:12" ht="21.75" customHeight="1" x14ac:dyDescent="0.6">
      <c r="B33" s="176" t="s">
        <v>31</v>
      </c>
      <c r="D33" s="157"/>
      <c r="E33" s="190"/>
      <c r="F33" s="214"/>
      <c r="G33" s="214"/>
      <c r="H33" s="214"/>
      <c r="I33" s="214"/>
      <c r="J33" s="214"/>
      <c r="K33" s="156"/>
      <c r="L33" s="156"/>
    </row>
    <row r="34" spans="1:12" ht="21.75" customHeight="1" x14ac:dyDescent="0.6">
      <c r="B34" s="176" t="s">
        <v>32</v>
      </c>
      <c r="D34" s="157">
        <v>11</v>
      </c>
      <c r="E34" s="190"/>
      <c r="F34" s="214">
        <v>61174</v>
      </c>
      <c r="G34" s="214"/>
      <c r="H34" s="214">
        <v>52466</v>
      </c>
      <c r="I34" s="214"/>
      <c r="J34" s="214">
        <v>1991614</v>
      </c>
      <c r="K34" s="156"/>
      <c r="L34" s="156">
        <v>1783221</v>
      </c>
    </row>
    <row r="35" spans="1:12" ht="21.75" customHeight="1" x14ac:dyDescent="0.6">
      <c r="A35" s="176" t="s">
        <v>33</v>
      </c>
      <c r="D35" s="190"/>
      <c r="E35" s="190"/>
      <c r="F35" s="215">
        <v>277629</v>
      </c>
      <c r="G35" s="214"/>
      <c r="H35" s="215">
        <v>264045</v>
      </c>
      <c r="I35" s="214"/>
      <c r="J35" s="215">
        <v>9038596</v>
      </c>
      <c r="K35" s="156"/>
      <c r="L35" s="161">
        <v>8974312</v>
      </c>
    </row>
    <row r="36" spans="1:12" ht="6" customHeight="1" x14ac:dyDescent="0.6">
      <c r="A36" s="189"/>
      <c r="B36" s="210"/>
      <c r="C36" s="210"/>
      <c r="D36" s="190"/>
      <c r="E36" s="190"/>
      <c r="F36" s="214"/>
      <c r="G36" s="216"/>
      <c r="H36" s="214"/>
      <c r="I36" s="216"/>
      <c r="J36" s="216"/>
      <c r="K36" s="216"/>
      <c r="L36" s="214"/>
    </row>
    <row r="37" spans="1:12" ht="21.75" customHeight="1" x14ac:dyDescent="0.6">
      <c r="A37" s="212" t="s">
        <v>34</v>
      </c>
      <c r="C37" s="212"/>
      <c r="D37" s="190"/>
      <c r="E37" s="190"/>
      <c r="F37" s="217">
        <f>SUM(F14:F35)</f>
        <v>2904741</v>
      </c>
      <c r="G37" s="214"/>
      <c r="H37" s="217">
        <f>SUM(H14:H35)</f>
        <v>2750493</v>
      </c>
      <c r="I37" s="214"/>
      <c r="J37" s="217">
        <f>SUM(J14:J35)</f>
        <v>94567882</v>
      </c>
      <c r="K37" s="1"/>
      <c r="L37" s="217">
        <f>SUM(L14:L35)</f>
        <v>93483474</v>
      </c>
    </row>
    <row r="38" spans="1:12" ht="21.75" customHeight="1" x14ac:dyDescent="0.6">
      <c r="A38" s="212"/>
      <c r="B38" s="212"/>
      <c r="C38" s="212"/>
      <c r="D38" s="190"/>
      <c r="E38" s="190"/>
      <c r="F38" s="218"/>
      <c r="G38" s="214"/>
      <c r="H38" s="214"/>
      <c r="I38" s="214"/>
      <c r="J38" s="214"/>
      <c r="K38" s="1"/>
      <c r="L38" s="214"/>
    </row>
    <row r="39" spans="1:12" ht="21.75" customHeight="1" x14ac:dyDescent="0.6">
      <c r="A39" s="212"/>
      <c r="B39" s="212"/>
      <c r="C39" s="212"/>
      <c r="D39" s="190"/>
      <c r="E39" s="190"/>
      <c r="F39" s="218"/>
      <c r="G39" s="214"/>
      <c r="H39" s="214"/>
      <c r="I39" s="214"/>
      <c r="J39" s="214"/>
      <c r="K39" s="1"/>
      <c r="L39" s="214"/>
    </row>
    <row r="40" spans="1:12" ht="26.25" customHeight="1" x14ac:dyDescent="0.6">
      <c r="A40" s="212"/>
      <c r="B40" s="212"/>
      <c r="C40" s="212"/>
      <c r="D40" s="190"/>
      <c r="E40" s="190"/>
      <c r="F40" s="218"/>
      <c r="G40" s="214"/>
      <c r="H40" s="214"/>
      <c r="I40" s="214"/>
      <c r="J40" s="214"/>
      <c r="K40" s="1"/>
      <c r="L40" s="214"/>
    </row>
    <row r="41" spans="1:12" ht="21.75" customHeight="1" x14ac:dyDescent="0.6">
      <c r="A41" s="212"/>
      <c r="B41" s="212"/>
      <c r="C41" s="212"/>
      <c r="D41" s="190"/>
      <c r="E41" s="190"/>
      <c r="F41" s="218"/>
      <c r="G41" s="214"/>
      <c r="H41" s="214"/>
      <c r="I41" s="214"/>
      <c r="J41" s="214"/>
      <c r="K41" s="1"/>
      <c r="L41" s="214"/>
    </row>
    <row r="42" spans="1:12" ht="21" customHeight="1" x14ac:dyDescent="0.6">
      <c r="A42" s="212"/>
      <c r="B42" s="212"/>
      <c r="C42" s="212"/>
      <c r="D42" s="190"/>
      <c r="E42" s="190"/>
      <c r="F42" s="218"/>
      <c r="G42" s="214"/>
      <c r="H42" s="214"/>
      <c r="I42" s="214"/>
      <c r="J42" s="214"/>
      <c r="K42" s="1"/>
      <c r="L42" s="214"/>
    </row>
    <row r="43" spans="1:12" ht="22.4" customHeight="1" x14ac:dyDescent="0.6">
      <c r="A43" s="219" t="s">
        <v>35</v>
      </c>
      <c r="B43" s="220"/>
      <c r="C43" s="220"/>
      <c r="D43" s="221"/>
      <c r="E43" s="221"/>
      <c r="F43" s="222"/>
      <c r="G43" s="223"/>
      <c r="H43" s="222"/>
      <c r="I43" s="223"/>
      <c r="J43" s="222"/>
      <c r="K43" s="22"/>
      <c r="L43" s="23"/>
    </row>
    <row r="44" spans="1:12" ht="21.75" customHeight="1" x14ac:dyDescent="0.6">
      <c r="A44" s="189" t="s">
        <v>0</v>
      </c>
      <c r="B44" s="189"/>
      <c r="C44" s="189"/>
      <c r="D44" s="190"/>
      <c r="E44" s="190"/>
      <c r="F44" s="191"/>
      <c r="G44" s="192"/>
      <c r="H44" s="191"/>
      <c r="I44" s="192"/>
      <c r="J44" s="193"/>
      <c r="K44" s="194"/>
      <c r="L44" s="194"/>
    </row>
    <row r="45" spans="1:12" ht="21.75" customHeight="1" x14ac:dyDescent="0.6">
      <c r="A45" s="189" t="s">
        <v>1</v>
      </c>
      <c r="B45" s="189"/>
      <c r="C45" s="189"/>
      <c r="D45" s="190"/>
      <c r="E45" s="190"/>
      <c r="F45" s="195"/>
      <c r="G45" s="192"/>
      <c r="H45" s="195"/>
      <c r="I45" s="192"/>
      <c r="J45" s="195"/>
      <c r="K45" s="192"/>
      <c r="L45" s="195"/>
    </row>
    <row r="46" spans="1:12" ht="21.75" customHeight="1" x14ac:dyDescent="0.6">
      <c r="A46" s="127" t="str">
        <f>A3</f>
        <v>ณ วันที่ 30 มิถุนายน พ.ศ. 2568</v>
      </c>
      <c r="B46" s="127"/>
      <c r="C46" s="127"/>
      <c r="D46" s="196"/>
      <c r="E46" s="196"/>
      <c r="F46" s="197"/>
      <c r="G46" s="198"/>
      <c r="H46" s="197"/>
      <c r="I46" s="198"/>
      <c r="J46" s="197"/>
      <c r="K46" s="198"/>
      <c r="L46" s="197"/>
    </row>
    <row r="47" spans="1:12" ht="21.75" customHeight="1" x14ac:dyDescent="0.6">
      <c r="A47" s="199"/>
      <c r="B47" s="199"/>
      <c r="C47" s="199"/>
      <c r="D47" s="200"/>
      <c r="E47" s="200"/>
      <c r="F47" s="201"/>
      <c r="G47" s="202"/>
      <c r="H47" s="201"/>
      <c r="I47" s="202"/>
      <c r="J47" s="201"/>
      <c r="K47" s="202"/>
      <c r="L47" s="195"/>
    </row>
    <row r="48" spans="1:12" ht="21.75" customHeight="1" x14ac:dyDescent="0.6">
      <c r="A48" s="189"/>
      <c r="B48" s="189"/>
      <c r="C48" s="189"/>
      <c r="D48" s="190"/>
      <c r="E48" s="190"/>
      <c r="F48" s="197"/>
      <c r="G48" s="198"/>
      <c r="H48" s="197"/>
      <c r="I48" s="198"/>
      <c r="J48" s="197"/>
      <c r="K48" s="198"/>
      <c r="L48" s="203" t="s">
        <v>3</v>
      </c>
    </row>
    <row r="49" spans="1:12" ht="21.75" customHeight="1" x14ac:dyDescent="0.6">
      <c r="A49" s="189"/>
      <c r="B49" s="189"/>
      <c r="C49" s="189"/>
      <c r="D49" s="190"/>
      <c r="E49" s="190"/>
      <c r="F49" s="204"/>
      <c r="G49" s="204"/>
      <c r="H49" s="204" t="s">
        <v>4</v>
      </c>
      <c r="I49" s="192"/>
      <c r="J49" s="205"/>
      <c r="K49" s="206"/>
      <c r="L49" s="204" t="s">
        <v>5</v>
      </c>
    </row>
    <row r="50" spans="1:12" ht="21.75" customHeight="1" x14ac:dyDescent="0.6">
      <c r="A50" s="207"/>
      <c r="B50" s="207"/>
      <c r="C50" s="207"/>
      <c r="D50" s="208"/>
      <c r="E50" s="208"/>
      <c r="F50" s="146" t="s">
        <v>6</v>
      </c>
      <c r="G50" s="145"/>
      <c r="H50" s="144" t="s">
        <v>7</v>
      </c>
      <c r="I50" s="145"/>
      <c r="J50" s="146" t="s">
        <v>6</v>
      </c>
      <c r="K50" s="145"/>
      <c r="L50" s="144" t="s">
        <v>7</v>
      </c>
    </row>
    <row r="51" spans="1:12" ht="21.75" customHeight="1" x14ac:dyDescent="0.6">
      <c r="A51" s="207"/>
      <c r="B51" s="207"/>
      <c r="C51" s="207"/>
      <c r="D51" s="208"/>
      <c r="E51" s="208"/>
      <c r="F51" s="144" t="s">
        <v>8</v>
      </c>
      <c r="G51" s="145"/>
      <c r="H51" s="146" t="s">
        <v>9</v>
      </c>
      <c r="I51" s="145"/>
      <c r="J51" s="144" t="s">
        <v>8</v>
      </c>
      <c r="K51" s="145"/>
      <c r="L51" s="146" t="s">
        <v>9</v>
      </c>
    </row>
    <row r="52" spans="1:12" ht="21.75" customHeight="1" x14ac:dyDescent="0.6">
      <c r="A52" s="207"/>
      <c r="B52" s="207"/>
      <c r="C52" s="207"/>
      <c r="D52" s="209" t="s">
        <v>10</v>
      </c>
      <c r="E52" s="207"/>
      <c r="F52" s="174" t="s">
        <v>11</v>
      </c>
      <c r="G52" s="145"/>
      <c r="H52" s="174" t="s">
        <v>12</v>
      </c>
      <c r="I52" s="145"/>
      <c r="J52" s="174" t="s">
        <v>11</v>
      </c>
      <c r="K52" s="145"/>
      <c r="L52" s="174" t="s">
        <v>12</v>
      </c>
    </row>
    <row r="53" spans="1:12" ht="21.75" customHeight="1" x14ac:dyDescent="0.6">
      <c r="A53" s="189" t="s">
        <v>36</v>
      </c>
      <c r="B53" s="210"/>
      <c r="C53" s="210"/>
      <c r="D53" s="190"/>
      <c r="E53" s="190"/>
      <c r="F53" s="211"/>
      <c r="H53" s="211"/>
      <c r="J53" s="211"/>
      <c r="L53" s="211"/>
    </row>
    <row r="54" spans="1:12" ht="6" customHeight="1" x14ac:dyDescent="0.6">
      <c r="A54" s="189"/>
      <c r="B54" s="210"/>
      <c r="C54" s="210"/>
      <c r="D54" s="190"/>
      <c r="E54" s="190"/>
      <c r="F54" s="211"/>
      <c r="H54" s="211"/>
      <c r="J54" s="211"/>
      <c r="L54" s="211"/>
    </row>
    <row r="55" spans="1:12" ht="21.75" customHeight="1" x14ac:dyDescent="0.6">
      <c r="A55" s="212" t="s">
        <v>37</v>
      </c>
      <c r="B55" s="212"/>
      <c r="C55" s="212"/>
      <c r="D55" s="190"/>
      <c r="E55" s="190"/>
      <c r="F55" s="214"/>
      <c r="G55" s="214"/>
      <c r="H55" s="214"/>
      <c r="I55" s="214"/>
      <c r="J55" s="1"/>
      <c r="K55" s="1"/>
      <c r="L55" s="1"/>
    </row>
    <row r="56" spans="1:12" ht="6" customHeight="1" x14ac:dyDescent="0.6">
      <c r="A56" s="189"/>
      <c r="B56" s="210"/>
      <c r="C56" s="210"/>
      <c r="D56" s="190"/>
      <c r="E56" s="190"/>
      <c r="F56" s="211"/>
      <c r="H56" s="211"/>
      <c r="J56" s="211"/>
      <c r="L56" s="211"/>
    </row>
    <row r="57" spans="1:12" ht="21.75" customHeight="1" x14ac:dyDescent="0.6">
      <c r="A57" s="176" t="s">
        <v>38</v>
      </c>
      <c r="D57" s="157">
        <v>20</v>
      </c>
      <c r="E57" s="190"/>
      <c r="F57" s="214">
        <v>21337</v>
      </c>
      <c r="G57" s="214"/>
      <c r="H57" s="214">
        <v>22556</v>
      </c>
      <c r="I57" s="214"/>
      <c r="J57" s="214">
        <v>694672</v>
      </c>
      <c r="K57" s="156"/>
      <c r="L57" s="156">
        <v>766646</v>
      </c>
    </row>
    <row r="58" spans="1:12" ht="21.75" customHeight="1" x14ac:dyDescent="0.6">
      <c r="A58" s="176" t="s">
        <v>39</v>
      </c>
      <c r="D58" s="157"/>
      <c r="E58" s="190"/>
      <c r="F58" s="214"/>
      <c r="G58" s="214"/>
      <c r="H58" s="214"/>
      <c r="I58" s="214"/>
      <c r="J58" s="214"/>
      <c r="K58" s="156"/>
      <c r="L58" s="156"/>
    </row>
    <row r="59" spans="1:12" ht="21.75" customHeight="1" x14ac:dyDescent="0.6">
      <c r="B59" s="176" t="s">
        <v>40</v>
      </c>
      <c r="D59" s="157">
        <v>9</v>
      </c>
      <c r="E59" s="190"/>
      <c r="F59" s="214">
        <v>2159666</v>
      </c>
      <c r="G59" s="214"/>
      <c r="H59" s="214">
        <v>2032074</v>
      </c>
      <c r="I59" s="214"/>
      <c r="J59" s="214">
        <v>70310942</v>
      </c>
      <c r="K59" s="156"/>
      <c r="L59" s="156">
        <v>69065934</v>
      </c>
    </row>
    <row r="60" spans="1:12" ht="21.75" customHeight="1" x14ac:dyDescent="0.6">
      <c r="A60" s="176" t="s">
        <v>16</v>
      </c>
      <c r="C60" s="212"/>
      <c r="D60" s="157"/>
      <c r="E60" s="190"/>
      <c r="F60" s="214">
        <v>161</v>
      </c>
      <c r="G60" s="214"/>
      <c r="H60" s="214">
        <v>154</v>
      </c>
      <c r="I60" s="214"/>
      <c r="J60" s="214">
        <v>5240</v>
      </c>
      <c r="K60" s="156"/>
      <c r="L60" s="156">
        <v>5240</v>
      </c>
    </row>
    <row r="61" spans="1:12" ht="21.75" customHeight="1" x14ac:dyDescent="0.6">
      <c r="A61" s="176" t="s">
        <v>17</v>
      </c>
      <c r="D61" s="157"/>
      <c r="E61" s="190"/>
      <c r="F61" s="214"/>
      <c r="G61" s="214"/>
      <c r="H61" s="214"/>
      <c r="I61" s="214"/>
      <c r="J61" s="214"/>
      <c r="K61" s="156"/>
      <c r="L61" s="156"/>
    </row>
    <row r="62" spans="1:12" ht="21.75" customHeight="1" x14ac:dyDescent="0.6">
      <c r="A62" s="224"/>
      <c r="B62" s="176" t="s">
        <v>18</v>
      </c>
      <c r="C62" s="212"/>
      <c r="D62" s="157">
        <v>7</v>
      </c>
      <c r="E62" s="190"/>
      <c r="F62" s="214">
        <v>342100</v>
      </c>
      <c r="G62" s="214"/>
      <c r="H62" s="214">
        <v>304747</v>
      </c>
      <c r="I62" s="214"/>
      <c r="J62" s="214">
        <v>11137532</v>
      </c>
      <c r="K62" s="214"/>
      <c r="L62" s="156">
        <v>10357719</v>
      </c>
    </row>
    <row r="63" spans="1:12" ht="21.75" customHeight="1" x14ac:dyDescent="0.6">
      <c r="A63" s="176" t="s">
        <v>41</v>
      </c>
      <c r="B63" s="212"/>
      <c r="C63" s="212"/>
      <c r="D63" s="157"/>
      <c r="E63" s="190"/>
      <c r="F63" s="214"/>
      <c r="G63" s="214"/>
      <c r="H63" s="214"/>
      <c r="I63" s="214"/>
      <c r="J63" s="214"/>
      <c r="K63" s="214"/>
      <c r="L63" s="1"/>
    </row>
    <row r="64" spans="1:12" ht="21.75" customHeight="1" x14ac:dyDescent="0.6">
      <c r="B64" s="176" t="s">
        <v>18</v>
      </c>
      <c r="C64" s="212"/>
      <c r="D64" s="157">
        <v>7</v>
      </c>
      <c r="E64" s="190"/>
      <c r="F64" s="214">
        <v>33394</v>
      </c>
      <c r="G64" s="214"/>
      <c r="H64" s="214">
        <v>29865</v>
      </c>
      <c r="I64" s="214"/>
      <c r="J64" s="214">
        <v>1087190</v>
      </c>
      <c r="K64" s="214"/>
      <c r="L64" s="1">
        <v>1015047</v>
      </c>
    </row>
    <row r="65" spans="1:12" ht="21.75" customHeight="1" x14ac:dyDescent="0.6">
      <c r="A65" s="176" t="s">
        <v>41</v>
      </c>
      <c r="B65" s="212"/>
      <c r="C65" s="212"/>
      <c r="D65" s="157"/>
      <c r="E65" s="190"/>
      <c r="F65" s="214"/>
      <c r="G65" s="214"/>
      <c r="H65" s="214"/>
      <c r="I65" s="214"/>
      <c r="J65" s="214"/>
      <c r="K65" s="214"/>
      <c r="L65" s="1"/>
    </row>
    <row r="66" spans="1:12" ht="21.75" customHeight="1" x14ac:dyDescent="0.6">
      <c r="B66" s="176" t="s">
        <v>19</v>
      </c>
      <c r="C66" s="212"/>
      <c r="D66" s="157">
        <v>7</v>
      </c>
      <c r="E66" s="190"/>
      <c r="F66" s="214">
        <v>79370</v>
      </c>
      <c r="G66" s="214"/>
      <c r="H66" s="214">
        <v>155622</v>
      </c>
      <c r="I66" s="214"/>
      <c r="J66" s="214">
        <v>2583985</v>
      </c>
      <c r="K66" s="214"/>
      <c r="L66" s="156">
        <v>5289255</v>
      </c>
    </row>
    <row r="67" spans="1:12" ht="21.75" customHeight="1" x14ac:dyDescent="0.6">
      <c r="A67" s="176" t="s">
        <v>42</v>
      </c>
      <c r="D67" s="157">
        <v>7</v>
      </c>
      <c r="E67" s="190"/>
      <c r="F67" s="214">
        <v>43809</v>
      </c>
      <c r="G67" s="214"/>
      <c r="H67" s="214">
        <v>38132</v>
      </c>
      <c r="I67" s="214"/>
      <c r="J67" s="214">
        <v>1426269</v>
      </c>
      <c r="K67" s="156"/>
      <c r="L67" s="156">
        <v>1296043</v>
      </c>
    </row>
    <row r="68" spans="1:12" ht="21.75" customHeight="1" x14ac:dyDescent="0.6">
      <c r="A68" s="176" t="s">
        <v>43</v>
      </c>
      <c r="D68" s="157"/>
      <c r="E68" s="190"/>
      <c r="F68" s="214">
        <v>1488</v>
      </c>
      <c r="G68" s="214"/>
      <c r="H68" s="214">
        <v>1488</v>
      </c>
      <c r="I68" s="214"/>
      <c r="J68" s="214">
        <v>48430</v>
      </c>
      <c r="K68" s="156"/>
      <c r="L68" s="156">
        <v>50570</v>
      </c>
    </row>
    <row r="69" spans="1:12" ht="21.75" customHeight="1" x14ac:dyDescent="0.6">
      <c r="A69" s="176" t="s">
        <v>44</v>
      </c>
      <c r="D69" s="157">
        <v>10</v>
      </c>
      <c r="E69" s="190"/>
      <c r="F69" s="214">
        <v>4365274</v>
      </c>
      <c r="G69" s="214"/>
      <c r="H69" s="214">
        <v>4280689</v>
      </c>
      <c r="I69" s="214"/>
      <c r="J69" s="214">
        <v>142117591</v>
      </c>
      <c r="K69" s="156"/>
      <c r="L69" s="156">
        <v>145491646</v>
      </c>
    </row>
    <row r="70" spans="1:12" ht="21.75" customHeight="1" x14ac:dyDescent="0.6">
      <c r="A70" s="176" t="s">
        <v>45</v>
      </c>
      <c r="D70" s="157"/>
      <c r="E70" s="190"/>
      <c r="F70" s="214">
        <v>119681</v>
      </c>
      <c r="G70" s="214"/>
      <c r="H70" s="214">
        <v>55837</v>
      </c>
      <c r="I70" s="214"/>
      <c r="J70" s="214">
        <v>3896380</v>
      </c>
      <c r="K70" s="156"/>
      <c r="L70" s="156">
        <v>1897795</v>
      </c>
    </row>
    <row r="71" spans="1:12" ht="21.75" customHeight="1" x14ac:dyDescent="0.6">
      <c r="A71" s="176" t="s">
        <v>30</v>
      </c>
      <c r="D71" s="157"/>
      <c r="F71" s="216"/>
      <c r="G71" s="216"/>
      <c r="H71" s="216"/>
      <c r="I71" s="216"/>
      <c r="J71" s="216"/>
      <c r="K71" s="156"/>
      <c r="L71" s="156"/>
    </row>
    <row r="72" spans="1:12" ht="21.75" customHeight="1" x14ac:dyDescent="0.6">
      <c r="B72" s="176" t="s">
        <v>46</v>
      </c>
      <c r="D72" s="157">
        <v>11</v>
      </c>
      <c r="E72" s="190"/>
      <c r="F72" s="216">
        <v>890665</v>
      </c>
      <c r="G72" s="216"/>
      <c r="H72" s="216">
        <v>819330</v>
      </c>
      <c r="I72" s="216"/>
      <c r="J72" s="216">
        <v>28996853</v>
      </c>
      <c r="K72" s="156"/>
      <c r="L72" s="156">
        <v>27847314</v>
      </c>
    </row>
    <row r="73" spans="1:12" ht="21.75" customHeight="1" x14ac:dyDescent="0.6">
      <c r="A73" s="176" t="s">
        <v>47</v>
      </c>
      <c r="D73" s="157">
        <v>12</v>
      </c>
      <c r="E73" s="190"/>
      <c r="F73" s="214">
        <v>783980</v>
      </c>
      <c r="G73" s="214"/>
      <c r="H73" s="214">
        <v>765364</v>
      </c>
      <c r="I73" s="214"/>
      <c r="J73" s="214">
        <v>25523570</v>
      </c>
      <c r="K73" s="156"/>
      <c r="L73" s="156">
        <v>26013109</v>
      </c>
    </row>
    <row r="74" spans="1:12" ht="21.75" customHeight="1" x14ac:dyDescent="0.6">
      <c r="A74" s="176" t="s">
        <v>48</v>
      </c>
      <c r="D74" s="190"/>
      <c r="E74" s="190"/>
      <c r="F74" s="214">
        <v>468029</v>
      </c>
      <c r="G74" s="214"/>
      <c r="H74" s="214">
        <v>452631</v>
      </c>
      <c r="I74" s="214"/>
      <c r="J74" s="214">
        <v>15237342</v>
      </c>
      <c r="K74" s="156"/>
      <c r="L74" s="156">
        <v>15383964</v>
      </c>
    </row>
    <row r="75" spans="1:12" ht="21.75" customHeight="1" x14ac:dyDescent="0.6">
      <c r="A75" s="176" t="s">
        <v>49</v>
      </c>
      <c r="D75" s="190"/>
      <c r="E75" s="190"/>
      <c r="F75" s="214">
        <v>154316</v>
      </c>
      <c r="G75" s="214"/>
      <c r="H75" s="214">
        <v>91272</v>
      </c>
      <c r="I75" s="214"/>
      <c r="J75" s="214">
        <v>5023979</v>
      </c>
      <c r="K75" s="156"/>
      <c r="L75" s="156">
        <v>3102150</v>
      </c>
    </row>
    <row r="76" spans="1:12" ht="21.75" customHeight="1" x14ac:dyDescent="0.6">
      <c r="A76" s="176" t="s">
        <v>50</v>
      </c>
      <c r="D76" s="190"/>
      <c r="E76" s="190"/>
      <c r="F76" s="215">
        <v>464100</v>
      </c>
      <c r="G76" s="214"/>
      <c r="H76" s="215">
        <v>599057</v>
      </c>
      <c r="I76" s="214"/>
      <c r="J76" s="215">
        <v>15109436</v>
      </c>
      <c r="K76" s="156"/>
      <c r="L76" s="161">
        <v>20360664</v>
      </c>
    </row>
    <row r="77" spans="1:12" ht="6" customHeight="1" x14ac:dyDescent="0.6">
      <c r="A77" s="189"/>
      <c r="B77" s="210"/>
      <c r="C77" s="210"/>
      <c r="D77" s="190"/>
      <c r="E77" s="190"/>
      <c r="F77" s="214"/>
      <c r="G77" s="216"/>
    </row>
    <row r="78" spans="1:12" ht="21.75" customHeight="1" x14ac:dyDescent="0.6">
      <c r="A78" s="212" t="s">
        <v>51</v>
      </c>
      <c r="C78" s="212"/>
      <c r="D78" s="190"/>
      <c r="E78" s="190"/>
      <c r="F78" s="215">
        <f>SUM(F57:F76)</f>
        <v>9927370</v>
      </c>
      <c r="G78" s="214"/>
      <c r="H78" s="217">
        <f>SUM(H57:H76)</f>
        <v>9648818</v>
      </c>
      <c r="I78" s="214"/>
      <c r="J78" s="217">
        <f>SUM(J57:J76)</f>
        <v>323199411</v>
      </c>
      <c r="K78" s="3"/>
      <c r="L78" s="217">
        <f>SUM(L57:L76)</f>
        <v>327943096</v>
      </c>
    </row>
    <row r="79" spans="1:12" ht="6" customHeight="1" x14ac:dyDescent="0.6">
      <c r="A79" s="189"/>
      <c r="B79" s="210"/>
      <c r="C79" s="210"/>
      <c r="D79" s="190"/>
      <c r="E79" s="190"/>
      <c r="F79" s="211"/>
      <c r="H79" s="211"/>
      <c r="J79" s="211"/>
      <c r="L79" s="211"/>
    </row>
    <row r="80" spans="1:12" ht="21.75" customHeight="1" thickBot="1" x14ac:dyDescent="0.65">
      <c r="A80" s="212" t="s">
        <v>52</v>
      </c>
      <c r="B80" s="212"/>
      <c r="C80" s="212"/>
      <c r="D80" s="190"/>
      <c r="E80" s="190"/>
      <c r="F80" s="4">
        <f>SUM(F37+F78)</f>
        <v>12832111</v>
      </c>
      <c r="G80" s="3"/>
      <c r="H80" s="4">
        <f>SUM(H37+H78)</f>
        <v>12399311</v>
      </c>
      <c r="I80" s="3"/>
      <c r="J80" s="4">
        <f>SUM(J37+J78)</f>
        <v>417767293</v>
      </c>
      <c r="K80" s="3"/>
      <c r="L80" s="4">
        <f>SUM(L37+L78)</f>
        <v>421426570</v>
      </c>
    </row>
    <row r="81" spans="1:12" ht="21.75" customHeight="1" thickTop="1" x14ac:dyDescent="0.6">
      <c r="A81" s="212"/>
      <c r="B81" s="212"/>
      <c r="C81" s="212"/>
      <c r="D81" s="190"/>
      <c r="E81" s="190"/>
      <c r="F81" s="3"/>
      <c r="G81" s="3"/>
      <c r="H81" s="3"/>
      <c r="I81" s="3"/>
      <c r="J81" s="3"/>
      <c r="K81" s="3"/>
      <c r="L81" s="3"/>
    </row>
    <row r="82" spans="1:12" ht="24" customHeight="1" x14ac:dyDescent="0.6">
      <c r="A82" s="212"/>
      <c r="B82" s="212"/>
      <c r="C82" s="212"/>
      <c r="D82" s="190"/>
      <c r="E82" s="190"/>
      <c r="F82" s="3"/>
      <c r="G82" s="3"/>
      <c r="H82" s="3"/>
      <c r="I82" s="3"/>
      <c r="J82" s="3"/>
      <c r="K82" s="3"/>
      <c r="L82" s="3"/>
    </row>
    <row r="83" spans="1:12" ht="21" customHeight="1" x14ac:dyDescent="0.6">
      <c r="A83" s="212"/>
      <c r="B83" s="212"/>
      <c r="C83" s="212"/>
      <c r="D83" s="190"/>
      <c r="E83" s="190"/>
      <c r="F83" s="3"/>
      <c r="G83" s="3"/>
      <c r="H83" s="3"/>
      <c r="I83" s="3"/>
      <c r="J83" s="3"/>
      <c r="K83" s="3"/>
      <c r="L83" s="3"/>
    </row>
    <row r="84" spans="1:12" ht="21.75" customHeight="1" x14ac:dyDescent="0.6">
      <c r="A84" s="212"/>
      <c r="B84" s="212"/>
      <c r="C84" s="212"/>
      <c r="D84" s="190"/>
      <c r="E84" s="190"/>
      <c r="F84" s="3"/>
      <c r="G84" s="3"/>
      <c r="H84" s="3"/>
      <c r="I84" s="3"/>
      <c r="J84" s="3"/>
      <c r="K84" s="3"/>
      <c r="L84" s="3"/>
    </row>
    <row r="85" spans="1:12" ht="21.75" customHeight="1" x14ac:dyDescent="0.6">
      <c r="A85" s="212"/>
      <c r="B85" s="212"/>
      <c r="C85" s="212"/>
      <c r="D85" s="190"/>
      <c r="E85" s="190"/>
      <c r="F85" s="3"/>
      <c r="G85" s="3"/>
      <c r="H85" s="3"/>
      <c r="I85" s="3"/>
      <c r="J85" s="3"/>
      <c r="K85" s="3"/>
      <c r="L85" s="3"/>
    </row>
    <row r="86" spans="1:12" ht="18" customHeight="1" x14ac:dyDescent="0.6">
      <c r="A86" s="212"/>
      <c r="B86" s="212"/>
      <c r="C86" s="212"/>
      <c r="D86" s="190"/>
      <c r="E86" s="190"/>
      <c r="F86" s="3"/>
      <c r="G86" s="3"/>
      <c r="H86" s="3"/>
      <c r="I86" s="3"/>
      <c r="J86" s="3"/>
      <c r="K86" s="3"/>
      <c r="L86" s="3"/>
    </row>
    <row r="87" spans="1:12" ht="22.4" customHeight="1" x14ac:dyDescent="0.6">
      <c r="A87" s="219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7" s="220"/>
      <c r="C87" s="220"/>
      <c r="D87" s="221"/>
      <c r="E87" s="221"/>
      <c r="F87" s="222"/>
      <c r="G87" s="223"/>
      <c r="H87" s="222"/>
      <c r="I87" s="223"/>
      <c r="J87" s="222"/>
      <c r="K87" s="22"/>
      <c r="L87" s="23"/>
    </row>
    <row r="88" spans="1:12" ht="21.75" customHeight="1" x14ac:dyDescent="0.6">
      <c r="A88" s="189" t="s">
        <v>0</v>
      </c>
      <c r="B88" s="189"/>
      <c r="C88" s="189"/>
      <c r="D88" s="190"/>
      <c r="E88" s="190"/>
      <c r="F88" s="191"/>
      <c r="G88" s="192"/>
      <c r="H88" s="191"/>
      <c r="I88" s="192"/>
      <c r="J88" s="193"/>
      <c r="K88" s="194"/>
      <c r="L88" s="194"/>
    </row>
    <row r="89" spans="1:12" ht="21.75" customHeight="1" x14ac:dyDescent="0.6">
      <c r="A89" s="189" t="s">
        <v>1</v>
      </c>
      <c r="B89" s="189"/>
      <c r="C89" s="189"/>
      <c r="D89" s="190"/>
      <c r="E89" s="190"/>
      <c r="F89" s="195"/>
      <c r="G89" s="192"/>
      <c r="H89" s="195"/>
      <c r="I89" s="192"/>
      <c r="J89" s="195"/>
      <c r="K89" s="192"/>
      <c r="L89" s="195"/>
    </row>
    <row r="90" spans="1:12" ht="21.75" customHeight="1" x14ac:dyDescent="0.6">
      <c r="A90" s="127" t="str">
        <f>A3</f>
        <v>ณ วันที่ 30 มิถุนายน พ.ศ. 2568</v>
      </c>
      <c r="B90" s="127"/>
      <c r="C90" s="127"/>
      <c r="D90" s="196"/>
      <c r="E90" s="196"/>
      <c r="F90" s="197"/>
      <c r="G90" s="198"/>
      <c r="H90" s="197"/>
      <c r="I90" s="198"/>
      <c r="J90" s="197"/>
      <c r="K90" s="198"/>
      <c r="L90" s="197"/>
    </row>
    <row r="91" spans="1:12" ht="20.149999999999999" customHeight="1" x14ac:dyDescent="0.6">
      <c r="A91" s="199"/>
      <c r="B91" s="199"/>
      <c r="C91" s="199"/>
      <c r="D91" s="200"/>
      <c r="E91" s="200"/>
      <c r="F91" s="201"/>
      <c r="G91" s="202"/>
      <c r="H91" s="201"/>
      <c r="I91" s="202"/>
      <c r="J91" s="201"/>
      <c r="K91" s="202"/>
      <c r="L91" s="195"/>
    </row>
    <row r="92" spans="1:12" ht="20.5" customHeight="1" x14ac:dyDescent="0.6">
      <c r="A92" s="189"/>
      <c r="B92" s="189"/>
      <c r="C92" s="189"/>
      <c r="D92" s="190"/>
      <c r="E92" s="190"/>
      <c r="F92" s="197"/>
      <c r="G92" s="198"/>
      <c r="H92" s="197"/>
      <c r="I92" s="198"/>
      <c r="J92" s="197"/>
      <c r="K92" s="198"/>
      <c r="L92" s="203" t="s">
        <v>3</v>
      </c>
    </row>
    <row r="93" spans="1:12" ht="20.5" customHeight="1" x14ac:dyDescent="0.6">
      <c r="A93" s="189"/>
      <c r="B93" s="189"/>
      <c r="C93" s="189"/>
      <c r="D93" s="190"/>
      <c r="E93" s="190"/>
      <c r="F93" s="204"/>
      <c r="G93" s="204"/>
      <c r="H93" s="204" t="s">
        <v>4</v>
      </c>
      <c r="I93" s="192"/>
      <c r="J93" s="205"/>
      <c r="K93" s="206"/>
      <c r="L93" s="204" t="s">
        <v>5</v>
      </c>
    </row>
    <row r="94" spans="1:12" ht="20.5" customHeight="1" x14ac:dyDescent="0.6">
      <c r="A94" s="207"/>
      <c r="B94" s="207"/>
      <c r="C94" s="207"/>
      <c r="D94" s="208"/>
      <c r="E94" s="208"/>
      <c r="F94" s="146" t="s">
        <v>6</v>
      </c>
      <c r="G94" s="145"/>
      <c r="H94" s="144" t="s">
        <v>7</v>
      </c>
      <c r="I94" s="145"/>
      <c r="J94" s="146" t="s">
        <v>6</v>
      </c>
      <c r="K94" s="145"/>
      <c r="L94" s="144" t="s">
        <v>7</v>
      </c>
    </row>
    <row r="95" spans="1:12" ht="20.5" customHeight="1" x14ac:dyDescent="0.6">
      <c r="A95" s="207"/>
      <c r="B95" s="207"/>
      <c r="C95" s="207"/>
      <c r="D95" s="208"/>
      <c r="E95" s="208"/>
      <c r="F95" s="144" t="s">
        <v>8</v>
      </c>
      <c r="G95" s="145"/>
      <c r="H95" s="146" t="s">
        <v>9</v>
      </c>
      <c r="I95" s="145"/>
      <c r="J95" s="144" t="s">
        <v>8</v>
      </c>
      <c r="K95" s="145"/>
      <c r="L95" s="146" t="s">
        <v>9</v>
      </c>
    </row>
    <row r="96" spans="1:12" ht="20.5" customHeight="1" x14ac:dyDescent="0.6">
      <c r="A96" s="207"/>
      <c r="B96" s="207"/>
      <c r="C96" s="207"/>
      <c r="D96" s="209" t="s">
        <v>10</v>
      </c>
      <c r="E96" s="207"/>
      <c r="F96" s="174" t="s">
        <v>11</v>
      </c>
      <c r="G96" s="145"/>
      <c r="H96" s="174" t="s">
        <v>12</v>
      </c>
      <c r="I96" s="145"/>
      <c r="J96" s="174" t="s">
        <v>11</v>
      </c>
      <c r="K96" s="145"/>
      <c r="L96" s="174" t="s">
        <v>12</v>
      </c>
    </row>
    <row r="97" spans="1:12" ht="20.5" customHeight="1" x14ac:dyDescent="0.6">
      <c r="A97" s="212" t="s">
        <v>53</v>
      </c>
      <c r="B97" s="225"/>
      <c r="C97" s="225"/>
      <c r="D97" s="190"/>
      <c r="E97" s="190"/>
      <c r="F97" s="211"/>
      <c r="H97" s="211"/>
      <c r="J97" s="211"/>
      <c r="L97" s="211"/>
    </row>
    <row r="98" spans="1:12" ht="6" customHeight="1" x14ac:dyDescent="0.6">
      <c r="A98" s="189"/>
      <c r="B98" s="210"/>
      <c r="C98" s="210"/>
      <c r="D98" s="190"/>
      <c r="E98" s="190"/>
      <c r="F98" s="211"/>
      <c r="H98" s="211"/>
      <c r="J98" s="211"/>
      <c r="L98" s="211"/>
    </row>
    <row r="99" spans="1:12" ht="20.5" customHeight="1" x14ac:dyDescent="0.6">
      <c r="A99" s="212" t="s">
        <v>54</v>
      </c>
      <c r="D99" s="190"/>
      <c r="E99" s="190"/>
      <c r="F99" s="211"/>
      <c r="G99" s="213"/>
      <c r="H99" s="211"/>
      <c r="I99" s="213"/>
      <c r="J99" s="211"/>
      <c r="K99" s="213"/>
      <c r="L99" s="211"/>
    </row>
    <row r="100" spans="1:12" ht="6" customHeight="1" x14ac:dyDescent="0.6">
      <c r="A100" s="189"/>
      <c r="B100" s="210"/>
      <c r="C100" s="210"/>
      <c r="D100" s="190"/>
      <c r="E100" s="190"/>
      <c r="F100" s="211"/>
      <c r="H100" s="211"/>
      <c r="J100" s="211"/>
      <c r="L100" s="211"/>
    </row>
    <row r="101" spans="1:12" ht="20.5" customHeight="1" x14ac:dyDescent="0.6">
      <c r="A101" s="176" t="s">
        <v>55</v>
      </c>
      <c r="D101" s="190">
        <v>13</v>
      </c>
      <c r="E101" s="190"/>
      <c r="F101" s="2">
        <v>873955</v>
      </c>
      <c r="G101" s="216"/>
      <c r="H101" s="2">
        <v>879701</v>
      </c>
      <c r="I101" s="216"/>
      <c r="J101" s="2">
        <v>28452817</v>
      </c>
      <c r="K101" s="163"/>
      <c r="L101" s="156">
        <v>29899183</v>
      </c>
    </row>
    <row r="102" spans="1:12" ht="20.5" customHeight="1" x14ac:dyDescent="0.6">
      <c r="A102" s="176" t="s">
        <v>56</v>
      </c>
      <c r="D102" s="190"/>
      <c r="E102" s="190"/>
      <c r="F102" s="2">
        <v>155656</v>
      </c>
      <c r="G102" s="216"/>
      <c r="H102" s="2">
        <v>140448</v>
      </c>
      <c r="I102" s="216"/>
      <c r="J102" s="2">
        <v>5067610</v>
      </c>
      <c r="K102" s="163"/>
      <c r="L102" s="156">
        <v>4773529</v>
      </c>
    </row>
    <row r="103" spans="1:12" ht="20.5" customHeight="1" x14ac:dyDescent="0.6">
      <c r="A103" s="176" t="s">
        <v>57</v>
      </c>
      <c r="D103" s="190"/>
      <c r="E103" s="190"/>
      <c r="F103" s="2">
        <v>45624</v>
      </c>
      <c r="G103" s="216"/>
      <c r="H103" s="2">
        <v>41761</v>
      </c>
      <c r="I103" s="216"/>
      <c r="J103" s="2">
        <v>1485356</v>
      </c>
      <c r="K103" s="163"/>
      <c r="L103" s="156">
        <v>1419359</v>
      </c>
    </row>
    <row r="104" spans="1:12" ht="20.5" customHeight="1" x14ac:dyDescent="0.6">
      <c r="A104" s="176" t="s">
        <v>58</v>
      </c>
      <c r="D104" s="190"/>
      <c r="E104" s="190"/>
      <c r="F104" s="2">
        <v>8783</v>
      </c>
      <c r="G104" s="216"/>
      <c r="H104" s="2">
        <v>4797</v>
      </c>
      <c r="I104" s="216"/>
      <c r="J104" s="2">
        <v>285953</v>
      </c>
      <c r="K104" s="163"/>
      <c r="L104" s="156">
        <v>163026</v>
      </c>
    </row>
    <row r="105" spans="1:12" ht="20.5" customHeight="1" x14ac:dyDescent="0.6">
      <c r="A105" s="176" t="s">
        <v>59</v>
      </c>
      <c r="D105" s="190"/>
      <c r="E105" s="190"/>
      <c r="F105" s="2">
        <v>132978</v>
      </c>
      <c r="G105" s="216"/>
      <c r="H105" s="2">
        <v>116609</v>
      </c>
      <c r="I105" s="216"/>
      <c r="J105" s="2">
        <v>4329290</v>
      </c>
      <c r="K105" s="163"/>
      <c r="L105" s="156">
        <v>3963310</v>
      </c>
    </row>
    <row r="106" spans="1:12" ht="20.5" customHeight="1" x14ac:dyDescent="0.6">
      <c r="A106" s="176" t="s">
        <v>60</v>
      </c>
      <c r="D106" s="190"/>
      <c r="E106" s="190"/>
      <c r="F106" s="2">
        <v>19049</v>
      </c>
      <c r="G106" s="216"/>
      <c r="H106" s="2">
        <v>28980</v>
      </c>
      <c r="I106" s="216"/>
      <c r="J106" s="2">
        <v>620175</v>
      </c>
      <c r="K106" s="163"/>
      <c r="L106" s="156">
        <v>984958</v>
      </c>
    </row>
    <row r="107" spans="1:12" ht="20.5" customHeight="1" x14ac:dyDescent="0.6">
      <c r="A107" s="176" t="s">
        <v>61</v>
      </c>
      <c r="D107" s="190"/>
      <c r="E107" s="190"/>
      <c r="F107" s="2"/>
      <c r="G107" s="216"/>
      <c r="H107" s="2"/>
      <c r="I107" s="216"/>
      <c r="J107" s="2"/>
      <c r="K107" s="163"/>
      <c r="L107" s="156"/>
    </row>
    <row r="108" spans="1:12" ht="20.5" customHeight="1" x14ac:dyDescent="0.6">
      <c r="B108" s="176" t="s">
        <v>62</v>
      </c>
      <c r="D108" s="190"/>
      <c r="E108" s="190"/>
      <c r="F108" s="2">
        <v>74548</v>
      </c>
      <c r="G108" s="216"/>
      <c r="H108" s="2">
        <v>71046</v>
      </c>
      <c r="I108" s="216"/>
      <c r="J108" s="2">
        <v>2427016</v>
      </c>
      <c r="K108" s="163"/>
      <c r="L108" s="156">
        <v>2414706</v>
      </c>
    </row>
    <row r="109" spans="1:12" ht="20.5" customHeight="1" x14ac:dyDescent="0.6">
      <c r="A109" s="176" t="s">
        <v>63</v>
      </c>
      <c r="D109" s="190">
        <v>7</v>
      </c>
      <c r="E109" s="190"/>
      <c r="F109" s="2">
        <v>65245</v>
      </c>
      <c r="G109" s="216"/>
      <c r="H109" s="2">
        <v>50760</v>
      </c>
      <c r="I109" s="216"/>
      <c r="J109" s="2">
        <v>2124136</v>
      </c>
      <c r="K109" s="163"/>
      <c r="L109" s="156">
        <v>1725215</v>
      </c>
    </row>
    <row r="110" spans="1:12" ht="20.5" customHeight="1" x14ac:dyDescent="0.6">
      <c r="A110" s="176" t="s">
        <v>64</v>
      </c>
      <c r="D110" s="190"/>
      <c r="E110" s="190"/>
      <c r="F110" s="1"/>
      <c r="G110" s="216"/>
      <c r="H110" s="1"/>
      <c r="I110" s="216"/>
      <c r="J110" s="1"/>
      <c r="K110" s="163"/>
      <c r="L110" s="156"/>
    </row>
    <row r="111" spans="1:12" ht="20.5" customHeight="1" x14ac:dyDescent="0.6">
      <c r="B111" s="176" t="s">
        <v>65</v>
      </c>
      <c r="D111" s="190">
        <v>14</v>
      </c>
      <c r="E111" s="190"/>
      <c r="F111" s="1">
        <v>669064</v>
      </c>
      <c r="G111" s="216"/>
      <c r="H111" s="1">
        <v>748294</v>
      </c>
      <c r="I111" s="216"/>
      <c r="J111" s="1">
        <v>21782306</v>
      </c>
      <c r="K111" s="163"/>
      <c r="L111" s="156">
        <v>25432943</v>
      </c>
    </row>
    <row r="112" spans="1:12" ht="20.5" customHeight="1" x14ac:dyDescent="0.6">
      <c r="A112" s="158" t="s">
        <v>66</v>
      </c>
      <c r="D112" s="190">
        <v>15</v>
      </c>
      <c r="E112" s="190"/>
      <c r="F112" s="1">
        <v>225713</v>
      </c>
      <c r="G112" s="216"/>
      <c r="H112" s="1">
        <v>172096</v>
      </c>
      <c r="I112" s="216"/>
      <c r="J112" s="1">
        <v>7348406</v>
      </c>
      <c r="K112" s="163"/>
      <c r="L112" s="156">
        <v>5849195</v>
      </c>
    </row>
    <row r="113" spans="1:12" ht="20.5" customHeight="1" x14ac:dyDescent="0.6">
      <c r="A113" s="158" t="s">
        <v>67</v>
      </c>
      <c r="D113" s="190"/>
      <c r="E113" s="190"/>
      <c r="F113" s="1">
        <v>49076</v>
      </c>
      <c r="G113" s="216"/>
      <c r="H113" s="1">
        <v>9892</v>
      </c>
      <c r="I113" s="216"/>
      <c r="J113" s="1">
        <v>1597734</v>
      </c>
      <c r="K113" s="163"/>
      <c r="L113" s="156">
        <v>336204</v>
      </c>
    </row>
    <row r="114" spans="1:12" ht="20.5" customHeight="1" x14ac:dyDescent="0.6">
      <c r="A114" s="176" t="s">
        <v>68</v>
      </c>
      <c r="D114" s="190">
        <v>16</v>
      </c>
      <c r="E114" s="190"/>
      <c r="F114" s="217">
        <v>367901</v>
      </c>
      <c r="G114" s="216"/>
      <c r="H114" s="217">
        <v>431774</v>
      </c>
      <c r="I114" s="216"/>
      <c r="J114" s="217">
        <v>11977521</v>
      </c>
      <c r="K114" s="163"/>
      <c r="L114" s="161">
        <v>14675093</v>
      </c>
    </row>
    <row r="115" spans="1:12" ht="6" customHeight="1" x14ac:dyDescent="0.6">
      <c r="A115" s="189"/>
      <c r="B115" s="210"/>
      <c r="C115" s="210"/>
      <c r="D115" s="190"/>
      <c r="E115" s="190"/>
      <c r="F115" s="5"/>
      <c r="G115" s="216"/>
      <c r="H115" s="5"/>
      <c r="I115" s="216"/>
      <c r="J115" s="5"/>
      <c r="K115" s="216"/>
      <c r="L115" s="216"/>
    </row>
    <row r="116" spans="1:12" ht="20.5" customHeight="1" x14ac:dyDescent="0.6">
      <c r="A116" s="212" t="s">
        <v>69</v>
      </c>
      <c r="C116" s="212"/>
      <c r="D116" s="190"/>
      <c r="E116" s="190"/>
      <c r="F116" s="226">
        <f>SUM(F101:F114)</f>
        <v>2687592</v>
      </c>
      <c r="G116" s="216"/>
      <c r="H116" s="226">
        <f>SUM(H101:H114)</f>
        <v>2696158</v>
      </c>
      <c r="I116" s="216"/>
      <c r="J116" s="226">
        <f>SUM(J101:J114)</f>
        <v>87498320</v>
      </c>
      <c r="K116" s="216"/>
      <c r="L116" s="226">
        <f>SUM(L101:L114)</f>
        <v>91636721</v>
      </c>
    </row>
    <row r="117" spans="1:12" ht="16" customHeight="1" x14ac:dyDescent="0.6">
      <c r="D117" s="190"/>
      <c r="E117" s="190"/>
      <c r="F117" s="11"/>
      <c r="G117" s="216"/>
      <c r="H117" s="11"/>
      <c r="I117" s="216"/>
      <c r="J117" s="11"/>
      <c r="K117" s="216"/>
      <c r="L117" s="216"/>
    </row>
    <row r="118" spans="1:12" ht="20.5" customHeight="1" x14ac:dyDescent="0.6">
      <c r="A118" s="212" t="s">
        <v>70</v>
      </c>
      <c r="D118" s="190"/>
      <c r="E118" s="190"/>
      <c r="F118" s="5"/>
      <c r="G118" s="216"/>
      <c r="H118" s="5"/>
      <c r="I118" s="216"/>
      <c r="J118" s="5"/>
      <c r="K118" s="216"/>
      <c r="L118" s="216"/>
    </row>
    <row r="119" spans="1:12" ht="6" customHeight="1" x14ac:dyDescent="0.6">
      <c r="A119" s="189"/>
      <c r="B119" s="210"/>
      <c r="C119" s="210"/>
      <c r="D119" s="190"/>
      <c r="E119" s="190"/>
      <c r="F119" s="5"/>
      <c r="G119" s="216"/>
      <c r="H119" s="5"/>
      <c r="I119" s="216"/>
      <c r="J119" s="5"/>
      <c r="K119" s="216"/>
      <c r="L119" s="216"/>
    </row>
    <row r="120" spans="1:12" ht="20.5" customHeight="1" x14ac:dyDescent="0.6">
      <c r="A120" s="176" t="s">
        <v>71</v>
      </c>
      <c r="D120" s="190">
        <v>14</v>
      </c>
      <c r="E120" s="190"/>
      <c r="F120" s="2">
        <v>1967039</v>
      </c>
      <c r="G120" s="216"/>
      <c r="H120" s="2">
        <v>1812700</v>
      </c>
      <c r="I120" s="216"/>
      <c r="J120" s="2">
        <v>64039713</v>
      </c>
      <c r="K120" s="163"/>
      <c r="L120" s="156">
        <v>61609872</v>
      </c>
    </row>
    <row r="121" spans="1:12" ht="20.5" customHeight="1" x14ac:dyDescent="0.6">
      <c r="A121" s="176" t="s">
        <v>72</v>
      </c>
      <c r="D121" s="190">
        <v>15</v>
      </c>
      <c r="E121" s="190"/>
      <c r="F121" s="216">
        <v>2809803</v>
      </c>
      <c r="G121" s="216"/>
      <c r="H121" s="216">
        <v>2559986</v>
      </c>
      <c r="I121" s="216"/>
      <c r="J121" s="216">
        <v>91477058</v>
      </c>
      <c r="K121" s="163"/>
      <c r="L121" s="156">
        <v>87008550</v>
      </c>
    </row>
    <row r="122" spans="1:12" ht="20.5" customHeight="1" x14ac:dyDescent="0.6">
      <c r="A122" s="176" t="s">
        <v>73</v>
      </c>
      <c r="D122" s="190"/>
      <c r="E122" s="190"/>
      <c r="F122" s="216"/>
      <c r="G122" s="216"/>
      <c r="H122" s="216"/>
      <c r="I122" s="216"/>
      <c r="J122" s="216"/>
      <c r="K122" s="163"/>
      <c r="L122" s="156"/>
    </row>
    <row r="123" spans="1:12" ht="20.5" customHeight="1" x14ac:dyDescent="0.6">
      <c r="B123" s="176" t="s">
        <v>62</v>
      </c>
      <c r="D123" s="190"/>
      <c r="E123" s="190"/>
      <c r="F123" s="216">
        <v>46620</v>
      </c>
      <c r="G123" s="216"/>
      <c r="H123" s="216">
        <v>45054</v>
      </c>
      <c r="I123" s="216"/>
      <c r="J123" s="216">
        <v>1517769</v>
      </c>
      <c r="K123" s="163"/>
      <c r="L123" s="156">
        <v>1531295</v>
      </c>
    </row>
    <row r="124" spans="1:12" ht="20.5" customHeight="1" x14ac:dyDescent="0.6">
      <c r="A124" s="176" t="s">
        <v>74</v>
      </c>
      <c r="D124" s="190">
        <v>7</v>
      </c>
      <c r="E124" s="190"/>
      <c r="F124" s="2">
        <v>56143</v>
      </c>
      <c r="G124" s="216"/>
      <c r="H124" s="2">
        <v>52348</v>
      </c>
      <c r="I124" s="216"/>
      <c r="J124" s="2">
        <v>1827813</v>
      </c>
      <c r="K124" s="163"/>
      <c r="L124" s="156">
        <v>1779182</v>
      </c>
    </row>
    <row r="125" spans="1:12" ht="20.5" customHeight="1" x14ac:dyDescent="0.6">
      <c r="A125" s="176" t="s">
        <v>75</v>
      </c>
      <c r="D125" s="190"/>
      <c r="E125" s="190"/>
      <c r="F125" s="216">
        <v>58488</v>
      </c>
      <c r="G125" s="216"/>
      <c r="H125" s="2">
        <v>27975</v>
      </c>
      <c r="I125" s="216"/>
      <c r="J125" s="2">
        <v>1904147</v>
      </c>
      <c r="K125" s="163"/>
      <c r="L125" s="156">
        <v>950825</v>
      </c>
    </row>
    <row r="126" spans="1:12" ht="20.5" customHeight="1" x14ac:dyDescent="0.6">
      <c r="A126" s="176" t="s">
        <v>76</v>
      </c>
      <c r="D126" s="190"/>
      <c r="E126" s="190"/>
      <c r="F126" s="216">
        <v>178655</v>
      </c>
      <c r="G126" s="216"/>
      <c r="H126" s="216">
        <v>195073</v>
      </c>
      <c r="I126" s="216"/>
      <c r="J126" s="216">
        <v>5816365</v>
      </c>
      <c r="K126" s="163"/>
      <c r="L126" s="156">
        <v>6630133</v>
      </c>
    </row>
    <row r="127" spans="1:12" ht="20.5" customHeight="1" x14ac:dyDescent="0.6">
      <c r="A127" s="176" t="s">
        <v>77</v>
      </c>
      <c r="D127" s="190"/>
      <c r="E127" s="190"/>
      <c r="F127" s="156"/>
      <c r="G127" s="216"/>
      <c r="H127" s="156"/>
      <c r="I127" s="216"/>
      <c r="J127" s="156"/>
      <c r="K127" s="163"/>
      <c r="L127" s="156"/>
    </row>
    <row r="128" spans="1:12" ht="20.5" customHeight="1" x14ac:dyDescent="0.6">
      <c r="B128" s="176" t="s">
        <v>78</v>
      </c>
      <c r="D128" s="190"/>
      <c r="E128" s="190"/>
      <c r="F128" s="156">
        <v>304640</v>
      </c>
      <c r="G128" s="216"/>
      <c r="H128" s="156">
        <v>298202</v>
      </c>
      <c r="I128" s="216"/>
      <c r="J128" s="156">
        <v>9917978</v>
      </c>
      <c r="K128" s="163"/>
      <c r="L128" s="156">
        <v>10135273</v>
      </c>
    </row>
    <row r="129" spans="1:12" ht="20.5" customHeight="1" x14ac:dyDescent="0.6">
      <c r="A129" s="176" t="s">
        <v>79</v>
      </c>
      <c r="D129" s="190"/>
      <c r="E129" s="190"/>
      <c r="F129" s="161">
        <v>8458</v>
      </c>
      <c r="G129" s="216"/>
      <c r="H129" s="161">
        <v>10533</v>
      </c>
      <c r="I129" s="216"/>
      <c r="J129" s="161">
        <v>275353</v>
      </c>
      <c r="K129" s="163"/>
      <c r="L129" s="161">
        <v>357989</v>
      </c>
    </row>
    <row r="130" spans="1:12" ht="6" customHeight="1" x14ac:dyDescent="0.6">
      <c r="A130" s="189"/>
      <c r="B130" s="210"/>
      <c r="C130" s="210"/>
      <c r="D130" s="190"/>
      <c r="E130" s="190"/>
      <c r="F130" s="5"/>
      <c r="G130" s="216"/>
      <c r="H130" s="5"/>
      <c r="I130" s="216"/>
      <c r="J130" s="216"/>
      <c r="K130" s="216"/>
      <c r="L130" s="216"/>
    </row>
    <row r="131" spans="1:12" ht="20.5" customHeight="1" x14ac:dyDescent="0.6">
      <c r="A131" s="212" t="s">
        <v>80</v>
      </c>
      <c r="C131" s="212"/>
      <c r="D131" s="190"/>
      <c r="E131" s="190"/>
      <c r="F131" s="226">
        <f>SUM(F120:F129)</f>
        <v>5429846</v>
      </c>
      <c r="G131" s="216"/>
      <c r="H131" s="226">
        <f>SUM(H120:H129)</f>
        <v>5001871</v>
      </c>
      <c r="I131" s="216"/>
      <c r="J131" s="226">
        <f>SUM(J120:J129)</f>
        <v>176776196</v>
      </c>
      <c r="K131" s="216"/>
      <c r="L131" s="226">
        <f>SUM(L120:L129)</f>
        <v>170003119</v>
      </c>
    </row>
    <row r="132" spans="1:12" ht="6" customHeight="1" x14ac:dyDescent="0.6">
      <c r="A132" s="189"/>
      <c r="B132" s="210"/>
      <c r="C132" s="210"/>
      <c r="D132" s="190"/>
      <c r="E132" s="190"/>
      <c r="F132" s="5"/>
      <c r="G132" s="216"/>
      <c r="H132" s="5"/>
      <c r="I132" s="216"/>
      <c r="J132" s="216"/>
      <c r="K132" s="216"/>
      <c r="L132" s="5"/>
    </row>
    <row r="133" spans="1:12" ht="20.5" customHeight="1" x14ac:dyDescent="0.6">
      <c r="A133" s="212" t="s">
        <v>81</v>
      </c>
      <c r="D133" s="190" t="s">
        <v>82</v>
      </c>
      <c r="E133" s="190"/>
      <c r="F133" s="226">
        <f>SUM(F116+F131)</f>
        <v>8117438</v>
      </c>
      <c r="G133" s="216"/>
      <c r="H133" s="226">
        <f>SUM(H116+H131)</f>
        <v>7698029</v>
      </c>
      <c r="I133" s="216"/>
      <c r="J133" s="226">
        <f>SUM(J116+J131)</f>
        <v>264274516</v>
      </c>
      <c r="K133" s="216"/>
      <c r="L133" s="226">
        <f>SUM(L116+L131)</f>
        <v>261639840</v>
      </c>
    </row>
    <row r="134" spans="1:12" ht="16.5" customHeight="1" x14ac:dyDescent="0.6">
      <c r="A134" s="212"/>
      <c r="D134" s="190"/>
      <c r="E134" s="190"/>
      <c r="F134" s="216"/>
      <c r="G134" s="216"/>
      <c r="H134" s="216"/>
      <c r="I134" s="216"/>
      <c r="J134" s="216"/>
      <c r="K134" s="216"/>
      <c r="L134" s="216"/>
    </row>
    <row r="135" spans="1:12" ht="21.75" customHeight="1" x14ac:dyDescent="0.6">
      <c r="A135" s="227" t="str">
        <f>A87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5" s="227"/>
      <c r="C135" s="227"/>
      <c r="D135" s="196"/>
      <c r="E135" s="196"/>
      <c r="F135" s="228"/>
      <c r="G135" s="227"/>
      <c r="H135" s="228"/>
      <c r="I135" s="227"/>
      <c r="J135" s="228"/>
      <c r="K135" s="227"/>
      <c r="L135" s="228"/>
    </row>
    <row r="136" spans="1:12" ht="21.75" customHeight="1" x14ac:dyDescent="0.6">
      <c r="A136" s="212" t="str">
        <f>A1</f>
        <v>บริษัท บ้านปู จำกัด (มหาชน)</v>
      </c>
      <c r="D136" s="190"/>
      <c r="E136" s="190"/>
      <c r="F136" s="211"/>
      <c r="H136" s="211"/>
      <c r="J136" s="211"/>
      <c r="L136" s="211"/>
    </row>
    <row r="137" spans="1:12" ht="21.75" customHeight="1" x14ac:dyDescent="0.6">
      <c r="A137" s="189" t="s">
        <v>83</v>
      </c>
      <c r="B137" s="189"/>
      <c r="C137" s="189"/>
      <c r="D137" s="190"/>
      <c r="E137" s="190"/>
      <c r="F137" s="211"/>
      <c r="G137" s="192"/>
      <c r="H137" s="195"/>
      <c r="I137" s="192"/>
      <c r="J137" s="211"/>
      <c r="K137" s="192"/>
      <c r="L137" s="195"/>
    </row>
    <row r="138" spans="1:12" ht="21.75" customHeight="1" x14ac:dyDescent="0.6">
      <c r="A138" s="127" t="str">
        <f>A3</f>
        <v>ณ วันที่ 30 มิถุนายน พ.ศ. 2568</v>
      </c>
      <c r="B138" s="127"/>
      <c r="C138" s="127"/>
      <c r="D138" s="196"/>
      <c r="E138" s="196"/>
      <c r="F138" s="197"/>
      <c r="G138" s="198"/>
      <c r="H138" s="197"/>
      <c r="I138" s="198"/>
      <c r="J138" s="197"/>
      <c r="K138" s="198"/>
      <c r="L138" s="197"/>
    </row>
    <row r="139" spans="1:12" ht="21.75" customHeight="1" x14ac:dyDescent="0.6">
      <c r="A139" s="199"/>
      <c r="B139" s="199"/>
      <c r="C139" s="199"/>
      <c r="D139" s="200"/>
      <c r="E139" s="200"/>
      <c r="F139" s="201"/>
      <c r="G139" s="202"/>
      <c r="H139" s="201"/>
      <c r="I139" s="202"/>
      <c r="J139" s="201"/>
      <c r="K139" s="202"/>
      <c r="L139" s="201"/>
    </row>
    <row r="140" spans="1:12" ht="21.75" customHeight="1" x14ac:dyDescent="0.6">
      <c r="A140" s="189"/>
      <c r="B140" s="189"/>
      <c r="C140" s="189"/>
      <c r="D140" s="190"/>
      <c r="E140" s="190"/>
      <c r="F140" s="197"/>
      <c r="G140" s="198"/>
      <c r="H140" s="197"/>
      <c r="I140" s="198"/>
      <c r="J140" s="197"/>
      <c r="K140" s="203"/>
      <c r="L140" s="203" t="s">
        <v>3</v>
      </c>
    </row>
    <row r="141" spans="1:12" ht="21.75" customHeight="1" x14ac:dyDescent="0.6">
      <c r="A141" s="189"/>
      <c r="B141" s="189"/>
      <c r="C141" s="189"/>
      <c r="D141" s="190"/>
      <c r="E141" s="190"/>
      <c r="F141" s="204"/>
      <c r="G141" s="204"/>
      <c r="H141" s="204" t="s">
        <v>4</v>
      </c>
      <c r="I141" s="192"/>
      <c r="J141" s="205"/>
      <c r="K141" s="206"/>
      <c r="L141" s="204" t="s">
        <v>5</v>
      </c>
    </row>
    <row r="142" spans="1:12" ht="21.75" customHeight="1" x14ac:dyDescent="0.6">
      <c r="A142" s="207"/>
      <c r="B142" s="207"/>
      <c r="C142" s="207"/>
      <c r="D142" s="208"/>
      <c r="E142" s="208"/>
      <c r="F142" s="146" t="s">
        <v>6</v>
      </c>
      <c r="G142" s="145"/>
      <c r="H142" s="144" t="s">
        <v>7</v>
      </c>
      <c r="I142" s="145"/>
      <c r="J142" s="146" t="s">
        <v>6</v>
      </c>
      <c r="K142" s="145"/>
      <c r="L142" s="144" t="s">
        <v>7</v>
      </c>
    </row>
    <row r="143" spans="1:12" ht="21.75" customHeight="1" x14ac:dyDescent="0.6">
      <c r="A143" s="207"/>
      <c r="B143" s="207"/>
      <c r="C143" s="207"/>
      <c r="D143" s="208"/>
      <c r="E143" s="208"/>
      <c r="F143" s="144" t="s">
        <v>8</v>
      </c>
      <c r="G143" s="145"/>
      <c r="H143" s="146" t="s">
        <v>9</v>
      </c>
      <c r="I143" s="145"/>
      <c r="J143" s="144" t="s">
        <v>8</v>
      </c>
      <c r="K143" s="145"/>
      <c r="L143" s="146" t="s">
        <v>9</v>
      </c>
    </row>
    <row r="144" spans="1:12" ht="21.75" customHeight="1" x14ac:dyDescent="0.6">
      <c r="A144" s="207"/>
      <c r="B144" s="207"/>
      <c r="C144" s="207"/>
      <c r="D144" s="229"/>
      <c r="E144" s="207"/>
      <c r="F144" s="174" t="s">
        <v>11</v>
      </c>
      <c r="G144" s="145"/>
      <c r="H144" s="174" t="s">
        <v>12</v>
      </c>
      <c r="I144" s="145"/>
      <c r="J144" s="174" t="s">
        <v>11</v>
      </c>
      <c r="K144" s="145"/>
      <c r="L144" s="174" t="s">
        <v>12</v>
      </c>
    </row>
    <row r="145" spans="1:12" ht="21.75" customHeight="1" x14ac:dyDescent="0.6">
      <c r="A145" s="230" t="s">
        <v>84</v>
      </c>
      <c r="B145" s="207"/>
      <c r="C145" s="207"/>
      <c r="D145" s="208"/>
      <c r="E145" s="208"/>
      <c r="F145" s="144"/>
      <c r="G145" s="145"/>
      <c r="H145" s="144"/>
      <c r="I145" s="145"/>
      <c r="J145" s="144"/>
      <c r="K145" s="145"/>
      <c r="L145" s="144"/>
    </row>
    <row r="146" spans="1:12" ht="6" customHeight="1" x14ac:dyDescent="0.6">
      <c r="A146" s="189"/>
      <c r="B146" s="210"/>
      <c r="C146" s="210"/>
      <c r="D146" s="190"/>
      <c r="E146" s="190"/>
      <c r="F146" s="211"/>
      <c r="H146" s="211"/>
      <c r="J146" s="211"/>
      <c r="L146" s="211"/>
    </row>
    <row r="147" spans="1:12" ht="21.75" customHeight="1" x14ac:dyDescent="0.6">
      <c r="A147" s="212" t="s">
        <v>85</v>
      </c>
      <c r="D147" s="190"/>
      <c r="E147" s="190"/>
      <c r="F147" s="211"/>
      <c r="H147" s="211"/>
      <c r="J147" s="211"/>
      <c r="L147" s="211"/>
    </row>
    <row r="148" spans="1:12" ht="6" customHeight="1" x14ac:dyDescent="0.6">
      <c r="A148" s="189"/>
      <c r="B148" s="210"/>
      <c r="C148" s="210"/>
      <c r="D148" s="190"/>
      <c r="E148" s="190"/>
      <c r="F148" s="211"/>
      <c r="H148" s="211"/>
      <c r="J148" s="211"/>
      <c r="L148" s="211"/>
    </row>
    <row r="149" spans="1:12" ht="21.75" customHeight="1" x14ac:dyDescent="0.6">
      <c r="A149" s="176" t="s">
        <v>86</v>
      </c>
      <c r="D149" s="190"/>
      <c r="E149" s="190"/>
      <c r="F149" s="211"/>
      <c r="G149" s="213"/>
      <c r="H149" s="211"/>
      <c r="I149" s="213"/>
      <c r="J149" s="211"/>
      <c r="K149" s="213"/>
      <c r="L149" s="211"/>
    </row>
    <row r="150" spans="1:12" ht="21.75" customHeight="1" x14ac:dyDescent="0.6">
      <c r="B150" s="176" t="s">
        <v>87</v>
      </c>
      <c r="D150" s="190"/>
      <c r="E150" s="190"/>
      <c r="F150" s="231"/>
      <c r="G150" s="213"/>
      <c r="H150" s="211"/>
      <c r="I150" s="213"/>
      <c r="J150" s="211"/>
      <c r="K150" s="213"/>
      <c r="L150" s="211"/>
    </row>
    <row r="151" spans="1:12" ht="21.75" customHeight="1" thickBot="1" x14ac:dyDescent="0.65">
      <c r="C151" s="119" t="s">
        <v>88</v>
      </c>
      <c r="D151" s="190"/>
      <c r="E151" s="190"/>
      <c r="F151" s="232"/>
      <c r="G151" s="216"/>
      <c r="H151" s="232"/>
      <c r="I151" s="216"/>
      <c r="J151" s="21">
        <v>10018903</v>
      </c>
      <c r="K151" s="186"/>
      <c r="L151" s="21">
        <v>10018903</v>
      </c>
    </row>
    <row r="152" spans="1:12" ht="6" customHeight="1" thickTop="1" x14ac:dyDescent="0.6">
      <c r="A152" s="189"/>
      <c r="B152" s="210"/>
      <c r="C152" s="210"/>
      <c r="D152" s="190"/>
      <c r="E152" s="190"/>
      <c r="F152" s="211"/>
      <c r="H152" s="211"/>
      <c r="J152" s="211"/>
      <c r="L152" s="211"/>
    </row>
    <row r="153" spans="1:12" ht="21.75" customHeight="1" x14ac:dyDescent="0.6">
      <c r="B153" s="176" t="s">
        <v>89</v>
      </c>
      <c r="D153" s="6"/>
      <c r="E153" s="6"/>
      <c r="F153" s="3"/>
      <c r="G153" s="5"/>
      <c r="H153" s="3"/>
      <c r="I153" s="5"/>
      <c r="J153" s="3"/>
      <c r="K153" s="7"/>
      <c r="L153" s="20"/>
    </row>
    <row r="154" spans="1:12" ht="21.75" customHeight="1" x14ac:dyDescent="0.6">
      <c r="C154" s="119" t="s">
        <v>90</v>
      </c>
      <c r="D154" s="233"/>
      <c r="E154" s="233"/>
      <c r="F154" s="216">
        <v>285394</v>
      </c>
      <c r="G154" s="216"/>
      <c r="H154" s="3">
        <v>285394</v>
      </c>
      <c r="I154" s="5"/>
      <c r="J154" s="3">
        <v>10018903</v>
      </c>
      <c r="K154" s="7"/>
      <c r="L154" s="20">
        <v>10018903</v>
      </c>
    </row>
    <row r="155" spans="1:12" ht="21.75" customHeight="1" x14ac:dyDescent="0.6">
      <c r="A155" s="176" t="s">
        <v>91</v>
      </c>
      <c r="D155" s="233"/>
      <c r="E155" s="233"/>
      <c r="F155" s="2">
        <v>1100990</v>
      </c>
      <c r="G155" s="2"/>
      <c r="H155" s="2">
        <v>1100990</v>
      </c>
      <c r="I155" s="2"/>
      <c r="J155" s="2">
        <v>39061577</v>
      </c>
      <c r="K155" s="8"/>
      <c r="L155" s="156">
        <v>39061577</v>
      </c>
    </row>
    <row r="156" spans="1:12" ht="21.75" customHeight="1" x14ac:dyDescent="0.6">
      <c r="A156" s="158" t="s">
        <v>92</v>
      </c>
      <c r="D156" s="233"/>
      <c r="E156" s="233"/>
      <c r="F156" s="2">
        <v>11497</v>
      </c>
      <c r="G156" s="2"/>
      <c r="H156" s="2">
        <v>6228</v>
      </c>
      <c r="I156" s="2"/>
      <c r="J156" s="2">
        <v>387304</v>
      </c>
      <c r="K156" s="8"/>
      <c r="L156" s="156">
        <v>211995</v>
      </c>
    </row>
    <row r="157" spans="1:12" ht="21.75" customHeight="1" x14ac:dyDescent="0.6">
      <c r="A157" s="176" t="s">
        <v>93</v>
      </c>
      <c r="D157" s="190" t="s">
        <v>82</v>
      </c>
      <c r="E157" s="190"/>
      <c r="F157" s="216"/>
      <c r="G157" s="216"/>
      <c r="H157" s="216"/>
      <c r="I157" s="216"/>
      <c r="J157" s="216"/>
      <c r="K157" s="163"/>
      <c r="L157" s="156"/>
    </row>
    <row r="158" spans="1:12" ht="21.75" customHeight="1" x14ac:dyDescent="0.6">
      <c r="B158" s="176" t="s">
        <v>94</v>
      </c>
      <c r="D158" s="190" t="s">
        <v>82</v>
      </c>
      <c r="E158" s="190"/>
      <c r="F158" s="2"/>
      <c r="G158" s="2"/>
      <c r="H158" s="2"/>
      <c r="I158" s="2"/>
      <c r="J158" s="2"/>
      <c r="K158" s="163"/>
      <c r="L158" s="156"/>
    </row>
    <row r="159" spans="1:12" ht="21.75" customHeight="1" x14ac:dyDescent="0.6">
      <c r="C159" s="234" t="s">
        <v>95</v>
      </c>
      <c r="D159" s="190"/>
      <c r="E159" s="190"/>
      <c r="F159" s="214">
        <v>109086</v>
      </c>
      <c r="G159" s="2"/>
      <c r="H159" s="214">
        <v>109086</v>
      </c>
      <c r="I159" s="2"/>
      <c r="J159" s="214">
        <v>3643681</v>
      </c>
      <c r="K159" s="8"/>
      <c r="L159" s="156">
        <v>3643681</v>
      </c>
    </row>
    <row r="160" spans="1:12" ht="21.75" customHeight="1" x14ac:dyDescent="0.6">
      <c r="C160" s="234" t="s">
        <v>96</v>
      </c>
      <c r="D160" s="190"/>
      <c r="E160" s="190"/>
      <c r="F160" s="5">
        <v>212254</v>
      </c>
      <c r="G160" s="216"/>
      <c r="H160" s="5">
        <v>212254</v>
      </c>
      <c r="I160" s="216"/>
      <c r="J160" s="5">
        <v>7200291</v>
      </c>
      <c r="K160" s="8"/>
      <c r="L160" s="156">
        <v>7200291</v>
      </c>
    </row>
    <row r="161" spans="1:12" ht="21.75" customHeight="1" x14ac:dyDescent="0.6">
      <c r="B161" s="176" t="s">
        <v>97</v>
      </c>
      <c r="D161" s="190"/>
      <c r="E161" s="190"/>
      <c r="F161" s="5">
        <v>2474200</v>
      </c>
      <c r="G161" s="216"/>
      <c r="H161" s="5">
        <v>2552496</v>
      </c>
      <c r="I161" s="216"/>
      <c r="J161" s="5">
        <v>83366453</v>
      </c>
      <c r="K161" s="163"/>
      <c r="L161" s="156">
        <v>85995440</v>
      </c>
    </row>
    <row r="162" spans="1:12" ht="21.75" customHeight="1" x14ac:dyDescent="0.6">
      <c r="A162" s="176" t="s">
        <v>98</v>
      </c>
      <c r="D162" s="190"/>
      <c r="E162" s="190"/>
      <c r="F162" s="9">
        <v>-859174</v>
      </c>
      <c r="G162" s="216"/>
      <c r="H162" s="9">
        <v>-944584</v>
      </c>
      <c r="I162" s="216"/>
      <c r="J162" s="9">
        <v>-35127144</v>
      </c>
      <c r="K162" s="163"/>
      <c r="L162" s="161">
        <v>-33228679</v>
      </c>
    </row>
    <row r="163" spans="1:12" ht="6" customHeight="1" x14ac:dyDescent="0.6">
      <c r="A163" s="189"/>
      <c r="B163" s="210"/>
      <c r="C163" s="210"/>
      <c r="D163" s="190"/>
      <c r="E163" s="190"/>
      <c r="F163" s="216"/>
      <c r="G163" s="216"/>
      <c r="J163" s="216"/>
    </row>
    <row r="164" spans="1:12" ht="21.75" customHeight="1" x14ac:dyDescent="0.6">
      <c r="A164" s="176" t="s">
        <v>99</v>
      </c>
      <c r="D164" s="190"/>
      <c r="E164" s="190"/>
      <c r="F164" s="216">
        <f>SUM(F154:F162)</f>
        <v>3334247</v>
      </c>
      <c r="G164" s="153"/>
      <c r="H164" s="216">
        <f>SUM(H154:H162)</f>
        <v>3321864</v>
      </c>
      <c r="J164" s="216">
        <f>SUM(J154:J162)</f>
        <v>108551065</v>
      </c>
      <c r="L164" s="216">
        <f>SUM(L154:L162)</f>
        <v>112903208</v>
      </c>
    </row>
    <row r="165" spans="1:12" ht="21.75" customHeight="1" x14ac:dyDescent="0.6">
      <c r="A165" s="176" t="s">
        <v>100</v>
      </c>
      <c r="D165" s="190"/>
      <c r="E165" s="190"/>
      <c r="F165" s="226">
        <v>1380426</v>
      </c>
      <c r="G165" s="216"/>
      <c r="H165" s="235">
        <v>1379418</v>
      </c>
      <c r="I165" s="163"/>
      <c r="J165" s="235">
        <v>44941712</v>
      </c>
      <c r="K165" s="2"/>
      <c r="L165" s="24">
        <v>46883522</v>
      </c>
    </row>
    <row r="166" spans="1:12" ht="6" customHeight="1" x14ac:dyDescent="0.6">
      <c r="A166" s="189"/>
      <c r="B166" s="210"/>
      <c r="C166" s="210"/>
      <c r="D166" s="190"/>
      <c r="E166" s="190"/>
      <c r="F166" s="216"/>
      <c r="G166" s="216"/>
      <c r="H166" s="216"/>
      <c r="I166" s="216"/>
      <c r="J166" s="216"/>
      <c r="K166" s="216"/>
      <c r="L166" s="214"/>
    </row>
    <row r="167" spans="1:12" ht="21.75" customHeight="1" x14ac:dyDescent="0.6">
      <c r="A167" s="212" t="s">
        <v>101</v>
      </c>
      <c r="D167" s="190"/>
      <c r="E167" s="190"/>
      <c r="F167" s="9">
        <f>SUM(F164:F165)</f>
        <v>4714673</v>
      </c>
      <c r="G167" s="5"/>
      <c r="H167" s="9">
        <f>SUM(H164:H165)</f>
        <v>4701282</v>
      </c>
      <c r="I167" s="5"/>
      <c r="J167" s="9">
        <f>SUM(J164:J165)</f>
        <v>153492777</v>
      </c>
      <c r="K167" s="5"/>
      <c r="L167" s="9">
        <f>SUM(L164:L165)</f>
        <v>159786730</v>
      </c>
    </row>
    <row r="168" spans="1:12" ht="6" customHeight="1" x14ac:dyDescent="0.6">
      <c r="A168" s="189"/>
      <c r="B168" s="210"/>
      <c r="C168" s="210"/>
      <c r="D168" s="190"/>
      <c r="E168" s="190"/>
      <c r="F168" s="5"/>
      <c r="G168" s="216"/>
      <c r="H168" s="5"/>
      <c r="I168" s="216"/>
      <c r="J168" s="216"/>
      <c r="K168" s="216"/>
      <c r="L168" s="5"/>
    </row>
    <row r="169" spans="1:12" ht="21.75" customHeight="1" thickBot="1" x14ac:dyDescent="0.65">
      <c r="A169" s="212" t="s">
        <v>102</v>
      </c>
      <c r="D169" s="190"/>
      <c r="E169" s="190"/>
      <c r="F169" s="10">
        <f>SUM(F133+F167)</f>
        <v>12832111</v>
      </c>
      <c r="G169" s="5"/>
      <c r="H169" s="10">
        <f>SUM(H133+H167)</f>
        <v>12399311</v>
      </c>
      <c r="I169" s="5"/>
      <c r="J169" s="10">
        <f>SUM(J133+J167)</f>
        <v>417767293</v>
      </c>
      <c r="K169" s="5"/>
      <c r="L169" s="10">
        <f>SUM(L133+L167)</f>
        <v>421426570</v>
      </c>
    </row>
    <row r="170" spans="1:12" ht="21.75" customHeight="1" thickTop="1" x14ac:dyDescent="0.6">
      <c r="D170" s="190"/>
      <c r="E170" s="190"/>
      <c r="F170" s="216"/>
      <c r="G170" s="216"/>
      <c r="H170" s="216"/>
      <c r="I170" s="216"/>
      <c r="J170" s="216"/>
      <c r="K170" s="216"/>
      <c r="L170" s="216"/>
    </row>
    <row r="171" spans="1:12" ht="21.75" customHeight="1" x14ac:dyDescent="0.6">
      <c r="D171" s="190"/>
      <c r="E171" s="190"/>
      <c r="F171" s="216"/>
      <c r="G171" s="216"/>
      <c r="H171" s="216"/>
      <c r="I171" s="216"/>
      <c r="J171" s="216"/>
      <c r="K171" s="216"/>
      <c r="L171" s="216"/>
    </row>
    <row r="172" spans="1:12" ht="21.75" customHeight="1" x14ac:dyDescent="0.6">
      <c r="D172" s="190"/>
      <c r="E172" s="190"/>
      <c r="F172" s="216"/>
      <c r="G172" s="216"/>
      <c r="H172" s="216"/>
      <c r="I172" s="216"/>
      <c r="J172" s="216"/>
      <c r="K172" s="216"/>
      <c r="L172" s="216"/>
    </row>
    <row r="173" spans="1:12" ht="21.75" customHeight="1" x14ac:dyDescent="0.6">
      <c r="D173" s="190"/>
      <c r="E173" s="190"/>
      <c r="F173" s="216"/>
      <c r="G173" s="216"/>
      <c r="H173" s="216"/>
      <c r="I173" s="216"/>
      <c r="J173" s="216"/>
      <c r="K173" s="216"/>
      <c r="L173" s="216"/>
    </row>
    <row r="174" spans="1:12" ht="21.75" customHeight="1" x14ac:dyDescent="0.6">
      <c r="D174" s="190"/>
      <c r="E174" s="190"/>
      <c r="F174" s="216"/>
      <c r="G174" s="216"/>
      <c r="H174" s="216"/>
      <c r="I174" s="216"/>
      <c r="J174" s="216"/>
      <c r="K174" s="216"/>
      <c r="L174" s="216"/>
    </row>
    <row r="175" spans="1:12" ht="21.75" customHeight="1" x14ac:dyDescent="0.6">
      <c r="D175" s="190"/>
      <c r="E175" s="190"/>
      <c r="F175" s="216"/>
      <c r="G175" s="216"/>
      <c r="H175" s="216"/>
      <c r="I175" s="216"/>
      <c r="J175" s="216"/>
      <c r="K175" s="216"/>
      <c r="L175" s="216"/>
    </row>
    <row r="176" spans="1:12" ht="21.75" customHeight="1" x14ac:dyDescent="0.6">
      <c r="D176" s="190"/>
      <c r="E176" s="190"/>
      <c r="F176" s="216"/>
      <c r="G176" s="216"/>
      <c r="H176" s="216"/>
      <c r="I176" s="216"/>
      <c r="J176" s="216"/>
      <c r="K176" s="216"/>
      <c r="L176" s="216"/>
    </row>
    <row r="177" spans="1:12" ht="21.75" customHeight="1" x14ac:dyDescent="0.6">
      <c r="D177" s="190"/>
      <c r="E177" s="190"/>
      <c r="F177" s="216"/>
      <c r="G177" s="216"/>
      <c r="H177" s="216"/>
      <c r="I177" s="216"/>
      <c r="J177" s="216"/>
      <c r="K177" s="216"/>
      <c r="L177" s="216"/>
    </row>
    <row r="178" spans="1:12" ht="21.75" customHeight="1" x14ac:dyDescent="0.6">
      <c r="D178" s="190"/>
      <c r="E178" s="190"/>
      <c r="F178" s="216"/>
      <c r="G178" s="216"/>
      <c r="H178" s="216"/>
      <c r="I178" s="216"/>
      <c r="J178" s="216"/>
      <c r="K178" s="216"/>
      <c r="L178" s="216"/>
    </row>
    <row r="179" spans="1:12" ht="21.75" customHeight="1" x14ac:dyDescent="0.6">
      <c r="D179" s="190"/>
      <c r="E179" s="190"/>
      <c r="F179" s="216"/>
      <c r="G179" s="216"/>
      <c r="H179" s="216"/>
      <c r="I179" s="216"/>
      <c r="J179" s="216"/>
      <c r="K179" s="216"/>
      <c r="L179" s="216"/>
    </row>
    <row r="180" spans="1:12" ht="8.25" customHeight="1" x14ac:dyDescent="0.6">
      <c r="D180" s="190"/>
      <c r="E180" s="190"/>
      <c r="F180" s="216"/>
      <c r="G180" s="216"/>
      <c r="H180" s="216"/>
      <c r="I180" s="216"/>
      <c r="J180" s="216"/>
      <c r="K180" s="216"/>
      <c r="L180" s="216"/>
    </row>
    <row r="181" spans="1:12" ht="22.4" customHeight="1" x14ac:dyDescent="0.6">
      <c r="A181" s="227" t="str">
        <f>A87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81" s="227"/>
      <c r="C181" s="227"/>
      <c r="D181" s="196"/>
      <c r="E181" s="196"/>
      <c r="F181" s="228"/>
      <c r="G181" s="227"/>
      <c r="H181" s="228"/>
      <c r="I181" s="227"/>
      <c r="J181" s="228"/>
      <c r="K181" s="227"/>
      <c r="L181" s="228"/>
    </row>
  </sheetData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&amp;R&amp;"Cordia New,Regular"&amp;13&amp;P</oddFooter>
  </headerFooter>
  <rowBreaks count="3" manualBreakCount="3">
    <brk id="43" max="16383" man="1"/>
    <brk id="87" max="16383" man="1"/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C62CF-261F-483B-ADA4-2110A376C36A}">
  <dimension ref="A1:L140"/>
  <sheetViews>
    <sheetView zoomScaleNormal="100" zoomScaleSheetLayoutView="85" workbookViewId="0">
      <selection activeCell="C14" sqref="C14"/>
    </sheetView>
  </sheetViews>
  <sheetFormatPr defaultColWidth="9.33203125" defaultRowHeight="21.65" customHeight="1" x14ac:dyDescent="0.6"/>
  <cols>
    <col min="1" max="2" width="1.44140625" style="119" customWidth="1"/>
    <col min="3" max="3" width="43.77734375" style="119" customWidth="1"/>
    <col min="4" max="4" width="9.33203125" style="119" customWidth="1"/>
    <col min="5" max="5" width="1" style="119" customWidth="1"/>
    <col min="6" max="6" width="16.33203125" style="119" customWidth="1"/>
    <col min="7" max="7" width="1" style="119" customWidth="1"/>
    <col min="8" max="8" width="13.6640625" style="119" customWidth="1"/>
    <col min="9" max="9" width="1" style="119" customWidth="1"/>
    <col min="10" max="10" width="16.33203125" style="119" customWidth="1"/>
    <col min="11" max="11" width="1" style="119" customWidth="1"/>
    <col min="12" max="12" width="13.6640625" style="119" customWidth="1"/>
    <col min="13" max="16384" width="9.33203125" style="119"/>
  </cols>
  <sheetData>
    <row r="1" spans="1:12" ht="21.65" customHeight="1" x14ac:dyDescent="0.6">
      <c r="A1" s="120" t="s">
        <v>0</v>
      </c>
      <c r="B1" s="120"/>
      <c r="C1" s="120"/>
      <c r="D1" s="121"/>
      <c r="E1" s="121"/>
      <c r="F1" s="122"/>
      <c r="G1" s="123"/>
      <c r="H1" s="124"/>
      <c r="I1" s="123"/>
      <c r="J1" s="125"/>
      <c r="K1" s="126"/>
      <c r="L1" s="126"/>
    </row>
    <row r="2" spans="1:12" ht="21.65" customHeight="1" x14ac:dyDescent="0.6">
      <c r="A2" s="120" t="s">
        <v>1</v>
      </c>
      <c r="B2" s="120"/>
      <c r="C2" s="120"/>
      <c r="D2" s="121"/>
      <c r="E2" s="121"/>
      <c r="F2" s="122"/>
      <c r="G2" s="123"/>
      <c r="H2" s="122"/>
      <c r="I2" s="123"/>
      <c r="J2" s="122"/>
      <c r="K2" s="123"/>
      <c r="L2" s="122"/>
    </row>
    <row r="3" spans="1:12" ht="21.65" customHeight="1" x14ac:dyDescent="0.6">
      <c r="A3" s="127" t="s">
        <v>2</v>
      </c>
      <c r="B3" s="128"/>
      <c r="C3" s="128"/>
      <c r="D3" s="129"/>
      <c r="E3" s="129"/>
      <c r="F3" s="130"/>
      <c r="G3" s="131"/>
      <c r="H3" s="130"/>
      <c r="I3" s="131"/>
      <c r="J3" s="130"/>
      <c r="K3" s="131"/>
      <c r="L3" s="130"/>
    </row>
    <row r="4" spans="1:12" ht="18" customHeight="1" x14ac:dyDescent="0.6">
      <c r="A4" s="132"/>
      <c r="B4" s="132"/>
      <c r="C4" s="132"/>
      <c r="D4" s="133"/>
      <c r="E4" s="133"/>
      <c r="F4" s="134"/>
      <c r="G4" s="135"/>
      <c r="H4" s="134"/>
      <c r="I4" s="135"/>
      <c r="J4" s="12"/>
      <c r="K4" s="135"/>
      <c r="L4" s="134"/>
    </row>
    <row r="5" spans="1:12" ht="21.65" customHeight="1" x14ac:dyDescent="0.6">
      <c r="A5" s="120"/>
      <c r="B5" s="120"/>
      <c r="C5" s="120"/>
      <c r="D5" s="121"/>
      <c r="E5" s="121"/>
      <c r="F5" s="130"/>
      <c r="G5" s="131"/>
      <c r="H5" s="130"/>
      <c r="I5" s="131"/>
      <c r="J5" s="130"/>
      <c r="K5" s="131"/>
      <c r="L5" s="136" t="s">
        <v>103</v>
      </c>
    </row>
    <row r="6" spans="1:12" ht="21.65" customHeight="1" x14ac:dyDescent="0.6">
      <c r="A6" s="120"/>
      <c r="B6" s="120"/>
      <c r="C6" s="120"/>
      <c r="D6" s="121"/>
      <c r="E6" s="121"/>
      <c r="F6" s="137"/>
      <c r="G6" s="138"/>
      <c r="H6" s="138" t="s">
        <v>4</v>
      </c>
      <c r="I6" s="123"/>
      <c r="J6" s="139"/>
      <c r="K6" s="140"/>
      <c r="L6" s="138" t="s">
        <v>5</v>
      </c>
    </row>
    <row r="7" spans="1:12" ht="21.65" customHeight="1" x14ac:dyDescent="0.6">
      <c r="A7" s="141"/>
      <c r="B7" s="141"/>
      <c r="C7" s="141"/>
      <c r="D7" s="142"/>
      <c r="E7" s="142"/>
      <c r="F7" s="143" t="s">
        <v>6</v>
      </c>
      <c r="G7" s="99"/>
      <c r="H7" s="143" t="s">
        <v>7</v>
      </c>
      <c r="I7" s="99"/>
      <c r="J7" s="143" t="s">
        <v>6</v>
      </c>
      <c r="K7" s="99"/>
      <c r="L7" s="143" t="s">
        <v>7</v>
      </c>
    </row>
    <row r="8" spans="1:12" ht="21.65" customHeight="1" x14ac:dyDescent="0.6">
      <c r="A8" s="141"/>
      <c r="B8" s="141"/>
      <c r="C8" s="141"/>
      <c r="D8" s="142"/>
      <c r="E8" s="142"/>
      <c r="F8" s="144" t="s">
        <v>8</v>
      </c>
      <c r="G8" s="145"/>
      <c r="H8" s="146" t="s">
        <v>9</v>
      </c>
      <c r="I8" s="145"/>
      <c r="J8" s="144" t="s">
        <v>8</v>
      </c>
      <c r="K8" s="145"/>
      <c r="L8" s="146" t="s">
        <v>9</v>
      </c>
    </row>
    <row r="9" spans="1:12" ht="21.65" customHeight="1" x14ac:dyDescent="0.6">
      <c r="A9" s="141"/>
      <c r="B9" s="141"/>
      <c r="C9" s="141"/>
      <c r="D9" s="147" t="s">
        <v>10</v>
      </c>
      <c r="E9" s="141"/>
      <c r="F9" s="148" t="s">
        <v>11</v>
      </c>
      <c r="G9" s="145"/>
      <c r="H9" s="148" t="s">
        <v>12</v>
      </c>
      <c r="I9" s="145"/>
      <c r="J9" s="148" t="s">
        <v>11</v>
      </c>
      <c r="K9" s="145"/>
      <c r="L9" s="148" t="s">
        <v>12</v>
      </c>
    </row>
    <row r="10" spans="1:12" ht="21.65" customHeight="1" x14ac:dyDescent="0.6">
      <c r="A10" s="120" t="s">
        <v>13</v>
      </c>
      <c r="B10" s="149"/>
      <c r="C10" s="149"/>
      <c r="D10" s="121"/>
      <c r="E10" s="121"/>
      <c r="F10" s="150"/>
      <c r="H10" s="150"/>
      <c r="J10" s="151"/>
      <c r="L10" s="150"/>
    </row>
    <row r="11" spans="1:12" ht="6" customHeight="1" x14ac:dyDescent="0.6">
      <c r="A11" s="120"/>
      <c r="B11" s="149"/>
      <c r="C11" s="149"/>
      <c r="D11" s="121"/>
      <c r="E11" s="121"/>
      <c r="F11" s="150"/>
      <c r="H11" s="150"/>
      <c r="J11" s="150"/>
      <c r="L11" s="150"/>
    </row>
    <row r="12" spans="1:12" ht="21.65" customHeight="1" x14ac:dyDescent="0.6">
      <c r="A12" s="152" t="s">
        <v>14</v>
      </c>
      <c r="B12" s="152"/>
      <c r="C12" s="152"/>
      <c r="D12" s="121"/>
      <c r="E12" s="121"/>
      <c r="F12" s="153"/>
      <c r="G12" s="153"/>
      <c r="H12" s="153"/>
      <c r="I12" s="153"/>
      <c r="J12" s="153"/>
      <c r="K12" s="153"/>
      <c r="L12" s="153"/>
    </row>
    <row r="13" spans="1:12" ht="6" customHeight="1" x14ac:dyDescent="0.6">
      <c r="A13" s="120"/>
      <c r="B13" s="149"/>
      <c r="C13" s="149"/>
      <c r="D13" s="121"/>
      <c r="E13" s="121"/>
      <c r="F13" s="153"/>
      <c r="G13" s="153"/>
      <c r="H13" s="153"/>
      <c r="I13" s="153"/>
      <c r="J13" s="153"/>
      <c r="K13" s="153"/>
      <c r="L13" s="153"/>
    </row>
    <row r="14" spans="1:12" ht="21.65" customHeight="1" x14ac:dyDescent="0.7">
      <c r="A14" s="119" t="s">
        <v>15</v>
      </c>
      <c r="D14" s="121"/>
      <c r="E14" s="121"/>
      <c r="F14" s="154">
        <v>169591</v>
      </c>
      <c r="G14" s="154"/>
      <c r="H14" s="155">
        <v>143504</v>
      </c>
      <c r="I14" s="155"/>
      <c r="J14" s="155">
        <v>5521265</v>
      </c>
      <c r="K14" s="156"/>
      <c r="L14" s="156">
        <v>4877413</v>
      </c>
    </row>
    <row r="15" spans="1:12" ht="21.65" customHeight="1" x14ac:dyDescent="0.7">
      <c r="A15" s="48" t="s">
        <v>104</v>
      </c>
      <c r="D15" s="121">
        <v>8</v>
      </c>
      <c r="E15" s="121"/>
      <c r="F15" s="154">
        <v>14359</v>
      </c>
      <c r="G15" s="154"/>
      <c r="H15" s="155">
        <v>18609</v>
      </c>
      <c r="I15" s="155"/>
      <c r="J15" s="155">
        <v>467477</v>
      </c>
      <c r="K15" s="156"/>
      <c r="L15" s="156">
        <v>632494</v>
      </c>
    </row>
    <row r="16" spans="1:12" ht="21.65" customHeight="1" x14ac:dyDescent="0.7">
      <c r="A16" s="119" t="s">
        <v>105</v>
      </c>
      <c r="D16" s="157">
        <v>20</v>
      </c>
      <c r="E16" s="121"/>
      <c r="F16" s="1">
        <v>40534</v>
      </c>
      <c r="G16" s="1"/>
      <c r="H16" s="14">
        <v>275827</v>
      </c>
      <c r="I16" s="155"/>
      <c r="J16" s="14">
        <v>1319631</v>
      </c>
      <c r="K16" s="156"/>
      <c r="L16" s="156">
        <v>9374777</v>
      </c>
    </row>
    <row r="17" spans="1:12" ht="21.65" customHeight="1" x14ac:dyDescent="0.7">
      <c r="A17" s="119" t="s">
        <v>24</v>
      </c>
      <c r="D17" s="157">
        <v>20</v>
      </c>
      <c r="E17" s="121"/>
      <c r="F17" s="154">
        <v>2237</v>
      </c>
      <c r="G17" s="154"/>
      <c r="H17" s="155">
        <v>2559</v>
      </c>
      <c r="I17" s="155"/>
      <c r="J17" s="155">
        <v>72836</v>
      </c>
      <c r="K17" s="156"/>
      <c r="L17" s="156">
        <v>86962</v>
      </c>
    </row>
    <row r="18" spans="1:12" ht="21.65" customHeight="1" x14ac:dyDescent="0.7">
      <c r="A18" s="119" t="s">
        <v>25</v>
      </c>
      <c r="D18" s="121"/>
      <c r="E18" s="121"/>
      <c r="F18" s="154"/>
      <c r="G18" s="154"/>
      <c r="H18" s="155"/>
      <c r="I18" s="155"/>
      <c r="J18" s="155"/>
      <c r="K18" s="156"/>
      <c r="L18" s="156"/>
    </row>
    <row r="19" spans="1:12" ht="21.65" customHeight="1" x14ac:dyDescent="0.7">
      <c r="B19" s="119" t="s">
        <v>26</v>
      </c>
      <c r="D19" s="157">
        <v>20</v>
      </c>
      <c r="E19" s="121"/>
      <c r="F19" s="154">
        <v>16328</v>
      </c>
      <c r="G19" s="154"/>
      <c r="H19" s="155">
        <v>9347</v>
      </c>
      <c r="I19" s="155"/>
      <c r="J19" s="155">
        <v>531578</v>
      </c>
      <c r="K19" s="156"/>
      <c r="L19" s="156">
        <v>317700</v>
      </c>
    </row>
    <row r="20" spans="1:12" ht="21.65" customHeight="1" x14ac:dyDescent="0.7">
      <c r="A20" s="119" t="s">
        <v>27</v>
      </c>
      <c r="D20" s="121"/>
      <c r="E20" s="121"/>
      <c r="F20" s="154">
        <v>6475</v>
      </c>
      <c r="G20" s="154"/>
      <c r="H20" s="155">
        <v>6012</v>
      </c>
      <c r="I20" s="155"/>
      <c r="J20" s="155">
        <v>210798</v>
      </c>
      <c r="K20" s="156"/>
      <c r="L20" s="156">
        <v>204341</v>
      </c>
    </row>
    <row r="21" spans="1:12" ht="21.65" customHeight="1" x14ac:dyDescent="0.7">
      <c r="A21" s="158" t="s">
        <v>29</v>
      </c>
      <c r="D21" s="121">
        <v>7</v>
      </c>
      <c r="E21" s="121"/>
      <c r="F21" s="154">
        <v>59</v>
      </c>
      <c r="G21" s="154"/>
      <c r="H21" s="155">
        <v>676</v>
      </c>
      <c r="I21" s="155"/>
      <c r="J21" s="155">
        <v>1916</v>
      </c>
      <c r="K21" s="156"/>
      <c r="L21" s="156">
        <v>22974</v>
      </c>
    </row>
    <row r="22" spans="1:12" ht="21.65" customHeight="1" x14ac:dyDescent="0.7">
      <c r="A22" s="119" t="s">
        <v>33</v>
      </c>
      <c r="D22" s="121"/>
      <c r="E22" s="121"/>
      <c r="F22" s="159">
        <v>10022</v>
      </c>
      <c r="G22" s="154"/>
      <c r="H22" s="160">
        <v>9752</v>
      </c>
      <c r="I22" s="155"/>
      <c r="J22" s="160">
        <v>326293</v>
      </c>
      <c r="K22" s="156"/>
      <c r="L22" s="161">
        <v>331376</v>
      </c>
    </row>
    <row r="23" spans="1:12" ht="6" customHeight="1" x14ac:dyDescent="0.6">
      <c r="A23" s="120"/>
      <c r="B23" s="149"/>
      <c r="C23" s="149"/>
      <c r="D23" s="121"/>
      <c r="E23" s="121"/>
      <c r="F23" s="153"/>
      <c r="G23" s="153"/>
      <c r="H23" s="154"/>
      <c r="I23" s="153"/>
      <c r="J23" s="154"/>
      <c r="K23" s="153"/>
      <c r="L23" s="154"/>
    </row>
    <row r="24" spans="1:12" ht="21.65" customHeight="1" x14ac:dyDescent="0.6">
      <c r="A24" s="152" t="s">
        <v>34</v>
      </c>
      <c r="C24" s="152"/>
      <c r="D24" s="121"/>
      <c r="E24" s="121"/>
      <c r="F24" s="159">
        <f>SUM(F14:F22)</f>
        <v>259605</v>
      </c>
      <c r="G24" s="154"/>
      <c r="H24" s="159">
        <f>SUM(H14:H22)</f>
        <v>466286</v>
      </c>
      <c r="I24" s="154"/>
      <c r="J24" s="159">
        <f>SUM(J14:J22)</f>
        <v>8451794</v>
      </c>
      <c r="K24" s="1"/>
      <c r="L24" s="159">
        <f>SUM(L14:L22)</f>
        <v>15848037</v>
      </c>
    </row>
    <row r="25" spans="1:12" ht="8.15" customHeight="1" x14ac:dyDescent="0.6">
      <c r="A25" s="120"/>
      <c r="B25" s="149"/>
      <c r="C25" s="149"/>
      <c r="D25" s="121"/>
      <c r="E25" s="121"/>
      <c r="F25" s="153"/>
      <c r="G25" s="153"/>
      <c r="H25" s="153"/>
      <c r="I25" s="153"/>
      <c r="J25" s="153"/>
      <c r="K25" s="153"/>
      <c r="L25" s="153"/>
    </row>
    <row r="26" spans="1:12" ht="21.65" customHeight="1" x14ac:dyDescent="0.6">
      <c r="A26" s="152" t="s">
        <v>37</v>
      </c>
      <c r="B26" s="152"/>
      <c r="C26" s="152"/>
      <c r="D26" s="121"/>
      <c r="E26" s="121"/>
      <c r="F26" s="153"/>
      <c r="G26" s="153"/>
      <c r="H26" s="153"/>
      <c r="I26" s="153"/>
      <c r="J26" s="153"/>
      <c r="K26" s="153"/>
      <c r="L26" s="153"/>
    </row>
    <row r="27" spans="1:12" ht="6" customHeight="1" x14ac:dyDescent="0.6">
      <c r="A27" s="120"/>
      <c r="B27" s="149"/>
      <c r="C27" s="149"/>
      <c r="D27" s="121"/>
      <c r="E27" s="121"/>
      <c r="F27" s="153"/>
      <c r="G27" s="153"/>
      <c r="H27" s="153"/>
      <c r="I27" s="153"/>
      <c r="J27" s="153"/>
      <c r="K27" s="153"/>
      <c r="L27" s="153"/>
    </row>
    <row r="28" spans="1:12" ht="21.65" customHeight="1" x14ac:dyDescent="0.7">
      <c r="A28" s="162" t="s">
        <v>106</v>
      </c>
      <c r="B28" s="162"/>
      <c r="C28" s="162"/>
      <c r="D28" s="157">
        <v>20</v>
      </c>
      <c r="E28" s="121"/>
      <c r="F28" s="154">
        <v>49246</v>
      </c>
      <c r="G28" s="154"/>
      <c r="H28" s="155">
        <v>31872</v>
      </c>
      <c r="I28" s="155"/>
      <c r="J28" s="155">
        <v>1603260</v>
      </c>
      <c r="K28" s="163"/>
      <c r="L28" s="156">
        <v>1083254</v>
      </c>
    </row>
    <row r="29" spans="1:12" ht="21.65" customHeight="1" x14ac:dyDescent="0.7">
      <c r="A29" s="162" t="s">
        <v>38</v>
      </c>
      <c r="B29" s="162"/>
      <c r="C29" s="162"/>
      <c r="D29" s="157">
        <v>20</v>
      </c>
      <c r="E29" s="121"/>
      <c r="F29" s="154">
        <v>2244641</v>
      </c>
      <c r="G29" s="154"/>
      <c r="H29" s="155">
        <v>2139089</v>
      </c>
      <c r="I29" s="155"/>
      <c r="J29" s="155">
        <v>73077436</v>
      </c>
      <c r="K29" s="163"/>
      <c r="L29" s="156">
        <v>72703130</v>
      </c>
    </row>
    <row r="30" spans="1:12" ht="21.65" customHeight="1" x14ac:dyDescent="0.7">
      <c r="A30" s="119" t="s">
        <v>107</v>
      </c>
      <c r="D30" s="121">
        <v>9</v>
      </c>
      <c r="E30" s="121"/>
      <c r="F30" s="154">
        <v>4236556</v>
      </c>
      <c r="G30" s="154"/>
      <c r="H30" s="155">
        <v>3964756</v>
      </c>
      <c r="I30" s="155"/>
      <c r="J30" s="155">
        <v>137927013</v>
      </c>
      <c r="K30" s="163"/>
      <c r="L30" s="156">
        <v>134753744</v>
      </c>
    </row>
    <row r="31" spans="1:12" ht="21.65" customHeight="1" x14ac:dyDescent="0.7">
      <c r="A31" s="119" t="s">
        <v>41</v>
      </c>
      <c r="D31" s="121"/>
      <c r="E31" s="121"/>
      <c r="F31" s="154"/>
      <c r="G31" s="154"/>
      <c r="H31" s="155"/>
      <c r="I31" s="155"/>
      <c r="J31" s="155"/>
      <c r="K31" s="163"/>
      <c r="L31" s="156"/>
    </row>
    <row r="32" spans="1:12" ht="21.65" customHeight="1" x14ac:dyDescent="0.7">
      <c r="B32" s="119" t="s">
        <v>19</v>
      </c>
      <c r="D32" s="121">
        <v>7</v>
      </c>
      <c r="E32" s="121"/>
      <c r="F32" s="154">
        <v>6679</v>
      </c>
      <c r="G32" s="154"/>
      <c r="H32" s="155">
        <v>9482</v>
      </c>
      <c r="I32" s="155"/>
      <c r="J32" s="155">
        <v>217430</v>
      </c>
      <c r="K32" s="163"/>
      <c r="L32" s="156">
        <v>322277</v>
      </c>
    </row>
    <row r="33" spans="1:12" ht="21.65" customHeight="1" x14ac:dyDescent="0.7">
      <c r="A33" s="119" t="s">
        <v>42</v>
      </c>
      <c r="D33" s="121">
        <v>7</v>
      </c>
      <c r="E33" s="121"/>
      <c r="F33" s="154">
        <v>4426</v>
      </c>
      <c r="G33" s="154"/>
      <c r="H33" s="155">
        <v>7578</v>
      </c>
      <c r="I33" s="155"/>
      <c r="J33" s="155">
        <v>144080</v>
      </c>
      <c r="K33" s="163"/>
      <c r="L33" s="156">
        <v>257562</v>
      </c>
    </row>
    <row r="34" spans="1:12" ht="21.65" customHeight="1" x14ac:dyDescent="0.7">
      <c r="A34" s="119" t="s">
        <v>43</v>
      </c>
      <c r="D34" s="121"/>
      <c r="E34" s="121"/>
      <c r="F34" s="154">
        <v>1020</v>
      </c>
      <c r="G34" s="154"/>
      <c r="H34" s="155">
        <v>1020</v>
      </c>
      <c r="I34" s="155"/>
      <c r="J34" s="155">
        <v>33220</v>
      </c>
      <c r="K34" s="163"/>
      <c r="L34" s="156">
        <v>34681</v>
      </c>
    </row>
    <row r="35" spans="1:12" ht="21.65" customHeight="1" x14ac:dyDescent="0.7">
      <c r="A35" s="119" t="s">
        <v>44</v>
      </c>
      <c r="D35" s="121">
        <v>10</v>
      </c>
      <c r="E35" s="121"/>
      <c r="F35" s="154">
        <v>4301</v>
      </c>
      <c r="G35" s="154"/>
      <c r="H35" s="155">
        <v>4459</v>
      </c>
      <c r="I35" s="155"/>
      <c r="J35" s="155">
        <v>140030</v>
      </c>
      <c r="K35" s="163"/>
      <c r="L35" s="156">
        <v>151551</v>
      </c>
    </row>
    <row r="36" spans="1:12" ht="21.65" customHeight="1" x14ac:dyDescent="0.6">
      <c r="A36" s="119" t="s">
        <v>45</v>
      </c>
      <c r="D36" s="121"/>
      <c r="E36" s="121"/>
      <c r="F36" s="154">
        <v>1368</v>
      </c>
      <c r="G36" s="154"/>
      <c r="H36" s="154">
        <v>1778</v>
      </c>
      <c r="I36" s="154"/>
      <c r="J36" s="154">
        <v>44545</v>
      </c>
      <c r="K36" s="156"/>
      <c r="L36" s="156">
        <v>60441</v>
      </c>
    </row>
    <row r="37" spans="1:12" ht="21.65" customHeight="1" x14ac:dyDescent="0.6">
      <c r="A37" s="119" t="s">
        <v>108</v>
      </c>
      <c r="D37" s="121"/>
      <c r="E37" s="121"/>
      <c r="F37" s="154">
        <v>26956</v>
      </c>
      <c r="G37" s="154"/>
      <c r="H37" s="154">
        <v>0</v>
      </c>
      <c r="I37" s="154"/>
      <c r="J37" s="154">
        <v>877583</v>
      </c>
      <c r="K37" s="156"/>
      <c r="L37" s="156">
        <v>0</v>
      </c>
    </row>
    <row r="38" spans="1:12" ht="21.65" customHeight="1" x14ac:dyDescent="0.7">
      <c r="A38" s="119" t="s">
        <v>50</v>
      </c>
      <c r="D38" s="121"/>
      <c r="E38" s="121"/>
      <c r="F38" s="164">
        <v>10835</v>
      </c>
      <c r="G38" s="153"/>
      <c r="H38" s="165">
        <v>13394</v>
      </c>
      <c r="I38" s="166"/>
      <c r="J38" s="165">
        <v>352782</v>
      </c>
      <c r="K38" s="163"/>
      <c r="L38" s="167">
        <v>455224</v>
      </c>
    </row>
    <row r="39" spans="1:12" ht="6" customHeight="1" x14ac:dyDescent="0.6">
      <c r="A39" s="120"/>
      <c r="B39" s="149"/>
      <c r="C39" s="149"/>
      <c r="D39" s="121"/>
      <c r="E39" s="121"/>
      <c r="F39" s="153"/>
      <c r="G39" s="153"/>
      <c r="H39" s="153"/>
      <c r="I39" s="153"/>
      <c r="J39" s="153"/>
      <c r="K39" s="153"/>
      <c r="L39" s="153"/>
    </row>
    <row r="40" spans="1:12" ht="21.65" customHeight="1" x14ac:dyDescent="0.6">
      <c r="A40" s="152" t="s">
        <v>51</v>
      </c>
      <c r="C40" s="152"/>
      <c r="D40" s="121"/>
      <c r="E40" s="121"/>
      <c r="F40" s="159">
        <f>SUM(F28:F39)</f>
        <v>6586028</v>
      </c>
      <c r="G40" s="154"/>
      <c r="H40" s="159">
        <f>SUM(H28:H39)</f>
        <v>6173428</v>
      </c>
      <c r="I40" s="154"/>
      <c r="J40" s="159">
        <f>SUM(J28:J39)</f>
        <v>214417379</v>
      </c>
      <c r="K40" s="3"/>
      <c r="L40" s="159">
        <f>SUM(L28:L39)</f>
        <v>209821864</v>
      </c>
    </row>
    <row r="41" spans="1:12" ht="6" customHeight="1" x14ac:dyDescent="0.6">
      <c r="A41" s="120"/>
      <c r="B41" s="149"/>
      <c r="C41" s="149"/>
      <c r="D41" s="121"/>
      <c r="E41" s="121"/>
      <c r="F41" s="153"/>
      <c r="G41" s="153"/>
      <c r="H41" s="154"/>
      <c r="I41" s="153"/>
      <c r="J41" s="153"/>
      <c r="K41" s="153"/>
      <c r="L41" s="154"/>
    </row>
    <row r="42" spans="1:12" ht="21.65" customHeight="1" thickBot="1" x14ac:dyDescent="0.65">
      <c r="A42" s="152" t="s">
        <v>52</v>
      </c>
      <c r="B42" s="152"/>
      <c r="C42" s="152"/>
      <c r="D42" s="121"/>
      <c r="E42" s="121"/>
      <c r="F42" s="4">
        <f>SUM(F24+F40)</f>
        <v>6845633</v>
      </c>
      <c r="G42" s="3"/>
      <c r="H42" s="4">
        <f>SUM(H24+H40)</f>
        <v>6639714</v>
      </c>
      <c r="I42" s="3"/>
      <c r="J42" s="4">
        <f>SUM(J24,J40)</f>
        <v>222869173</v>
      </c>
      <c r="K42" s="3"/>
      <c r="L42" s="4">
        <f>SUM(L24+L40)</f>
        <v>225669901</v>
      </c>
    </row>
    <row r="43" spans="1:12" ht="21.65" customHeight="1" thickTop="1" x14ac:dyDescent="0.6">
      <c r="A43" s="152"/>
      <c r="B43" s="152"/>
      <c r="C43" s="152"/>
      <c r="D43" s="121"/>
      <c r="E43" s="121"/>
      <c r="F43" s="3"/>
      <c r="G43" s="3"/>
      <c r="H43" s="3"/>
      <c r="I43" s="3"/>
      <c r="J43" s="3"/>
      <c r="K43" s="3"/>
      <c r="L43" s="3"/>
    </row>
    <row r="44" spans="1:12" ht="21.65" customHeight="1" x14ac:dyDescent="0.6">
      <c r="A44" s="152"/>
      <c r="B44" s="152"/>
      <c r="C44" s="152"/>
      <c r="D44" s="121"/>
      <c r="E44" s="121"/>
      <c r="F44" s="3"/>
      <c r="G44" s="3"/>
      <c r="H44" s="3"/>
      <c r="I44" s="3"/>
      <c r="J44" s="3"/>
      <c r="K44" s="3"/>
      <c r="L44" s="3"/>
    </row>
    <row r="45" spans="1:12" ht="21.65" customHeight="1" x14ac:dyDescent="0.6">
      <c r="A45" s="152"/>
      <c r="B45" s="152"/>
      <c r="C45" s="152"/>
      <c r="D45" s="121"/>
      <c r="E45" s="121"/>
      <c r="F45" s="3"/>
      <c r="G45" s="3"/>
      <c r="H45" s="3"/>
      <c r="I45" s="3"/>
      <c r="J45" s="3"/>
      <c r="K45" s="3"/>
      <c r="L45" s="3"/>
    </row>
    <row r="46" spans="1:12" ht="10.5" customHeight="1" x14ac:dyDescent="0.6">
      <c r="A46" s="152"/>
      <c r="B46" s="152"/>
      <c r="C46" s="152"/>
      <c r="D46" s="121"/>
      <c r="E46" s="121"/>
      <c r="F46" s="3"/>
      <c r="G46" s="3"/>
      <c r="H46" s="3"/>
      <c r="I46" s="3"/>
      <c r="J46" s="3"/>
      <c r="K46" s="3"/>
      <c r="L46" s="3"/>
    </row>
    <row r="47" spans="1:12" ht="22.4" customHeight="1" x14ac:dyDescent="0.6">
      <c r="A47" s="168" t="s">
        <v>35</v>
      </c>
      <c r="B47" s="169"/>
      <c r="C47" s="169"/>
      <c r="D47" s="170"/>
      <c r="E47" s="170"/>
      <c r="F47" s="171"/>
      <c r="G47" s="172"/>
      <c r="H47" s="171"/>
      <c r="I47" s="172"/>
      <c r="J47" s="171"/>
      <c r="K47" s="22"/>
      <c r="L47" s="23"/>
    </row>
    <row r="48" spans="1:12" ht="21.65" customHeight="1" x14ac:dyDescent="0.6">
      <c r="A48" s="120" t="s">
        <v>0</v>
      </c>
      <c r="B48" s="120"/>
      <c r="C48" s="120"/>
      <c r="D48" s="121"/>
      <c r="E48" s="121"/>
      <c r="F48" s="122"/>
      <c r="G48" s="123"/>
      <c r="H48" s="124"/>
      <c r="I48" s="123"/>
      <c r="J48" s="173"/>
      <c r="K48" s="126"/>
      <c r="L48" s="126"/>
    </row>
    <row r="49" spans="1:12" ht="21.65" customHeight="1" x14ac:dyDescent="0.6">
      <c r="A49" s="120" t="s">
        <v>83</v>
      </c>
      <c r="B49" s="120"/>
      <c r="C49" s="120"/>
      <c r="D49" s="121"/>
      <c r="E49" s="121"/>
      <c r="F49" s="122"/>
      <c r="G49" s="123"/>
      <c r="H49" s="122"/>
      <c r="I49" s="123"/>
      <c r="J49" s="122"/>
      <c r="K49" s="123"/>
      <c r="L49" s="122"/>
    </row>
    <row r="50" spans="1:12" ht="21.65" customHeight="1" x14ac:dyDescent="0.6">
      <c r="A50" s="128" t="str">
        <f>A3</f>
        <v>ณ วันที่ 30 มิถุนายน พ.ศ. 2568</v>
      </c>
      <c r="B50" s="128"/>
      <c r="C50" s="128"/>
      <c r="D50" s="129"/>
      <c r="E50" s="129"/>
      <c r="F50" s="130"/>
      <c r="G50" s="131"/>
      <c r="H50" s="130"/>
      <c r="I50" s="131"/>
      <c r="J50" s="130"/>
      <c r="K50" s="131"/>
      <c r="L50" s="130"/>
    </row>
    <row r="51" spans="1:12" ht="21.65" customHeight="1" x14ac:dyDescent="0.6">
      <c r="A51" s="132"/>
      <c r="B51" s="132"/>
      <c r="C51" s="132"/>
      <c r="D51" s="133"/>
      <c r="E51" s="133"/>
      <c r="F51" s="134"/>
      <c r="G51" s="135"/>
      <c r="H51" s="134"/>
      <c r="I51" s="135"/>
      <c r="J51" s="134"/>
      <c r="K51" s="135"/>
      <c r="L51" s="134"/>
    </row>
    <row r="52" spans="1:12" ht="21.65" customHeight="1" x14ac:dyDescent="0.6">
      <c r="A52" s="120"/>
      <c r="B52" s="120"/>
      <c r="C52" s="120"/>
      <c r="D52" s="121"/>
      <c r="E52" s="121"/>
      <c r="F52" s="130"/>
      <c r="G52" s="131"/>
      <c r="H52" s="130"/>
      <c r="I52" s="131"/>
      <c r="J52" s="130"/>
      <c r="K52" s="131"/>
      <c r="L52" s="136" t="s">
        <v>103</v>
      </c>
    </row>
    <row r="53" spans="1:12" ht="21.65" customHeight="1" x14ac:dyDescent="0.6">
      <c r="A53" s="120"/>
      <c r="B53" s="120"/>
      <c r="C53" s="120"/>
      <c r="D53" s="121"/>
      <c r="E53" s="121"/>
      <c r="F53" s="137"/>
      <c r="G53" s="138"/>
      <c r="H53" s="138" t="s">
        <v>4</v>
      </c>
      <c r="I53" s="123"/>
      <c r="J53" s="139"/>
      <c r="K53" s="140"/>
      <c r="L53" s="138" t="s">
        <v>5</v>
      </c>
    </row>
    <row r="54" spans="1:12" ht="21.65" customHeight="1" x14ac:dyDescent="0.6">
      <c r="A54" s="141"/>
      <c r="B54" s="141"/>
      <c r="C54" s="141"/>
      <c r="D54" s="142"/>
      <c r="E54" s="142"/>
      <c r="F54" s="143" t="s">
        <v>6</v>
      </c>
      <c r="G54" s="99"/>
      <c r="H54" s="143" t="s">
        <v>7</v>
      </c>
      <c r="I54" s="99"/>
      <c r="J54" s="143" t="s">
        <v>6</v>
      </c>
      <c r="K54" s="99"/>
      <c r="L54" s="143" t="s">
        <v>7</v>
      </c>
    </row>
    <row r="55" spans="1:12" ht="21.65" customHeight="1" x14ac:dyDescent="0.6">
      <c r="A55" s="141"/>
      <c r="B55" s="141"/>
      <c r="C55" s="141"/>
      <c r="D55" s="142"/>
      <c r="E55" s="142"/>
      <c r="F55" s="144" t="s">
        <v>8</v>
      </c>
      <c r="G55" s="145"/>
      <c r="H55" s="146" t="s">
        <v>9</v>
      </c>
      <c r="I55" s="145"/>
      <c r="J55" s="144" t="s">
        <v>8</v>
      </c>
      <c r="K55" s="145"/>
      <c r="L55" s="146" t="s">
        <v>9</v>
      </c>
    </row>
    <row r="56" spans="1:12" ht="21.65" customHeight="1" x14ac:dyDescent="0.6">
      <c r="A56" s="141"/>
      <c r="B56" s="141"/>
      <c r="C56" s="141"/>
      <c r="D56" s="147" t="s">
        <v>10</v>
      </c>
      <c r="E56" s="141"/>
      <c r="F56" s="174" t="s">
        <v>11</v>
      </c>
      <c r="G56" s="145"/>
      <c r="H56" s="174" t="s">
        <v>12</v>
      </c>
      <c r="I56" s="145"/>
      <c r="J56" s="174" t="s">
        <v>11</v>
      </c>
      <c r="K56" s="145"/>
      <c r="L56" s="174" t="s">
        <v>12</v>
      </c>
    </row>
    <row r="57" spans="1:12" ht="8.15" customHeight="1" x14ac:dyDescent="0.6">
      <c r="A57" s="120"/>
      <c r="B57" s="149"/>
      <c r="C57" s="149"/>
      <c r="D57" s="121"/>
      <c r="E57" s="121"/>
      <c r="F57" s="150"/>
      <c r="H57" s="150"/>
      <c r="J57" s="150"/>
      <c r="L57" s="150"/>
    </row>
    <row r="58" spans="1:12" ht="21.65" customHeight="1" x14ac:dyDescent="0.6">
      <c r="A58" s="152" t="s">
        <v>53</v>
      </c>
      <c r="B58" s="175"/>
      <c r="C58" s="175"/>
      <c r="D58" s="121"/>
      <c r="E58" s="121"/>
      <c r="F58" s="150"/>
      <c r="H58" s="150"/>
      <c r="J58" s="150"/>
      <c r="L58" s="150"/>
    </row>
    <row r="59" spans="1:12" ht="8.15" customHeight="1" x14ac:dyDescent="0.6">
      <c r="A59" s="120"/>
      <c r="B59" s="149"/>
      <c r="C59" s="149"/>
      <c r="D59" s="121"/>
      <c r="E59" s="121"/>
      <c r="F59" s="150"/>
      <c r="H59" s="150"/>
      <c r="J59" s="150"/>
      <c r="L59" s="150"/>
    </row>
    <row r="60" spans="1:12" ht="21.65" customHeight="1" x14ac:dyDescent="0.6">
      <c r="A60" s="152" t="s">
        <v>54</v>
      </c>
      <c r="D60" s="121"/>
      <c r="E60" s="121"/>
      <c r="F60" s="153"/>
      <c r="G60" s="153"/>
      <c r="H60" s="153"/>
      <c r="I60" s="153"/>
      <c r="J60" s="153"/>
      <c r="K60" s="153"/>
      <c r="L60" s="153"/>
    </row>
    <row r="61" spans="1:12" ht="7.5" customHeight="1" x14ac:dyDescent="0.6">
      <c r="A61" s="120"/>
      <c r="B61" s="149"/>
      <c r="C61" s="149"/>
      <c r="D61" s="121"/>
      <c r="E61" s="121"/>
      <c r="F61" s="153"/>
      <c r="G61" s="153"/>
      <c r="H61" s="153"/>
      <c r="I61" s="153"/>
      <c r="J61" s="153"/>
      <c r="K61" s="153"/>
      <c r="L61" s="153"/>
    </row>
    <row r="62" spans="1:12" ht="21.65" customHeight="1" x14ac:dyDescent="0.7">
      <c r="A62" s="175" t="s">
        <v>55</v>
      </c>
      <c r="B62" s="149"/>
      <c r="C62" s="149"/>
      <c r="D62" s="121">
        <v>13</v>
      </c>
      <c r="E62" s="121"/>
      <c r="F62" s="153">
        <v>606866</v>
      </c>
      <c r="G62" s="153"/>
      <c r="H62" s="166">
        <v>630183</v>
      </c>
      <c r="I62" s="166"/>
      <c r="J62" s="166">
        <v>19757370</v>
      </c>
      <c r="K62" s="156"/>
      <c r="L62" s="156">
        <v>21418608</v>
      </c>
    </row>
    <row r="63" spans="1:12" ht="21" customHeight="1" x14ac:dyDescent="0.7">
      <c r="A63" s="119" t="s">
        <v>109</v>
      </c>
      <c r="D63" s="157">
        <v>20</v>
      </c>
      <c r="E63" s="121"/>
      <c r="F63" s="153">
        <v>3276</v>
      </c>
      <c r="G63" s="153"/>
      <c r="H63" s="166">
        <v>4970</v>
      </c>
      <c r="I63" s="166"/>
      <c r="J63" s="166">
        <v>106648</v>
      </c>
      <c r="K63" s="156"/>
      <c r="L63" s="156">
        <v>168922</v>
      </c>
    </row>
    <row r="64" spans="1:12" ht="21.65" customHeight="1" x14ac:dyDescent="0.7">
      <c r="A64" s="119" t="s">
        <v>110</v>
      </c>
      <c r="D64" s="157">
        <v>20</v>
      </c>
      <c r="E64" s="121"/>
      <c r="F64" s="154">
        <v>138</v>
      </c>
      <c r="G64" s="154"/>
      <c r="H64" s="155">
        <v>1225</v>
      </c>
      <c r="I64" s="155"/>
      <c r="J64" s="155">
        <v>4488</v>
      </c>
      <c r="K64" s="156"/>
      <c r="L64" s="156">
        <v>41624</v>
      </c>
    </row>
    <row r="65" spans="1:12" ht="21.65" customHeight="1" x14ac:dyDescent="0.7">
      <c r="A65" s="119" t="s">
        <v>57</v>
      </c>
      <c r="D65" s="121"/>
      <c r="E65" s="121"/>
      <c r="F65" s="154">
        <v>37722</v>
      </c>
      <c r="G65" s="154"/>
      <c r="H65" s="15">
        <v>34105</v>
      </c>
      <c r="I65" s="166"/>
      <c r="J65" s="15">
        <v>1228108</v>
      </c>
      <c r="K65" s="156"/>
      <c r="L65" s="156">
        <v>1159157</v>
      </c>
    </row>
    <row r="66" spans="1:12" ht="21.65" customHeight="1" x14ac:dyDescent="0.7">
      <c r="A66" s="119" t="s">
        <v>63</v>
      </c>
      <c r="D66" s="121">
        <v>7</v>
      </c>
      <c r="E66" s="121"/>
      <c r="F66" s="2">
        <v>3013</v>
      </c>
      <c r="G66" s="153"/>
      <c r="H66" s="14">
        <v>910</v>
      </c>
      <c r="I66" s="166"/>
      <c r="J66" s="14">
        <v>98096</v>
      </c>
      <c r="K66" s="156"/>
      <c r="L66" s="156">
        <v>30935</v>
      </c>
    </row>
    <row r="67" spans="1:12" ht="21.65" customHeight="1" x14ac:dyDescent="0.6">
      <c r="A67" s="176" t="s">
        <v>64</v>
      </c>
      <c r="B67" s="176"/>
      <c r="C67" s="176"/>
      <c r="D67" s="121"/>
      <c r="E67" s="121"/>
      <c r="F67" s="1"/>
      <c r="G67" s="153"/>
      <c r="H67" s="153"/>
      <c r="I67" s="153"/>
      <c r="J67" s="153"/>
      <c r="K67" s="153"/>
      <c r="L67" s="153"/>
    </row>
    <row r="68" spans="1:12" ht="21.65" customHeight="1" x14ac:dyDescent="0.7">
      <c r="A68" s="176"/>
      <c r="B68" s="176" t="s">
        <v>65</v>
      </c>
      <c r="C68" s="176"/>
      <c r="D68" s="121">
        <v>14</v>
      </c>
      <c r="E68" s="121"/>
      <c r="F68" s="1">
        <v>542984</v>
      </c>
      <c r="G68" s="153"/>
      <c r="H68" s="14">
        <v>620965</v>
      </c>
      <c r="I68" s="166"/>
      <c r="J68" s="14">
        <v>17677593</v>
      </c>
      <c r="K68" s="156"/>
      <c r="L68" s="156">
        <v>21105282</v>
      </c>
    </row>
    <row r="69" spans="1:12" ht="21.65" customHeight="1" x14ac:dyDescent="0.7">
      <c r="A69" s="158" t="s">
        <v>66</v>
      </c>
      <c r="D69" s="121">
        <v>15</v>
      </c>
      <c r="E69" s="121"/>
      <c r="F69" s="1">
        <v>179657</v>
      </c>
      <c r="G69" s="153"/>
      <c r="H69" s="14">
        <v>172096</v>
      </c>
      <c r="I69" s="166"/>
      <c r="J69" s="14">
        <v>5848980</v>
      </c>
      <c r="K69" s="156"/>
      <c r="L69" s="156">
        <v>5849195</v>
      </c>
    </row>
    <row r="70" spans="1:12" ht="21.65" customHeight="1" x14ac:dyDescent="0.7">
      <c r="A70" s="158" t="s">
        <v>67</v>
      </c>
      <c r="D70" s="121"/>
      <c r="E70" s="121"/>
      <c r="F70" s="1">
        <v>879</v>
      </c>
      <c r="G70" s="153"/>
      <c r="H70" s="14">
        <v>870</v>
      </c>
      <c r="I70" s="166"/>
      <c r="J70" s="14">
        <v>28604</v>
      </c>
      <c r="K70" s="156"/>
      <c r="L70" s="156">
        <v>29576</v>
      </c>
    </row>
    <row r="71" spans="1:12" ht="21.65" customHeight="1" x14ac:dyDescent="0.7">
      <c r="A71" s="119" t="s">
        <v>68</v>
      </c>
      <c r="D71" s="121">
        <v>16</v>
      </c>
      <c r="E71" s="121"/>
      <c r="F71" s="159">
        <v>5090</v>
      </c>
      <c r="G71" s="153"/>
      <c r="H71" s="160">
        <v>8985</v>
      </c>
      <c r="I71" s="166"/>
      <c r="J71" s="160">
        <v>165705</v>
      </c>
      <c r="K71" s="156"/>
      <c r="L71" s="167">
        <v>305376</v>
      </c>
    </row>
    <row r="72" spans="1:12" ht="8.15" customHeight="1" x14ac:dyDescent="0.6">
      <c r="A72" s="120"/>
      <c r="B72" s="149"/>
      <c r="C72" s="149"/>
      <c r="D72" s="121"/>
      <c r="E72" s="121"/>
      <c r="F72" s="153"/>
      <c r="G72" s="153"/>
      <c r="H72" s="5"/>
      <c r="I72" s="153"/>
      <c r="J72" s="153"/>
      <c r="K72" s="153"/>
      <c r="L72" s="154"/>
    </row>
    <row r="73" spans="1:12" ht="21.65" customHeight="1" x14ac:dyDescent="0.6">
      <c r="A73" s="152" t="s">
        <v>69</v>
      </c>
      <c r="C73" s="152"/>
      <c r="D73" s="121"/>
      <c r="E73" s="121"/>
      <c r="F73" s="164">
        <f>SUM(F62:F71)</f>
        <v>1379625</v>
      </c>
      <c r="G73" s="153"/>
      <c r="H73" s="164">
        <f>SUM(H62:H71)</f>
        <v>1474309</v>
      </c>
      <c r="I73" s="153"/>
      <c r="J73" s="164">
        <f>SUM(J62:J71)</f>
        <v>44915592</v>
      </c>
      <c r="K73" s="153"/>
      <c r="L73" s="164">
        <f>SUM(L62:L71)</f>
        <v>50108675</v>
      </c>
    </row>
    <row r="74" spans="1:12" ht="15" customHeight="1" x14ac:dyDescent="0.6">
      <c r="D74" s="121"/>
      <c r="E74" s="121"/>
      <c r="F74" s="5"/>
      <c r="G74" s="153"/>
      <c r="H74" s="5"/>
      <c r="I74" s="153"/>
      <c r="J74" s="153"/>
      <c r="K74" s="2"/>
      <c r="L74" s="153"/>
    </row>
    <row r="75" spans="1:12" ht="21.65" customHeight="1" x14ac:dyDescent="0.6">
      <c r="A75" s="152" t="s">
        <v>70</v>
      </c>
      <c r="D75" s="121"/>
      <c r="E75" s="121"/>
      <c r="F75" s="5"/>
      <c r="G75" s="153"/>
      <c r="H75" s="5"/>
      <c r="I75" s="153"/>
      <c r="J75" s="5"/>
      <c r="K75" s="2"/>
      <c r="L75" s="153"/>
    </row>
    <row r="76" spans="1:12" ht="8.15" customHeight="1" x14ac:dyDescent="0.6">
      <c r="A76" s="120"/>
      <c r="B76" s="149"/>
      <c r="C76" s="149"/>
      <c r="D76" s="121"/>
      <c r="E76" s="121"/>
      <c r="F76" s="153"/>
      <c r="G76" s="153"/>
      <c r="H76" s="5"/>
      <c r="I76" s="153"/>
      <c r="J76" s="153"/>
      <c r="K76" s="153"/>
      <c r="L76" s="154"/>
    </row>
    <row r="77" spans="1:12" ht="21.65" customHeight="1" x14ac:dyDescent="0.7">
      <c r="A77" s="119" t="s">
        <v>71</v>
      </c>
      <c r="D77" s="121">
        <v>14</v>
      </c>
      <c r="E77" s="121"/>
      <c r="F77" s="1">
        <v>825946</v>
      </c>
      <c r="G77" s="153"/>
      <c r="H77" s="14">
        <v>699318</v>
      </c>
      <c r="I77" s="166"/>
      <c r="J77" s="14">
        <v>26889834</v>
      </c>
      <c r="K77" s="166"/>
      <c r="L77" s="166">
        <v>23768359</v>
      </c>
    </row>
    <row r="78" spans="1:12" ht="21.65" customHeight="1" x14ac:dyDescent="0.7">
      <c r="A78" s="119" t="s">
        <v>72</v>
      </c>
      <c r="D78" s="121">
        <v>15</v>
      </c>
      <c r="E78" s="121"/>
      <c r="F78" s="154">
        <v>2687079</v>
      </c>
      <c r="G78" s="153"/>
      <c r="H78" s="155">
        <v>2398332</v>
      </c>
      <c r="I78" s="166"/>
      <c r="J78" s="155">
        <v>87481611</v>
      </c>
      <c r="K78" s="163"/>
      <c r="L78" s="156">
        <v>81514255</v>
      </c>
    </row>
    <row r="79" spans="1:12" ht="21.65" customHeight="1" x14ac:dyDescent="0.7">
      <c r="A79" s="119" t="s">
        <v>111</v>
      </c>
      <c r="D79" s="121"/>
      <c r="E79" s="121"/>
      <c r="F79" s="1">
        <v>20932</v>
      </c>
      <c r="G79" s="153"/>
      <c r="H79" s="14">
        <v>20451</v>
      </c>
      <c r="I79" s="166"/>
      <c r="J79" s="14">
        <v>681480</v>
      </c>
      <c r="K79" s="163"/>
      <c r="L79" s="156">
        <v>695074</v>
      </c>
    </row>
    <row r="80" spans="1:12" ht="21.65" customHeight="1" x14ac:dyDescent="0.7">
      <c r="A80" s="119" t="s">
        <v>74</v>
      </c>
      <c r="D80" s="121">
        <v>7</v>
      </c>
      <c r="E80" s="121"/>
      <c r="F80" s="1">
        <v>0</v>
      </c>
      <c r="G80" s="153"/>
      <c r="H80" s="14">
        <v>4990</v>
      </c>
      <c r="I80" s="166"/>
      <c r="J80" s="14">
        <v>0</v>
      </c>
      <c r="K80" s="163"/>
      <c r="L80" s="156">
        <v>169589</v>
      </c>
    </row>
    <row r="81" spans="1:12" ht="21.65" customHeight="1" x14ac:dyDescent="0.7">
      <c r="A81" s="119" t="s">
        <v>75</v>
      </c>
      <c r="D81" s="121"/>
      <c r="E81" s="121"/>
      <c r="F81" s="1">
        <v>749</v>
      </c>
      <c r="G81" s="153"/>
      <c r="H81" s="14">
        <v>1108</v>
      </c>
      <c r="I81" s="166"/>
      <c r="J81" s="14">
        <v>24385</v>
      </c>
      <c r="K81" s="163"/>
      <c r="L81" s="156">
        <v>37643</v>
      </c>
    </row>
    <row r="82" spans="1:12" ht="21.65" customHeight="1" x14ac:dyDescent="0.7">
      <c r="A82" s="119" t="s">
        <v>76</v>
      </c>
      <c r="D82" s="121"/>
      <c r="E82" s="121"/>
      <c r="F82" s="1">
        <v>0</v>
      </c>
      <c r="G82" s="153"/>
      <c r="H82" s="14">
        <v>10346</v>
      </c>
      <c r="I82" s="166"/>
      <c r="J82" s="153">
        <v>0</v>
      </c>
      <c r="K82" s="163"/>
      <c r="L82" s="156">
        <v>351656</v>
      </c>
    </row>
    <row r="83" spans="1:12" ht="21.65" customHeight="1" x14ac:dyDescent="0.7">
      <c r="A83" s="119" t="s">
        <v>79</v>
      </c>
      <c r="D83" s="121" t="s">
        <v>82</v>
      </c>
      <c r="E83" s="121"/>
      <c r="F83" s="13">
        <v>2929</v>
      </c>
      <c r="G83" s="153"/>
      <c r="H83" s="16">
        <v>2853</v>
      </c>
      <c r="I83" s="166"/>
      <c r="J83" s="16">
        <v>95370</v>
      </c>
      <c r="K83" s="163"/>
      <c r="L83" s="167">
        <v>96963</v>
      </c>
    </row>
    <row r="84" spans="1:12" ht="8.15" customHeight="1" x14ac:dyDescent="0.6">
      <c r="A84" s="120"/>
      <c r="B84" s="149"/>
      <c r="C84" s="149"/>
      <c r="D84" s="121"/>
      <c r="E84" s="121"/>
      <c r="F84" s="153"/>
      <c r="G84" s="153"/>
    </row>
    <row r="85" spans="1:12" ht="21.65" customHeight="1" x14ac:dyDescent="0.6">
      <c r="A85" s="152" t="s">
        <v>80</v>
      </c>
      <c r="C85" s="152"/>
      <c r="D85" s="121"/>
      <c r="E85" s="121"/>
      <c r="F85" s="164">
        <f>SUM(F77:F84)</f>
        <v>3537635</v>
      </c>
      <c r="G85" s="153"/>
      <c r="H85" s="164">
        <f>SUM(H77:H84)</f>
        <v>3137398</v>
      </c>
      <c r="I85" s="153"/>
      <c r="J85" s="164">
        <f>SUM(J77:J84)</f>
        <v>115172680</v>
      </c>
      <c r="K85" s="153"/>
      <c r="L85" s="164">
        <f>SUM(L77:L84)</f>
        <v>106633539</v>
      </c>
    </row>
    <row r="86" spans="1:12" ht="8.15" customHeight="1" x14ac:dyDescent="0.6">
      <c r="A86" s="120"/>
      <c r="B86" s="149"/>
      <c r="C86" s="149"/>
      <c r="D86" s="121"/>
      <c r="E86" s="121"/>
      <c r="F86" s="153"/>
      <c r="G86" s="153"/>
      <c r="H86" s="5"/>
      <c r="I86" s="153"/>
      <c r="J86" s="153"/>
      <c r="K86" s="153"/>
      <c r="L86" s="5"/>
    </row>
    <row r="87" spans="1:12" ht="21.65" customHeight="1" x14ac:dyDescent="0.6">
      <c r="A87" s="152" t="s">
        <v>81</v>
      </c>
      <c r="D87" s="121" t="s">
        <v>82</v>
      </c>
      <c r="E87" s="121"/>
      <c r="F87" s="164">
        <f>SUM(F73+F85)</f>
        <v>4917260</v>
      </c>
      <c r="G87" s="153"/>
      <c r="H87" s="164">
        <f>SUM(H73+H85)</f>
        <v>4611707</v>
      </c>
      <c r="I87" s="153"/>
      <c r="J87" s="164">
        <f>SUM(J73+J85)</f>
        <v>160088272</v>
      </c>
      <c r="K87" s="153"/>
      <c r="L87" s="164">
        <f>SUM(L73+L85)</f>
        <v>156742214</v>
      </c>
    </row>
    <row r="88" spans="1:12" ht="21.65" customHeight="1" x14ac:dyDescent="0.6">
      <c r="A88" s="152"/>
      <c r="D88" s="121"/>
      <c r="E88" s="121"/>
      <c r="F88" s="153"/>
      <c r="G88" s="153"/>
      <c r="H88" s="153"/>
      <c r="I88" s="153"/>
      <c r="J88" s="153"/>
      <c r="K88" s="153"/>
      <c r="L88" s="153"/>
    </row>
    <row r="89" spans="1:12" ht="21.65" customHeight="1" x14ac:dyDescent="0.6">
      <c r="A89" s="152"/>
      <c r="D89" s="121"/>
      <c r="E89" s="121"/>
      <c r="F89" s="153"/>
      <c r="G89" s="153"/>
      <c r="H89" s="153"/>
      <c r="I89" s="153"/>
      <c r="J89" s="153"/>
      <c r="K89" s="153"/>
      <c r="L89" s="153"/>
    </row>
    <row r="90" spans="1:12" ht="21.65" customHeight="1" x14ac:dyDescent="0.6">
      <c r="A90" s="152"/>
      <c r="D90" s="121"/>
      <c r="E90" s="121"/>
      <c r="F90" s="153"/>
      <c r="G90" s="153"/>
      <c r="H90" s="153"/>
      <c r="I90" s="153"/>
      <c r="J90" s="153"/>
      <c r="K90" s="153"/>
      <c r="L90" s="153"/>
    </row>
    <row r="91" spans="1:12" ht="24" customHeight="1" x14ac:dyDescent="0.6">
      <c r="A91" s="152"/>
      <c r="D91" s="121"/>
      <c r="E91" s="121"/>
      <c r="F91" s="153"/>
      <c r="G91" s="153"/>
      <c r="H91" s="153"/>
      <c r="I91" s="153"/>
      <c r="J91" s="153"/>
      <c r="K91" s="153"/>
      <c r="L91" s="153"/>
    </row>
    <row r="92" spans="1:12" ht="20.25" customHeight="1" x14ac:dyDescent="0.6">
      <c r="A92" s="152"/>
      <c r="D92" s="121"/>
      <c r="E92" s="121"/>
      <c r="F92" s="153"/>
      <c r="G92" s="153"/>
      <c r="H92" s="153"/>
      <c r="I92" s="153"/>
      <c r="J92" s="153"/>
      <c r="K92" s="153"/>
      <c r="L92" s="153"/>
    </row>
    <row r="93" spans="1:12" ht="1.5" customHeight="1" x14ac:dyDescent="0.6">
      <c r="A93" s="152"/>
      <c r="D93" s="121"/>
      <c r="E93" s="121"/>
      <c r="F93" s="153"/>
      <c r="G93" s="153"/>
      <c r="H93" s="153"/>
      <c r="I93" s="153"/>
      <c r="J93" s="153"/>
      <c r="K93" s="153"/>
      <c r="L93" s="153"/>
    </row>
    <row r="94" spans="1:12" ht="22.4" customHeight="1" x14ac:dyDescent="0.6">
      <c r="A94" s="177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177"/>
      <c r="C94" s="177"/>
      <c r="D94" s="129"/>
      <c r="E94" s="129"/>
      <c r="F94" s="178"/>
      <c r="G94" s="177"/>
      <c r="H94" s="178"/>
      <c r="I94" s="177"/>
      <c r="J94" s="178"/>
      <c r="K94" s="177"/>
      <c r="L94" s="178"/>
    </row>
    <row r="95" spans="1:12" ht="21.65" customHeight="1" x14ac:dyDescent="0.6">
      <c r="A95" s="120" t="s">
        <v>0</v>
      </c>
      <c r="B95" s="120"/>
      <c r="C95" s="120"/>
      <c r="D95" s="121"/>
      <c r="E95" s="121"/>
      <c r="F95" s="122"/>
      <c r="G95" s="123"/>
      <c r="H95" s="124"/>
      <c r="I95" s="123"/>
      <c r="J95" s="173"/>
      <c r="K95" s="126"/>
      <c r="L95" s="126"/>
    </row>
    <row r="96" spans="1:12" ht="21.65" customHeight="1" x14ac:dyDescent="0.6">
      <c r="A96" s="120" t="s">
        <v>83</v>
      </c>
      <c r="B96" s="120"/>
      <c r="C96" s="120"/>
      <c r="D96" s="121"/>
      <c r="E96" s="121"/>
      <c r="F96" s="122"/>
      <c r="G96" s="123"/>
      <c r="H96" s="124"/>
      <c r="I96" s="123"/>
      <c r="J96" s="173"/>
      <c r="K96" s="126"/>
      <c r="L96" s="126"/>
    </row>
    <row r="97" spans="1:12" ht="21.65" customHeight="1" x14ac:dyDescent="0.6">
      <c r="A97" s="128" t="str">
        <f>A3</f>
        <v>ณ วันที่ 30 มิถุนายน พ.ศ. 2568</v>
      </c>
      <c r="B97" s="128"/>
      <c r="C97" s="128"/>
      <c r="D97" s="129"/>
      <c r="E97" s="129"/>
      <c r="F97" s="130"/>
      <c r="G97" s="131"/>
      <c r="H97" s="130"/>
      <c r="I97" s="131"/>
      <c r="J97" s="130"/>
      <c r="K97" s="131"/>
      <c r="L97" s="130"/>
    </row>
    <row r="98" spans="1:12" ht="21.65" customHeight="1" x14ac:dyDescent="0.6">
      <c r="A98" s="132"/>
      <c r="B98" s="132"/>
      <c r="C98" s="132"/>
      <c r="D98" s="133"/>
      <c r="E98" s="133"/>
      <c r="F98" s="134"/>
      <c r="G98" s="135"/>
      <c r="H98" s="134"/>
      <c r="I98" s="135"/>
      <c r="J98" s="134"/>
      <c r="K98" s="135"/>
      <c r="L98" s="134"/>
    </row>
    <row r="99" spans="1:12" ht="21.65" customHeight="1" x14ac:dyDescent="0.6">
      <c r="A99" s="120"/>
      <c r="B99" s="120"/>
      <c r="C99" s="120"/>
      <c r="D99" s="121"/>
      <c r="E99" s="121"/>
      <c r="F99" s="130"/>
      <c r="G99" s="131"/>
      <c r="H99" s="130"/>
      <c r="I99" s="131"/>
      <c r="J99" s="130"/>
      <c r="K99" s="131"/>
      <c r="L99" s="136" t="s">
        <v>103</v>
      </c>
    </row>
    <row r="100" spans="1:12" ht="21.65" customHeight="1" x14ac:dyDescent="0.6">
      <c r="A100" s="120"/>
      <c r="B100" s="120"/>
      <c r="C100" s="120"/>
      <c r="D100" s="121"/>
      <c r="E100" s="121"/>
      <c r="F100" s="137"/>
      <c r="G100" s="138"/>
      <c r="H100" s="138" t="s">
        <v>4</v>
      </c>
      <c r="I100" s="123"/>
      <c r="J100" s="139"/>
      <c r="K100" s="140"/>
      <c r="L100" s="138" t="s">
        <v>5</v>
      </c>
    </row>
    <row r="101" spans="1:12" ht="21.65" customHeight="1" x14ac:dyDescent="0.6">
      <c r="A101" s="141"/>
      <c r="B101" s="141"/>
      <c r="C101" s="141"/>
      <c r="D101" s="142"/>
      <c r="E101" s="142"/>
      <c r="F101" s="143" t="s">
        <v>6</v>
      </c>
      <c r="G101" s="99"/>
      <c r="H101" s="143" t="s">
        <v>7</v>
      </c>
      <c r="I101" s="99"/>
      <c r="J101" s="143" t="s">
        <v>6</v>
      </c>
      <c r="K101" s="99"/>
      <c r="L101" s="143" t="s">
        <v>7</v>
      </c>
    </row>
    <row r="102" spans="1:12" ht="21.65" customHeight="1" x14ac:dyDescent="0.6">
      <c r="A102" s="141"/>
      <c r="B102" s="141"/>
      <c r="C102" s="141"/>
      <c r="D102" s="142"/>
      <c r="E102" s="142"/>
      <c r="F102" s="144" t="s">
        <v>8</v>
      </c>
      <c r="G102" s="145"/>
      <c r="H102" s="146" t="s">
        <v>9</v>
      </c>
      <c r="I102" s="145"/>
      <c r="J102" s="144" t="s">
        <v>8</v>
      </c>
      <c r="K102" s="145"/>
      <c r="L102" s="146" t="s">
        <v>9</v>
      </c>
    </row>
    <row r="103" spans="1:12" ht="21.65" customHeight="1" x14ac:dyDescent="0.6">
      <c r="A103" s="141"/>
      <c r="B103" s="141"/>
      <c r="C103" s="141"/>
      <c r="D103" s="179"/>
      <c r="E103" s="141"/>
      <c r="F103" s="148" t="s">
        <v>11</v>
      </c>
      <c r="G103" s="145"/>
      <c r="H103" s="148" t="s">
        <v>12</v>
      </c>
      <c r="I103" s="145"/>
      <c r="J103" s="148" t="s">
        <v>11</v>
      </c>
      <c r="K103" s="145"/>
      <c r="L103" s="148" t="s">
        <v>12</v>
      </c>
    </row>
    <row r="104" spans="1:12" ht="8.15" customHeight="1" x14ac:dyDescent="0.6">
      <c r="A104" s="120"/>
      <c r="B104" s="149"/>
      <c r="C104" s="149"/>
      <c r="D104" s="121"/>
      <c r="E104" s="121"/>
      <c r="F104" s="150"/>
      <c r="H104" s="150"/>
      <c r="J104" s="150"/>
      <c r="L104" s="150"/>
    </row>
    <row r="105" spans="1:12" ht="21.65" customHeight="1" x14ac:dyDescent="0.6">
      <c r="A105" s="180" t="s">
        <v>84</v>
      </c>
      <c r="B105" s="141"/>
      <c r="C105" s="141"/>
      <c r="D105" s="142"/>
      <c r="E105" s="142"/>
      <c r="F105" s="143"/>
      <c r="G105" s="99"/>
      <c r="H105" s="143"/>
      <c r="I105" s="99"/>
      <c r="J105" s="143"/>
      <c r="K105" s="99"/>
      <c r="L105" s="143"/>
    </row>
    <row r="106" spans="1:12" ht="8.15" customHeight="1" x14ac:dyDescent="0.6">
      <c r="A106" s="120"/>
      <c r="B106" s="149"/>
      <c r="C106" s="149"/>
      <c r="D106" s="121"/>
      <c r="E106" s="121"/>
      <c r="F106" s="150"/>
      <c r="H106" s="150"/>
      <c r="J106" s="150"/>
      <c r="L106" s="150"/>
    </row>
    <row r="107" spans="1:12" ht="21.65" customHeight="1" x14ac:dyDescent="0.6">
      <c r="A107" s="152" t="s">
        <v>85</v>
      </c>
      <c r="D107" s="121"/>
      <c r="E107" s="121"/>
      <c r="F107" s="150"/>
      <c r="H107" s="150"/>
      <c r="J107" s="150"/>
      <c r="L107" s="150"/>
    </row>
    <row r="108" spans="1:12" ht="8.15" customHeight="1" x14ac:dyDescent="0.6">
      <c r="A108" s="120"/>
      <c r="B108" s="149"/>
      <c r="C108" s="149"/>
      <c r="D108" s="121"/>
      <c r="E108" s="121"/>
      <c r="F108" s="150"/>
      <c r="H108" s="150"/>
      <c r="J108" s="150"/>
      <c r="L108" s="150"/>
    </row>
    <row r="109" spans="1:12" ht="21.65" customHeight="1" x14ac:dyDescent="0.6">
      <c r="A109" s="119" t="s">
        <v>86</v>
      </c>
      <c r="D109" s="121"/>
      <c r="E109" s="121"/>
      <c r="G109" s="150"/>
      <c r="H109" s="150"/>
      <c r="I109" s="181"/>
      <c r="J109" s="150"/>
      <c r="K109" s="181"/>
      <c r="L109" s="150"/>
    </row>
    <row r="110" spans="1:12" ht="21.65" customHeight="1" x14ac:dyDescent="0.6">
      <c r="B110" s="119" t="s">
        <v>87</v>
      </c>
      <c r="D110" s="121"/>
      <c r="E110" s="121"/>
      <c r="F110" s="150"/>
      <c r="G110" s="181"/>
      <c r="H110" s="150"/>
      <c r="I110" s="181"/>
      <c r="J110" s="150"/>
      <c r="K110" s="181"/>
      <c r="L110" s="150"/>
    </row>
    <row r="111" spans="1:12" ht="21.65" customHeight="1" thickBot="1" x14ac:dyDescent="0.75">
      <c r="C111" s="119" t="s">
        <v>88</v>
      </c>
      <c r="D111" s="182"/>
      <c r="E111" s="6"/>
      <c r="F111" s="150"/>
      <c r="G111" s="181"/>
      <c r="H111" s="183"/>
      <c r="I111" s="184"/>
      <c r="J111" s="185">
        <v>10018903</v>
      </c>
      <c r="K111" s="7"/>
      <c r="L111" s="185">
        <v>10018903</v>
      </c>
    </row>
    <row r="112" spans="1:12" ht="8.15" customHeight="1" thickTop="1" x14ac:dyDescent="0.7">
      <c r="A112" s="120"/>
      <c r="B112" s="149"/>
      <c r="C112" s="149"/>
      <c r="D112" s="121"/>
      <c r="E112" s="121"/>
      <c r="F112" s="153"/>
      <c r="G112" s="153"/>
      <c r="H112" s="166"/>
      <c r="I112" s="166"/>
      <c r="J112" s="166"/>
      <c r="K112" s="186"/>
      <c r="L112" s="187"/>
    </row>
    <row r="113" spans="1:12" ht="21.65" customHeight="1" x14ac:dyDescent="0.7">
      <c r="B113" s="119" t="s">
        <v>89</v>
      </c>
      <c r="D113" s="6"/>
      <c r="E113" s="6"/>
      <c r="F113" s="3"/>
      <c r="G113" s="5"/>
      <c r="H113" s="18"/>
      <c r="I113" s="17"/>
      <c r="J113" s="18"/>
      <c r="K113" s="7"/>
      <c r="L113" s="20"/>
    </row>
    <row r="114" spans="1:12" ht="21.65" customHeight="1" x14ac:dyDescent="0.7">
      <c r="C114" s="119" t="s">
        <v>90</v>
      </c>
      <c r="D114" s="182"/>
      <c r="E114" s="182"/>
      <c r="F114" s="156">
        <v>285394</v>
      </c>
      <c r="G114" s="153"/>
      <c r="H114" s="18">
        <v>285394</v>
      </c>
      <c r="I114" s="17"/>
      <c r="J114" s="156">
        <v>10018903</v>
      </c>
      <c r="K114" s="7"/>
      <c r="L114" s="20">
        <v>10018903</v>
      </c>
    </row>
    <row r="115" spans="1:12" ht="21.65" customHeight="1" x14ac:dyDescent="0.7">
      <c r="A115" s="119" t="s">
        <v>91</v>
      </c>
      <c r="D115" s="182"/>
      <c r="E115" s="182"/>
      <c r="F115" s="156">
        <v>1100990</v>
      </c>
      <c r="G115" s="2"/>
      <c r="H115" s="156">
        <v>1100990</v>
      </c>
      <c r="I115" s="15"/>
      <c r="J115" s="156">
        <v>39061577</v>
      </c>
      <c r="K115" s="163"/>
      <c r="L115" s="156">
        <v>39061577</v>
      </c>
    </row>
    <row r="116" spans="1:12" ht="21.65" customHeight="1" x14ac:dyDescent="0.7">
      <c r="A116" s="119" t="s">
        <v>93</v>
      </c>
      <c r="D116" s="121"/>
      <c r="E116" s="121"/>
      <c r="F116" s="153"/>
      <c r="G116" s="153"/>
      <c r="H116" s="166"/>
      <c r="I116" s="166"/>
      <c r="J116" s="166"/>
      <c r="K116" s="163"/>
      <c r="L116" s="156"/>
    </row>
    <row r="117" spans="1:12" ht="21.65" customHeight="1" x14ac:dyDescent="0.7">
      <c r="B117" s="119" t="s">
        <v>94</v>
      </c>
      <c r="D117" s="121"/>
      <c r="E117" s="121"/>
      <c r="F117" s="153"/>
      <c r="G117" s="153"/>
      <c r="H117" s="166"/>
      <c r="I117" s="166"/>
      <c r="J117" s="166"/>
      <c r="K117" s="163"/>
      <c r="L117" s="156"/>
    </row>
    <row r="118" spans="1:12" ht="21.65" customHeight="1" x14ac:dyDescent="0.7">
      <c r="C118" s="188" t="s">
        <v>95</v>
      </c>
      <c r="D118" s="121"/>
      <c r="E118" s="121"/>
      <c r="F118" s="156">
        <v>28539</v>
      </c>
      <c r="G118" s="2"/>
      <c r="H118" s="156">
        <v>28539</v>
      </c>
      <c r="I118" s="15"/>
      <c r="J118" s="156">
        <v>1001890</v>
      </c>
      <c r="K118" s="163"/>
      <c r="L118" s="156">
        <v>1001890</v>
      </c>
    </row>
    <row r="119" spans="1:12" ht="21.65" customHeight="1" x14ac:dyDescent="0.7">
      <c r="B119" s="119" t="s">
        <v>97</v>
      </c>
      <c r="D119" s="121"/>
      <c r="E119" s="121"/>
      <c r="F119" s="5">
        <v>511763</v>
      </c>
      <c r="G119" s="153"/>
      <c r="H119" s="17">
        <v>606443</v>
      </c>
      <c r="I119" s="166"/>
      <c r="J119" s="17">
        <v>16400897</v>
      </c>
      <c r="K119" s="163"/>
      <c r="L119" s="156">
        <v>19579258</v>
      </c>
    </row>
    <row r="120" spans="1:12" ht="21.65" customHeight="1" x14ac:dyDescent="0.7">
      <c r="A120" s="119" t="s">
        <v>98</v>
      </c>
      <c r="D120" s="121"/>
      <c r="E120" s="121"/>
      <c r="F120" s="9">
        <v>1687</v>
      </c>
      <c r="G120" s="153"/>
      <c r="H120" s="19">
        <v>6641</v>
      </c>
      <c r="I120" s="166"/>
      <c r="J120" s="19">
        <v>-3702366</v>
      </c>
      <c r="K120" s="163"/>
      <c r="L120" s="167">
        <v>-733941</v>
      </c>
    </row>
    <row r="121" spans="1:12" ht="8.15" customHeight="1" x14ac:dyDescent="0.6">
      <c r="A121" s="120"/>
      <c r="B121" s="149"/>
      <c r="C121" s="149"/>
      <c r="D121" s="121"/>
      <c r="E121" s="121"/>
      <c r="F121" s="153"/>
      <c r="G121" s="153"/>
    </row>
    <row r="122" spans="1:12" ht="21.65" customHeight="1" x14ac:dyDescent="0.6">
      <c r="A122" s="152" t="s">
        <v>101</v>
      </c>
      <c r="D122" s="121"/>
      <c r="E122" s="121"/>
      <c r="F122" s="9">
        <f>SUM(F114:F120)</f>
        <v>1928373</v>
      </c>
      <c r="G122" s="5"/>
      <c r="H122" s="9">
        <f>SUM(H114:H120)</f>
        <v>2028007</v>
      </c>
      <c r="J122" s="9">
        <f>SUM(J114:J120)</f>
        <v>62780901</v>
      </c>
      <c r="L122" s="9">
        <f>SUM(L114:L120)</f>
        <v>68927687</v>
      </c>
    </row>
    <row r="123" spans="1:12" ht="8.15" customHeight="1" x14ac:dyDescent="0.6">
      <c r="A123" s="120"/>
      <c r="B123" s="149"/>
      <c r="C123" s="149"/>
      <c r="D123" s="121"/>
      <c r="E123" s="121"/>
      <c r="F123" s="153"/>
      <c r="G123" s="153"/>
      <c r="H123" s="5"/>
      <c r="I123" s="153"/>
      <c r="J123" s="153"/>
      <c r="K123" s="153"/>
      <c r="L123" s="5"/>
    </row>
    <row r="124" spans="1:12" ht="21.65" customHeight="1" thickBot="1" x14ac:dyDescent="0.65">
      <c r="A124" s="152" t="s">
        <v>102</v>
      </c>
      <c r="D124" s="121"/>
      <c r="E124" s="121"/>
      <c r="F124" s="10">
        <f>SUM(F87+F122)</f>
        <v>6845633</v>
      </c>
      <c r="G124" s="5"/>
      <c r="H124" s="10">
        <f>SUM(H87,H122)</f>
        <v>6639714</v>
      </c>
      <c r="I124" s="5"/>
      <c r="J124" s="10">
        <f>SUM(J87,J122)</f>
        <v>222869173</v>
      </c>
      <c r="K124" s="5"/>
      <c r="L124" s="10">
        <f>SUM(L87,L122)</f>
        <v>225669901</v>
      </c>
    </row>
    <row r="125" spans="1:12" ht="21.75" customHeight="1" thickTop="1" x14ac:dyDescent="0.6">
      <c r="A125" s="152"/>
      <c r="D125" s="121"/>
      <c r="E125" s="121"/>
      <c r="F125" s="5"/>
      <c r="G125" s="5"/>
      <c r="H125" s="5"/>
      <c r="I125" s="5"/>
      <c r="J125" s="5"/>
      <c r="K125" s="5"/>
      <c r="L125" s="5"/>
    </row>
    <row r="126" spans="1:12" ht="21.75" customHeight="1" x14ac:dyDescent="0.6">
      <c r="A126" s="152"/>
      <c r="D126" s="121"/>
      <c r="E126" s="121"/>
      <c r="F126" s="5"/>
      <c r="G126" s="5"/>
      <c r="H126" s="5"/>
      <c r="I126" s="5"/>
      <c r="J126" s="5"/>
      <c r="K126" s="5"/>
      <c r="L126" s="5"/>
    </row>
    <row r="127" spans="1:12" ht="21.75" customHeight="1" x14ac:dyDescent="0.6">
      <c r="A127" s="152"/>
      <c r="D127" s="121"/>
      <c r="E127" s="121"/>
      <c r="F127" s="5"/>
      <c r="G127" s="5"/>
      <c r="H127" s="5"/>
      <c r="I127" s="5"/>
      <c r="J127" s="5"/>
      <c r="K127" s="5"/>
      <c r="L127" s="5"/>
    </row>
    <row r="128" spans="1:12" ht="21.75" customHeight="1" x14ac:dyDescent="0.6">
      <c r="A128" s="152"/>
      <c r="D128" s="121"/>
      <c r="E128" s="121"/>
      <c r="F128" s="5"/>
      <c r="G128" s="5"/>
      <c r="H128" s="5"/>
      <c r="I128" s="5"/>
      <c r="J128" s="5"/>
      <c r="K128" s="5"/>
      <c r="L128" s="5"/>
    </row>
    <row r="129" spans="1:12" ht="21.75" customHeight="1" x14ac:dyDescent="0.6">
      <c r="A129" s="152"/>
      <c r="D129" s="121"/>
      <c r="E129" s="121"/>
      <c r="F129" s="5"/>
      <c r="G129" s="5"/>
      <c r="H129" s="5"/>
      <c r="I129" s="5"/>
      <c r="J129" s="5"/>
      <c r="K129" s="5"/>
      <c r="L129" s="5"/>
    </row>
    <row r="130" spans="1:12" ht="21.75" customHeight="1" x14ac:dyDescent="0.6">
      <c r="A130" s="152"/>
      <c r="D130" s="121"/>
      <c r="E130" s="121"/>
      <c r="F130" s="5"/>
      <c r="G130" s="5"/>
      <c r="H130" s="5"/>
      <c r="I130" s="5"/>
      <c r="J130" s="5"/>
      <c r="K130" s="5"/>
      <c r="L130" s="5"/>
    </row>
    <row r="131" spans="1:12" ht="21.65" customHeight="1" x14ac:dyDescent="0.6">
      <c r="A131" s="152"/>
      <c r="D131" s="121"/>
      <c r="E131" s="121"/>
      <c r="F131" s="5"/>
      <c r="G131" s="5"/>
      <c r="H131" s="5"/>
      <c r="I131" s="5"/>
      <c r="J131" s="5"/>
      <c r="K131" s="5"/>
      <c r="L131" s="5"/>
    </row>
    <row r="132" spans="1:12" ht="21.65" customHeight="1" x14ac:dyDescent="0.6">
      <c r="A132" s="152"/>
      <c r="D132" s="121"/>
      <c r="E132" s="121"/>
      <c r="F132" s="5"/>
      <c r="G132" s="5"/>
      <c r="H132" s="5"/>
      <c r="I132" s="5"/>
      <c r="J132" s="5"/>
      <c r="K132" s="5"/>
      <c r="L132" s="5"/>
    </row>
    <row r="133" spans="1:12" ht="22.5" customHeight="1" x14ac:dyDescent="0.6">
      <c r="A133" s="152"/>
      <c r="D133" s="121"/>
      <c r="E133" s="121"/>
      <c r="F133" s="5"/>
      <c r="G133" s="5"/>
      <c r="H133" s="5"/>
      <c r="I133" s="5"/>
      <c r="J133" s="5"/>
      <c r="K133" s="5"/>
      <c r="L133" s="5"/>
    </row>
    <row r="134" spans="1:12" ht="21.65" customHeight="1" x14ac:dyDescent="0.6">
      <c r="A134" s="152"/>
      <c r="D134" s="121"/>
      <c r="E134" s="121"/>
      <c r="F134" s="5"/>
      <c r="G134" s="5"/>
      <c r="H134" s="5"/>
      <c r="I134" s="5"/>
      <c r="J134" s="5"/>
      <c r="K134" s="5"/>
      <c r="L134" s="5"/>
    </row>
    <row r="135" spans="1:12" ht="21.65" customHeight="1" x14ac:dyDescent="0.6">
      <c r="A135" s="152"/>
      <c r="D135" s="121"/>
      <c r="E135" s="121"/>
      <c r="F135" s="5"/>
      <c r="G135" s="5"/>
      <c r="H135" s="5"/>
      <c r="I135" s="5"/>
      <c r="J135" s="5"/>
      <c r="K135" s="5"/>
      <c r="L135" s="5"/>
    </row>
    <row r="136" spans="1:12" ht="21.75" customHeight="1" x14ac:dyDescent="0.6">
      <c r="A136" s="152"/>
      <c r="D136" s="121"/>
      <c r="E136" s="121"/>
      <c r="F136" s="5"/>
      <c r="G136" s="5"/>
      <c r="H136" s="5"/>
      <c r="I136" s="5"/>
      <c r="J136" s="5"/>
      <c r="K136" s="5"/>
      <c r="L136" s="5"/>
    </row>
    <row r="137" spans="1:12" ht="21.65" customHeight="1" x14ac:dyDescent="0.6">
      <c r="A137" s="152"/>
      <c r="D137" s="121"/>
      <c r="E137" s="121"/>
      <c r="F137" s="5"/>
      <c r="G137" s="5"/>
      <c r="H137" s="5"/>
      <c r="I137" s="5"/>
      <c r="J137" s="5"/>
      <c r="K137" s="5"/>
      <c r="L137" s="5"/>
    </row>
    <row r="138" spans="1:12" ht="20.149999999999999" customHeight="1" x14ac:dyDescent="0.6">
      <c r="A138" s="152"/>
      <c r="D138" s="121"/>
      <c r="E138" s="121"/>
      <c r="F138" s="5"/>
      <c r="G138" s="5"/>
      <c r="H138" s="5"/>
      <c r="I138" s="5"/>
      <c r="J138" s="5"/>
      <c r="K138" s="5"/>
      <c r="L138" s="5"/>
    </row>
    <row r="139" spans="1:12" ht="2.15" customHeight="1" x14ac:dyDescent="0.6">
      <c r="A139" s="152"/>
      <c r="D139" s="121"/>
      <c r="E139" s="121"/>
      <c r="F139" s="5"/>
      <c r="G139" s="5"/>
      <c r="H139" s="5"/>
      <c r="I139" s="5"/>
      <c r="J139" s="5"/>
      <c r="K139" s="5"/>
      <c r="L139" s="5"/>
    </row>
    <row r="140" spans="1:12" ht="22.4" customHeight="1" x14ac:dyDescent="0.6">
      <c r="A140" s="177" t="s">
        <v>35</v>
      </c>
      <c r="B140" s="177"/>
      <c r="C140" s="177"/>
      <c r="D140" s="129"/>
      <c r="E140" s="129"/>
      <c r="F140" s="178"/>
      <c r="G140" s="177"/>
      <c r="H140" s="178"/>
      <c r="I140" s="177"/>
      <c r="J140" s="178"/>
      <c r="K140" s="177"/>
      <c r="L140" s="178"/>
    </row>
  </sheetData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&amp;R&amp;"Cordia New,Regular"&amp;13&amp;P</oddFooter>
  </headerFooter>
  <rowBreaks count="2" manualBreakCount="2">
    <brk id="47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6E8D2-CF91-4E4E-AF4B-C6AE1BF28D38}">
  <dimension ref="A1:L94"/>
  <sheetViews>
    <sheetView zoomScale="90" zoomScaleNormal="90" zoomScaleSheetLayoutView="100" workbookViewId="0">
      <selection activeCell="C14" sqref="C14"/>
    </sheetView>
  </sheetViews>
  <sheetFormatPr defaultColWidth="9.33203125" defaultRowHeight="20" x14ac:dyDescent="0.6"/>
  <cols>
    <col min="1" max="2" width="1.6640625" style="25" customWidth="1"/>
    <col min="3" max="3" width="46" style="25" customWidth="1"/>
    <col min="4" max="4" width="9.33203125" style="27" customWidth="1"/>
    <col min="5" max="5" width="1" style="27" customWidth="1"/>
    <col min="6" max="6" width="12.77734375" style="110" customWidth="1"/>
    <col min="7" max="7" width="1" style="110" customWidth="1"/>
    <col min="8" max="8" width="12.77734375" style="110" customWidth="1"/>
    <col min="9" max="9" width="1" style="110" customWidth="1"/>
    <col min="10" max="10" width="12.77734375" style="110" customWidth="1"/>
    <col min="11" max="11" width="1" style="110" customWidth="1"/>
    <col min="12" max="12" width="12.77734375" style="110" customWidth="1"/>
    <col min="13" max="16384" width="9.33203125" style="25"/>
  </cols>
  <sheetData>
    <row r="1" spans="1:12" ht="20.149999999999999" customHeight="1" x14ac:dyDescent="0.6">
      <c r="A1" s="26" t="s">
        <v>112</v>
      </c>
      <c r="B1" s="26"/>
      <c r="C1" s="26"/>
      <c r="F1" s="111"/>
      <c r="G1" s="111"/>
      <c r="H1" s="111"/>
      <c r="I1" s="94"/>
      <c r="J1" s="94"/>
      <c r="K1" s="94"/>
      <c r="L1" s="94"/>
    </row>
    <row r="2" spans="1:12" ht="20.149999999999999" customHeight="1" x14ac:dyDescent="0.6">
      <c r="A2" s="26" t="s">
        <v>113</v>
      </c>
      <c r="B2" s="26"/>
      <c r="C2" s="26"/>
      <c r="F2" s="111"/>
      <c r="G2" s="111"/>
      <c r="H2" s="111"/>
      <c r="I2" s="111"/>
      <c r="J2" s="111"/>
      <c r="K2" s="111"/>
      <c r="L2" s="111"/>
    </row>
    <row r="3" spans="1:12" ht="20.149999999999999" customHeight="1" x14ac:dyDescent="0.6">
      <c r="A3" s="30" t="s">
        <v>114</v>
      </c>
      <c r="B3" s="30"/>
      <c r="C3" s="30"/>
      <c r="D3" s="31"/>
      <c r="E3" s="31"/>
      <c r="F3" s="112"/>
      <c r="G3" s="112"/>
      <c r="H3" s="112"/>
      <c r="I3" s="112"/>
      <c r="J3" s="112"/>
      <c r="K3" s="112"/>
      <c r="L3" s="112"/>
    </row>
    <row r="4" spans="1:12" ht="15" customHeight="1" x14ac:dyDescent="0.6">
      <c r="A4" s="34"/>
      <c r="B4" s="34"/>
      <c r="C4" s="34"/>
      <c r="D4" s="35"/>
      <c r="E4" s="35"/>
      <c r="F4" s="113"/>
      <c r="G4" s="113"/>
      <c r="H4" s="113"/>
      <c r="I4" s="113"/>
      <c r="J4" s="113"/>
      <c r="K4" s="113"/>
      <c r="L4" s="113"/>
    </row>
    <row r="5" spans="1:12" ht="20.149999999999999" customHeight="1" x14ac:dyDescent="0.6">
      <c r="A5" s="26"/>
      <c r="B5" s="26"/>
      <c r="C5" s="26"/>
      <c r="F5" s="273" t="s">
        <v>115</v>
      </c>
      <c r="G5" s="273"/>
      <c r="H5" s="273"/>
      <c r="I5" s="273"/>
      <c r="J5" s="273"/>
      <c r="K5" s="273"/>
      <c r="L5" s="273"/>
    </row>
    <row r="6" spans="1:12" ht="20.149999999999999" customHeight="1" x14ac:dyDescent="0.6">
      <c r="A6" s="26"/>
      <c r="B6" s="26"/>
      <c r="C6" s="26"/>
      <c r="F6" s="274" t="s">
        <v>4</v>
      </c>
      <c r="G6" s="274"/>
      <c r="H6" s="274"/>
      <c r="I6" s="27"/>
      <c r="J6" s="274" t="s">
        <v>5</v>
      </c>
      <c r="K6" s="274"/>
      <c r="L6" s="274"/>
    </row>
    <row r="7" spans="1:12" s="39" customFormat="1" ht="20.149999999999999" customHeight="1" x14ac:dyDescent="0.6">
      <c r="D7" s="40" t="s">
        <v>10</v>
      </c>
      <c r="F7" s="98" t="s">
        <v>11</v>
      </c>
      <c r="G7" s="99"/>
      <c r="H7" s="98" t="s">
        <v>12</v>
      </c>
      <c r="I7" s="99"/>
      <c r="J7" s="98" t="s">
        <v>11</v>
      </c>
      <c r="K7" s="99"/>
      <c r="L7" s="98" t="s">
        <v>12</v>
      </c>
    </row>
    <row r="8" spans="1:12" s="39" customFormat="1" ht="6" customHeight="1" x14ac:dyDescent="0.6">
      <c r="D8" s="43"/>
      <c r="E8" s="43"/>
      <c r="F8" s="100"/>
      <c r="G8" s="100"/>
      <c r="H8" s="100"/>
      <c r="I8" s="100"/>
      <c r="J8" s="100"/>
      <c r="K8" s="100"/>
      <c r="L8" s="100"/>
    </row>
    <row r="9" spans="1:12" ht="20.149999999999999" customHeight="1" x14ac:dyDescent="0.6">
      <c r="A9" s="25" t="s">
        <v>116</v>
      </c>
      <c r="D9" s="27" t="s">
        <v>82</v>
      </c>
      <c r="F9" s="28">
        <v>1237174</v>
      </c>
      <c r="G9" s="28"/>
      <c r="H9" s="28">
        <v>1307684</v>
      </c>
      <c r="I9" s="28"/>
      <c r="J9" s="114">
        <v>40959252</v>
      </c>
      <c r="K9" s="28"/>
      <c r="L9" s="28">
        <v>48002868</v>
      </c>
    </row>
    <row r="10" spans="1:12" ht="20.149999999999999" customHeight="1" x14ac:dyDescent="0.6">
      <c r="A10" s="25" t="s">
        <v>117</v>
      </c>
      <c r="F10" s="32">
        <v>-984133</v>
      </c>
      <c r="G10" s="28"/>
      <c r="H10" s="32">
        <v>-981281</v>
      </c>
      <c r="I10" s="28"/>
      <c r="J10" s="32">
        <v>-32581779</v>
      </c>
      <c r="K10" s="28"/>
      <c r="L10" s="32">
        <v>-36021164</v>
      </c>
    </row>
    <row r="11" spans="1:12" ht="6" customHeight="1" x14ac:dyDescent="0.6">
      <c r="F11" s="28"/>
      <c r="G11" s="28"/>
      <c r="H11" s="28"/>
      <c r="I11" s="28"/>
      <c r="J11" s="28"/>
      <c r="K11" s="28"/>
      <c r="L11" s="28"/>
    </row>
    <row r="12" spans="1:12" ht="20.149999999999999" customHeight="1" x14ac:dyDescent="0.6">
      <c r="A12" s="50" t="s">
        <v>118</v>
      </c>
      <c r="F12" s="28">
        <f>SUM(F9:F10)</f>
        <v>253041</v>
      </c>
      <c r="G12" s="28"/>
      <c r="H12" s="28">
        <f>SUM(H9:H10)</f>
        <v>326403</v>
      </c>
      <c r="I12" s="28"/>
      <c r="J12" s="28">
        <f>SUM(J9:J10)</f>
        <v>8377473</v>
      </c>
      <c r="K12" s="28"/>
      <c r="L12" s="28">
        <f>SUM(L9:L10)</f>
        <v>11981704</v>
      </c>
    </row>
    <row r="13" spans="1:12" ht="20.149999999999999" customHeight="1" x14ac:dyDescent="0.6">
      <c r="A13" s="25" t="s">
        <v>119</v>
      </c>
      <c r="F13" s="44">
        <v>1068</v>
      </c>
      <c r="G13" s="44"/>
      <c r="H13" s="28">
        <v>1496</v>
      </c>
      <c r="I13" s="44"/>
      <c r="J13" s="28">
        <v>35381</v>
      </c>
      <c r="K13" s="44"/>
      <c r="L13" s="28">
        <v>54893</v>
      </c>
    </row>
    <row r="14" spans="1:12" ht="20.149999999999999" customHeight="1" x14ac:dyDescent="0.6">
      <c r="A14" s="25" t="s">
        <v>120</v>
      </c>
      <c r="F14" s="28">
        <v>10935</v>
      </c>
      <c r="G14" s="28"/>
      <c r="H14" s="28">
        <v>14355</v>
      </c>
      <c r="I14" s="28"/>
      <c r="J14" s="28">
        <v>362013</v>
      </c>
      <c r="K14" s="28"/>
      <c r="L14" s="28">
        <v>526955</v>
      </c>
    </row>
    <row r="15" spans="1:12" ht="20.149999999999999" customHeight="1" x14ac:dyDescent="0.6">
      <c r="A15" s="25" t="s">
        <v>121</v>
      </c>
      <c r="F15" s="44">
        <v>12244</v>
      </c>
      <c r="G15" s="44"/>
      <c r="H15" s="28">
        <v>14565</v>
      </c>
      <c r="I15" s="44"/>
      <c r="J15" s="28">
        <v>405372</v>
      </c>
      <c r="K15" s="44"/>
      <c r="L15" s="28">
        <v>534657</v>
      </c>
    </row>
    <row r="16" spans="1:12" ht="20.149999999999999" customHeight="1" x14ac:dyDescent="0.6">
      <c r="A16" s="25" t="s">
        <v>122</v>
      </c>
      <c r="F16" s="28">
        <v>-56255</v>
      </c>
      <c r="G16" s="28"/>
      <c r="H16" s="28">
        <v>-58285</v>
      </c>
      <c r="I16" s="28"/>
      <c r="J16" s="28">
        <v>-1862414</v>
      </c>
      <c r="K16" s="28"/>
      <c r="L16" s="28">
        <v>-2139523</v>
      </c>
    </row>
    <row r="17" spans="1:12" ht="20.149999999999999" customHeight="1" x14ac:dyDescent="0.6">
      <c r="A17" s="25" t="s">
        <v>123</v>
      </c>
      <c r="F17" s="28">
        <v>-101044</v>
      </c>
      <c r="G17" s="44"/>
      <c r="H17" s="28">
        <v>-81526</v>
      </c>
      <c r="I17" s="44"/>
      <c r="J17" s="28">
        <v>-3345330</v>
      </c>
      <c r="K17" s="44"/>
      <c r="L17" s="28">
        <v>-2992701</v>
      </c>
    </row>
    <row r="18" spans="1:12" ht="20.149999999999999" customHeight="1" x14ac:dyDescent="0.6">
      <c r="A18" s="25" t="s">
        <v>124</v>
      </c>
      <c r="F18" s="28">
        <v>-452</v>
      </c>
      <c r="G18" s="44"/>
      <c r="H18" s="28" t="s">
        <v>125</v>
      </c>
      <c r="I18" s="44"/>
      <c r="J18" s="28">
        <v>-14972</v>
      </c>
      <c r="K18" s="44"/>
      <c r="L18" s="28" t="s">
        <v>125</v>
      </c>
    </row>
    <row r="19" spans="1:12" ht="20.149999999999999" customHeight="1" x14ac:dyDescent="0.6">
      <c r="A19" s="25" t="s">
        <v>126</v>
      </c>
      <c r="F19" s="28">
        <v>-69869</v>
      </c>
      <c r="G19" s="28"/>
      <c r="H19" s="28">
        <v>-81892</v>
      </c>
      <c r="I19" s="28"/>
      <c r="J19" s="28">
        <v>-2313168</v>
      </c>
      <c r="K19" s="28"/>
      <c r="L19" s="28">
        <v>-3006137</v>
      </c>
    </row>
    <row r="20" spans="1:12" ht="20.149999999999999" customHeight="1" x14ac:dyDescent="0.6">
      <c r="A20" s="25" t="s">
        <v>127</v>
      </c>
      <c r="F20" s="28">
        <v>31328</v>
      </c>
      <c r="G20" s="28"/>
      <c r="H20" s="28">
        <v>-2775</v>
      </c>
      <c r="I20" s="28"/>
      <c r="J20" s="28">
        <v>1037188</v>
      </c>
      <c r="K20" s="28"/>
      <c r="L20" s="28">
        <v>-101849</v>
      </c>
    </row>
    <row r="21" spans="1:12" ht="20.149999999999999" customHeight="1" x14ac:dyDescent="0.6">
      <c r="A21" s="25" t="s">
        <v>128</v>
      </c>
      <c r="F21" s="28">
        <v>-75167</v>
      </c>
      <c r="G21" s="28"/>
      <c r="H21" s="28">
        <v>17788</v>
      </c>
      <c r="I21" s="28"/>
      <c r="J21" s="28">
        <v>-2488565</v>
      </c>
      <c r="K21" s="28"/>
      <c r="L21" s="28">
        <v>653021</v>
      </c>
    </row>
    <row r="22" spans="1:12" ht="20.149999999999999" customHeight="1" x14ac:dyDescent="0.6">
      <c r="A22" s="25" t="s">
        <v>129</v>
      </c>
      <c r="F22" s="28">
        <v>-87843</v>
      </c>
      <c r="G22" s="28"/>
      <c r="H22" s="28">
        <v>-96352</v>
      </c>
      <c r="I22" s="28"/>
      <c r="J22" s="28">
        <v>-2908245</v>
      </c>
      <c r="K22" s="28"/>
      <c r="L22" s="28">
        <v>-3536947</v>
      </c>
    </row>
    <row r="23" spans="1:12" ht="20.149999999999999" customHeight="1" x14ac:dyDescent="0.6">
      <c r="A23" s="25" t="s">
        <v>130</v>
      </c>
      <c r="F23" s="28">
        <v>-4158</v>
      </c>
      <c r="G23" s="28"/>
      <c r="H23" s="28">
        <v>-15368</v>
      </c>
      <c r="I23" s="28"/>
      <c r="J23" s="28">
        <v>-137657</v>
      </c>
      <c r="K23" s="28"/>
      <c r="L23" s="28">
        <v>-564127</v>
      </c>
    </row>
    <row r="24" spans="1:12" ht="20.149999999999999" customHeight="1" x14ac:dyDescent="0.6">
      <c r="A24" s="25" t="s">
        <v>131</v>
      </c>
      <c r="F24" s="28"/>
      <c r="G24" s="28"/>
    </row>
    <row r="25" spans="1:12" ht="20.149999999999999" customHeight="1" x14ac:dyDescent="0.6">
      <c r="B25" s="25" t="s">
        <v>132</v>
      </c>
      <c r="F25" s="46">
        <v>49033</v>
      </c>
      <c r="G25" s="28"/>
      <c r="H25" s="32">
        <v>58304</v>
      </c>
      <c r="I25" s="28"/>
      <c r="J25" s="32">
        <v>1623330</v>
      </c>
      <c r="K25" s="28"/>
      <c r="L25" s="32">
        <v>2140261</v>
      </c>
    </row>
    <row r="26" spans="1:12" ht="6" customHeight="1" x14ac:dyDescent="0.6">
      <c r="F26" s="28"/>
      <c r="G26" s="28"/>
      <c r="H26" s="28"/>
      <c r="I26" s="28"/>
      <c r="J26" s="28"/>
      <c r="K26" s="28"/>
      <c r="L26" s="28"/>
    </row>
    <row r="27" spans="1:12" ht="20.149999999999999" customHeight="1" x14ac:dyDescent="0.6">
      <c r="A27" s="50" t="s">
        <v>170</v>
      </c>
      <c r="F27" s="28">
        <f>SUM(F12:F25)</f>
        <v>-37139</v>
      </c>
      <c r="G27" s="28"/>
      <c r="H27" s="28">
        <f>SUM(H12:H25)</f>
        <v>96713</v>
      </c>
      <c r="I27" s="28"/>
      <c r="J27" s="28">
        <f>SUM(J12:J25)</f>
        <v>-1229594</v>
      </c>
      <c r="K27" s="28"/>
      <c r="L27" s="28">
        <f>SUM(L12:L25)</f>
        <v>3550207</v>
      </c>
    </row>
    <row r="28" spans="1:12" ht="20.149999999999999" customHeight="1" x14ac:dyDescent="0.6">
      <c r="A28" s="25" t="s">
        <v>171</v>
      </c>
      <c r="D28" s="27">
        <v>17</v>
      </c>
      <c r="F28" s="81">
        <v>28465</v>
      </c>
      <c r="G28" s="28"/>
      <c r="H28" s="32">
        <v>-44762</v>
      </c>
      <c r="I28" s="28"/>
      <c r="J28" s="32">
        <v>942404</v>
      </c>
      <c r="K28" s="28"/>
      <c r="L28" s="32">
        <v>-1643136</v>
      </c>
    </row>
    <row r="29" spans="1:12" ht="6" customHeight="1" x14ac:dyDescent="0.6">
      <c r="F29" s="28"/>
      <c r="G29" s="28"/>
      <c r="H29" s="28"/>
      <c r="I29" s="28"/>
      <c r="J29" s="28"/>
      <c r="K29" s="28"/>
      <c r="L29" s="28"/>
    </row>
    <row r="30" spans="1:12" ht="20.149999999999999" customHeight="1" x14ac:dyDescent="0.6">
      <c r="A30" s="50" t="s">
        <v>172</v>
      </c>
      <c r="B30" s="102"/>
      <c r="C30" s="102"/>
      <c r="F30" s="32">
        <f>SUM(F27:F28)</f>
        <v>-8674</v>
      </c>
      <c r="G30" s="28"/>
      <c r="H30" s="32">
        <f>SUM(H27:H28)</f>
        <v>51951</v>
      </c>
      <c r="I30" s="28"/>
      <c r="J30" s="32">
        <f>SUM(J27:J28)</f>
        <v>-287190</v>
      </c>
      <c r="K30" s="28"/>
      <c r="L30" s="32">
        <f>SUM(L27:L28)</f>
        <v>1907071</v>
      </c>
    </row>
    <row r="31" spans="1:12" ht="20.149999999999999" customHeight="1" x14ac:dyDescent="0.6">
      <c r="A31" s="50"/>
      <c r="B31" s="102"/>
      <c r="C31" s="102"/>
      <c r="F31" s="28"/>
      <c r="G31" s="28"/>
      <c r="H31" s="28"/>
      <c r="I31" s="28"/>
      <c r="J31" s="28"/>
      <c r="K31" s="28"/>
      <c r="L31" s="28"/>
    </row>
    <row r="32" spans="1:12" ht="20.149999999999999" customHeight="1" x14ac:dyDescent="0.6">
      <c r="A32" s="50" t="s">
        <v>134</v>
      </c>
      <c r="B32" s="102"/>
      <c r="C32" s="102"/>
      <c r="F32" s="28"/>
      <c r="G32" s="28"/>
      <c r="H32" s="28"/>
      <c r="I32" s="28"/>
      <c r="J32" s="28"/>
      <c r="K32" s="28"/>
      <c r="L32" s="28"/>
    </row>
    <row r="33" spans="1:12" ht="20.149999999999999" customHeight="1" x14ac:dyDescent="0.6">
      <c r="A33" s="25" t="s">
        <v>135</v>
      </c>
      <c r="B33" s="102"/>
      <c r="C33" s="102"/>
      <c r="F33" s="28"/>
      <c r="G33" s="28"/>
      <c r="H33" s="28"/>
      <c r="I33" s="28"/>
      <c r="J33" s="28"/>
      <c r="K33" s="28"/>
      <c r="L33" s="28"/>
    </row>
    <row r="34" spans="1:12" ht="20.149999999999999" customHeight="1" x14ac:dyDescent="0.6">
      <c r="B34" s="25" t="s">
        <v>136</v>
      </c>
      <c r="C34" s="102"/>
      <c r="F34" s="44"/>
      <c r="G34" s="28"/>
      <c r="H34" s="44"/>
      <c r="I34" s="28"/>
      <c r="J34" s="44"/>
      <c r="K34" s="28"/>
      <c r="L34" s="44"/>
    </row>
    <row r="35" spans="1:12" ht="20.149999999999999" customHeight="1" x14ac:dyDescent="0.6">
      <c r="B35" s="25" t="s">
        <v>125</v>
      </c>
      <c r="C35" s="25" t="s">
        <v>137</v>
      </c>
      <c r="F35" s="28">
        <v>-740</v>
      </c>
      <c r="G35" s="28"/>
      <c r="H35" s="28">
        <v>429</v>
      </c>
      <c r="I35" s="28"/>
      <c r="J35" s="28">
        <v>-24518</v>
      </c>
      <c r="K35" s="28"/>
      <c r="L35" s="28">
        <v>15727</v>
      </c>
    </row>
    <row r="36" spans="1:12" ht="20.149999999999999" customHeight="1" x14ac:dyDescent="0.6">
      <c r="B36" s="25" t="s">
        <v>125</v>
      </c>
      <c r="C36" s="25" t="s">
        <v>138</v>
      </c>
      <c r="F36" s="44"/>
      <c r="G36" s="28"/>
      <c r="H36" s="28"/>
      <c r="I36" s="28"/>
      <c r="J36" s="28"/>
      <c r="K36" s="28"/>
      <c r="L36" s="28"/>
    </row>
    <row r="37" spans="1:12" ht="20.149999999999999" customHeight="1" x14ac:dyDescent="0.6">
      <c r="C37" s="25" t="s">
        <v>139</v>
      </c>
      <c r="F37" s="110">
        <v>-476</v>
      </c>
      <c r="G37" s="28"/>
      <c r="H37" s="110">
        <v>1953</v>
      </c>
      <c r="I37" s="28"/>
      <c r="J37" s="110">
        <v>-15776</v>
      </c>
      <c r="K37" s="28"/>
      <c r="L37" s="110">
        <v>71669</v>
      </c>
    </row>
    <row r="38" spans="1:12" ht="20.149999999999999" customHeight="1" x14ac:dyDescent="0.6">
      <c r="B38" s="25" t="s">
        <v>125</v>
      </c>
      <c r="C38" s="25" t="s">
        <v>140</v>
      </c>
      <c r="F38" s="46">
        <v>0</v>
      </c>
      <c r="G38" s="28"/>
      <c r="H38" s="46">
        <v>0</v>
      </c>
      <c r="I38" s="28"/>
      <c r="J38" s="46">
        <v>-2677794</v>
      </c>
      <c r="K38" s="28"/>
      <c r="L38" s="46">
        <v>820082</v>
      </c>
    </row>
    <row r="39" spans="1:12" ht="6" customHeight="1" x14ac:dyDescent="0.6">
      <c r="A39" s="50"/>
      <c r="C39" s="102"/>
      <c r="F39" s="28"/>
      <c r="G39" s="28"/>
      <c r="H39" s="28"/>
      <c r="I39" s="28"/>
      <c r="J39" s="28"/>
      <c r="K39" s="28"/>
      <c r="L39" s="28"/>
    </row>
    <row r="40" spans="1:12" ht="20.149999999999999" customHeight="1" x14ac:dyDescent="0.6">
      <c r="A40" s="25" t="s">
        <v>141</v>
      </c>
      <c r="B40" s="102"/>
      <c r="F40" s="28"/>
      <c r="G40" s="28"/>
      <c r="H40" s="28"/>
      <c r="I40" s="28"/>
      <c r="J40" s="28"/>
      <c r="K40" s="28"/>
      <c r="L40" s="28"/>
    </row>
    <row r="41" spans="1:12" ht="20.149999999999999" customHeight="1" x14ac:dyDescent="0.6">
      <c r="B41" s="25" t="s">
        <v>142</v>
      </c>
      <c r="F41" s="32">
        <f>SUM(F35:F38)</f>
        <v>-1216</v>
      </c>
      <c r="G41" s="28"/>
      <c r="H41" s="32">
        <f>SUM(H35:H38)</f>
        <v>2382</v>
      </c>
      <c r="I41" s="28"/>
      <c r="J41" s="32">
        <f>SUM(J35:J38)</f>
        <v>-2718088</v>
      </c>
      <c r="K41" s="28"/>
      <c r="L41" s="32">
        <f>SUM(L35:L38)</f>
        <v>907478</v>
      </c>
    </row>
    <row r="42" spans="1:12" x14ac:dyDescent="0.6">
      <c r="F42" s="93"/>
      <c r="G42" s="93"/>
      <c r="H42" s="93"/>
      <c r="I42" s="93"/>
      <c r="J42" s="93"/>
      <c r="K42" s="93"/>
      <c r="L42" s="93"/>
    </row>
    <row r="43" spans="1:12" ht="21.75" customHeight="1" x14ac:dyDescent="0.6">
      <c r="F43" s="93"/>
      <c r="G43" s="93"/>
      <c r="H43" s="93"/>
      <c r="I43" s="93"/>
      <c r="J43" s="93"/>
      <c r="K43" s="93"/>
      <c r="L43" s="93"/>
    </row>
    <row r="44" spans="1:12" x14ac:dyDescent="0.6">
      <c r="F44" s="93"/>
      <c r="G44" s="93"/>
      <c r="H44" s="93"/>
      <c r="I44" s="93"/>
      <c r="J44" s="93"/>
      <c r="K44" s="93"/>
      <c r="L44" s="93"/>
    </row>
    <row r="45" spans="1:12" ht="15" customHeight="1" x14ac:dyDescent="0.6">
      <c r="F45" s="93"/>
      <c r="G45" s="93"/>
      <c r="H45" s="93"/>
      <c r="I45" s="93"/>
      <c r="J45" s="93"/>
      <c r="K45" s="93"/>
      <c r="L45" s="93"/>
    </row>
    <row r="46" spans="1:12" ht="22.4" customHeight="1" x14ac:dyDescent="0.6">
      <c r="A46" s="82" t="str">
        <f>+'T2-5 BS Conso'!A181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115"/>
      <c r="C46" s="115"/>
      <c r="D46" s="31"/>
      <c r="E46" s="31"/>
      <c r="F46" s="116"/>
      <c r="G46" s="116"/>
      <c r="H46" s="116"/>
      <c r="I46" s="116"/>
      <c r="J46" s="116"/>
      <c r="K46" s="116"/>
      <c r="L46" s="116"/>
    </row>
    <row r="47" spans="1:12" ht="20.149999999999999" customHeight="1" x14ac:dyDescent="0.6">
      <c r="A47" s="26" t="s">
        <v>112</v>
      </c>
      <c r="B47" s="26"/>
      <c r="C47" s="26"/>
      <c r="F47" s="93"/>
      <c r="G47" s="93"/>
      <c r="H47" s="275"/>
      <c r="I47" s="275"/>
      <c r="J47" s="275"/>
      <c r="K47" s="275"/>
      <c r="L47" s="275"/>
    </row>
    <row r="48" spans="1:12" ht="20.149999999999999" customHeight="1" x14ac:dyDescent="0.6">
      <c r="A48" s="26" t="s">
        <v>143</v>
      </c>
      <c r="B48" s="26"/>
      <c r="C48" s="26"/>
      <c r="F48" s="93"/>
      <c r="G48" s="93"/>
      <c r="H48" s="93"/>
      <c r="I48" s="93"/>
      <c r="J48" s="93"/>
      <c r="K48" s="93"/>
      <c r="L48" s="93"/>
    </row>
    <row r="49" spans="1:12" ht="20.149999999999999" customHeight="1" x14ac:dyDescent="0.6">
      <c r="A49" s="30" t="str">
        <f>A3</f>
        <v>สำหรับรอบระยะเวลาสามเดือนสิ้นสุดวันที่ 30 มิถุนายน พ.ศ. 2568</v>
      </c>
      <c r="B49" s="30"/>
      <c r="C49" s="30"/>
      <c r="D49" s="31"/>
      <c r="E49" s="31"/>
      <c r="F49" s="96"/>
      <c r="G49" s="96"/>
      <c r="H49" s="96"/>
      <c r="I49" s="96"/>
      <c r="J49" s="96"/>
      <c r="K49" s="96"/>
      <c r="L49" s="96"/>
    </row>
    <row r="50" spans="1:12" ht="20.149999999999999" customHeight="1" x14ac:dyDescent="0.6">
      <c r="A50" s="34"/>
      <c r="B50" s="34"/>
      <c r="C50" s="34"/>
      <c r="D50" s="35"/>
      <c r="E50" s="35"/>
      <c r="F50" s="97"/>
      <c r="G50" s="97"/>
      <c r="H50" s="97"/>
      <c r="I50" s="97"/>
      <c r="J50" s="97"/>
      <c r="K50" s="97"/>
      <c r="L50" s="97"/>
    </row>
    <row r="51" spans="1:12" ht="19.5" customHeight="1" x14ac:dyDescent="0.6">
      <c r="A51" s="26"/>
      <c r="B51" s="26"/>
      <c r="C51" s="26"/>
      <c r="F51" s="273" t="s">
        <v>115</v>
      </c>
      <c r="G51" s="273"/>
      <c r="H51" s="273"/>
      <c r="I51" s="273"/>
      <c r="J51" s="273"/>
      <c r="K51" s="273"/>
      <c r="L51" s="273"/>
    </row>
    <row r="52" spans="1:12" ht="19.5" customHeight="1" x14ac:dyDescent="0.6">
      <c r="A52" s="26"/>
      <c r="B52" s="26"/>
      <c r="C52" s="26"/>
      <c r="F52" s="274" t="s">
        <v>4</v>
      </c>
      <c r="G52" s="274"/>
      <c r="H52" s="274"/>
      <c r="I52" s="27"/>
      <c r="J52" s="274" t="s">
        <v>5</v>
      </c>
      <c r="K52" s="274"/>
      <c r="L52" s="274"/>
    </row>
    <row r="53" spans="1:12" s="39" customFormat="1" ht="19.5" customHeight="1" x14ac:dyDescent="0.6">
      <c r="D53" s="40" t="s">
        <v>10</v>
      </c>
      <c r="F53" s="98" t="s">
        <v>11</v>
      </c>
      <c r="G53" s="99"/>
      <c r="H53" s="98" t="s">
        <v>12</v>
      </c>
      <c r="I53" s="99"/>
      <c r="J53" s="98" t="s">
        <v>11</v>
      </c>
      <c r="K53" s="99"/>
      <c r="L53" s="98" t="s">
        <v>12</v>
      </c>
    </row>
    <row r="54" spans="1:12" s="39" customFormat="1" ht="8.15" customHeight="1" x14ac:dyDescent="0.6">
      <c r="D54" s="43"/>
      <c r="E54" s="43"/>
      <c r="F54" s="100"/>
      <c r="G54" s="100"/>
      <c r="H54" s="100"/>
      <c r="I54" s="100"/>
      <c r="J54" s="100"/>
      <c r="K54" s="100"/>
      <c r="L54" s="100"/>
    </row>
    <row r="55" spans="1:12" ht="19.5" customHeight="1" x14ac:dyDescent="0.6">
      <c r="A55" s="50" t="s">
        <v>144</v>
      </c>
      <c r="B55" s="102"/>
      <c r="C55" s="102"/>
      <c r="F55" s="28"/>
      <c r="G55" s="28"/>
      <c r="H55" s="28"/>
      <c r="I55" s="28"/>
      <c r="J55" s="28"/>
      <c r="K55" s="28"/>
      <c r="L55" s="28"/>
    </row>
    <row r="56" spans="1:12" ht="19.5" customHeight="1" x14ac:dyDescent="0.6">
      <c r="A56" s="25" t="s">
        <v>145</v>
      </c>
      <c r="C56" s="102"/>
      <c r="F56" s="28"/>
      <c r="G56" s="28"/>
      <c r="H56" s="28"/>
      <c r="I56" s="28"/>
      <c r="J56" s="28"/>
      <c r="K56" s="28"/>
      <c r="L56" s="28"/>
    </row>
    <row r="57" spans="1:12" ht="19.5" customHeight="1" x14ac:dyDescent="0.6">
      <c r="B57" s="25" t="s">
        <v>136</v>
      </c>
      <c r="C57" s="102"/>
      <c r="F57" s="28"/>
      <c r="G57" s="28"/>
      <c r="H57" s="28"/>
      <c r="I57" s="28"/>
      <c r="J57" s="28"/>
      <c r="K57" s="28"/>
      <c r="L57" s="28"/>
    </row>
    <row r="58" spans="1:12" ht="19.5" customHeight="1" x14ac:dyDescent="0.6">
      <c r="B58" s="25" t="s">
        <v>125</v>
      </c>
      <c r="C58" s="25" t="s">
        <v>174</v>
      </c>
      <c r="F58" s="28">
        <v>85036</v>
      </c>
      <c r="G58" s="28"/>
      <c r="H58" s="28">
        <v>-45456</v>
      </c>
      <c r="I58" s="28"/>
      <c r="J58" s="28">
        <v>2815287</v>
      </c>
      <c r="K58" s="28"/>
      <c r="L58" s="28">
        <v>-1668601</v>
      </c>
    </row>
    <row r="59" spans="1:12" ht="19.5" customHeight="1" x14ac:dyDescent="0.6">
      <c r="B59" s="25" t="s">
        <v>125</v>
      </c>
      <c r="C59" s="25" t="s">
        <v>147</v>
      </c>
      <c r="F59" s="28"/>
      <c r="G59" s="28"/>
      <c r="H59" s="28"/>
      <c r="I59" s="28"/>
      <c r="J59" s="28"/>
      <c r="K59" s="28"/>
      <c r="L59" s="28"/>
    </row>
    <row r="60" spans="1:12" ht="19.5" customHeight="1" x14ac:dyDescent="0.6">
      <c r="C60" s="25" t="s">
        <v>148</v>
      </c>
      <c r="F60" s="28">
        <v>-37236</v>
      </c>
      <c r="G60" s="28"/>
      <c r="H60" s="28">
        <v>8592</v>
      </c>
      <c r="I60" s="28"/>
      <c r="J60" s="28">
        <v>-1232764</v>
      </c>
      <c r="K60" s="28"/>
      <c r="L60" s="28">
        <v>315388</v>
      </c>
    </row>
    <row r="61" spans="1:12" ht="19.5" customHeight="1" x14ac:dyDescent="0.6">
      <c r="B61" s="25" t="s">
        <v>125</v>
      </c>
      <c r="C61" s="25" t="s">
        <v>149</v>
      </c>
      <c r="F61" s="28"/>
      <c r="G61" s="28"/>
      <c r="H61" s="28"/>
      <c r="I61" s="28"/>
      <c r="J61" s="28"/>
      <c r="K61" s="28"/>
      <c r="L61" s="28"/>
    </row>
    <row r="62" spans="1:12" ht="19.5" customHeight="1" x14ac:dyDescent="0.6">
      <c r="C62" s="25" t="s">
        <v>150</v>
      </c>
      <c r="F62" s="28">
        <v>56353</v>
      </c>
      <c r="G62" s="28"/>
      <c r="H62" s="28">
        <v>-32238</v>
      </c>
      <c r="I62" s="28"/>
      <c r="J62" s="28">
        <v>-1007236</v>
      </c>
      <c r="K62" s="28"/>
      <c r="L62" s="28">
        <v>-447942</v>
      </c>
    </row>
    <row r="63" spans="1:12" ht="19.5" customHeight="1" x14ac:dyDescent="0.6">
      <c r="B63" s="25" t="s">
        <v>125</v>
      </c>
      <c r="C63" s="25" t="s">
        <v>151</v>
      </c>
      <c r="F63" s="28"/>
      <c r="G63" s="28"/>
    </row>
    <row r="64" spans="1:12" ht="19.5" customHeight="1" x14ac:dyDescent="0.6">
      <c r="C64" s="25" t="s">
        <v>152</v>
      </c>
      <c r="F64" s="32">
        <v>67233</v>
      </c>
      <c r="G64" s="28"/>
      <c r="H64" s="32">
        <v>15848</v>
      </c>
      <c r="I64" s="28"/>
      <c r="J64" s="32">
        <v>1401780</v>
      </c>
      <c r="K64" s="28"/>
      <c r="L64" s="32">
        <v>778925</v>
      </c>
    </row>
    <row r="65" spans="1:12" ht="8.15" customHeight="1" x14ac:dyDescent="0.6">
      <c r="F65" s="28"/>
      <c r="G65" s="28"/>
      <c r="H65" s="28"/>
      <c r="I65" s="28"/>
      <c r="J65" s="28"/>
      <c r="K65" s="28"/>
      <c r="L65" s="28"/>
    </row>
    <row r="66" spans="1:12" ht="19.5" customHeight="1" x14ac:dyDescent="0.6">
      <c r="A66" s="25" t="s">
        <v>153</v>
      </c>
      <c r="B66" s="102"/>
      <c r="F66" s="28"/>
      <c r="G66" s="28"/>
      <c r="H66" s="28"/>
      <c r="I66" s="28"/>
      <c r="J66" s="28"/>
      <c r="K66" s="28"/>
      <c r="L66" s="28"/>
    </row>
    <row r="67" spans="1:12" ht="19.5" customHeight="1" x14ac:dyDescent="0.6">
      <c r="B67" s="25" t="s">
        <v>142</v>
      </c>
      <c r="F67" s="32">
        <f>SUM(F58:F64)</f>
        <v>171386</v>
      </c>
      <c r="G67" s="28"/>
      <c r="H67" s="32">
        <f>SUM(H58:H64)</f>
        <v>-53254</v>
      </c>
      <c r="I67" s="28"/>
      <c r="J67" s="32">
        <f>SUM(J58:J64)</f>
        <v>1977067</v>
      </c>
      <c r="K67" s="28"/>
      <c r="L67" s="32">
        <f>SUM(L58:L64)</f>
        <v>-1022230</v>
      </c>
    </row>
    <row r="68" spans="1:12" ht="8.15" customHeight="1" x14ac:dyDescent="0.6">
      <c r="F68" s="28"/>
      <c r="G68" s="28"/>
      <c r="H68" s="28"/>
      <c r="I68" s="28"/>
      <c r="J68" s="28"/>
      <c r="K68" s="28"/>
      <c r="L68" s="28"/>
    </row>
    <row r="69" spans="1:12" x14ac:dyDescent="0.6">
      <c r="A69" s="50" t="s">
        <v>154</v>
      </c>
      <c r="F69" s="28"/>
      <c r="G69" s="28"/>
      <c r="H69" s="28"/>
      <c r="I69" s="28"/>
      <c r="J69" s="28"/>
      <c r="K69" s="28"/>
      <c r="L69" s="28"/>
    </row>
    <row r="70" spans="1:12" ht="19.5" customHeight="1" x14ac:dyDescent="0.6">
      <c r="B70" s="50" t="s">
        <v>155</v>
      </c>
      <c r="C70" s="102"/>
      <c r="F70" s="32">
        <f>F41+F67</f>
        <v>170170</v>
      </c>
      <c r="G70" s="28"/>
      <c r="H70" s="32">
        <f>H41+H67</f>
        <v>-50872</v>
      </c>
      <c r="I70" s="28"/>
      <c r="J70" s="32">
        <f>J41+J67</f>
        <v>-741021</v>
      </c>
      <c r="K70" s="28"/>
      <c r="L70" s="32">
        <f>L41+L67</f>
        <v>-114752</v>
      </c>
    </row>
    <row r="71" spans="1:12" ht="8.15" customHeight="1" x14ac:dyDescent="0.6">
      <c r="A71" s="50"/>
      <c r="B71" s="102"/>
      <c r="C71" s="102"/>
      <c r="F71" s="28"/>
      <c r="G71" s="28"/>
      <c r="H71" s="28"/>
      <c r="I71" s="28"/>
      <c r="J71" s="28"/>
      <c r="K71" s="28"/>
      <c r="L71" s="28"/>
    </row>
    <row r="72" spans="1:12" ht="19.5" customHeight="1" thickBot="1" x14ac:dyDescent="0.65">
      <c r="A72" s="50" t="s">
        <v>156</v>
      </c>
      <c r="B72" s="102"/>
      <c r="C72" s="102"/>
      <c r="F72" s="49">
        <f>SUM(F30+F70)</f>
        <v>161496</v>
      </c>
      <c r="G72" s="28"/>
      <c r="H72" s="49">
        <f>SUM(H30+H70)</f>
        <v>1079</v>
      </c>
      <c r="I72" s="28"/>
      <c r="J72" s="49">
        <f>SUM(J30+J70)</f>
        <v>-1028211</v>
      </c>
      <c r="K72" s="28"/>
      <c r="L72" s="49">
        <f>SUM(L30+L70)</f>
        <v>1792319</v>
      </c>
    </row>
    <row r="73" spans="1:12" ht="18" customHeight="1" thickTop="1" x14ac:dyDescent="0.6">
      <c r="A73" s="50"/>
      <c r="B73" s="102"/>
      <c r="C73" s="102"/>
      <c r="F73" s="28"/>
      <c r="G73" s="28"/>
      <c r="H73" s="28"/>
      <c r="I73" s="28"/>
      <c r="J73" s="28"/>
      <c r="K73" s="28"/>
      <c r="L73" s="28"/>
    </row>
    <row r="74" spans="1:12" ht="19.5" customHeight="1" x14ac:dyDescent="0.6">
      <c r="A74" s="50" t="s">
        <v>157</v>
      </c>
      <c r="B74" s="102"/>
      <c r="C74" s="102"/>
      <c r="F74" s="28"/>
      <c r="G74" s="28"/>
      <c r="H74" s="28"/>
      <c r="I74" s="28"/>
      <c r="J74" s="28"/>
      <c r="K74" s="28"/>
      <c r="L74" s="28"/>
    </row>
    <row r="75" spans="1:12" ht="19.5" customHeight="1" x14ac:dyDescent="0.6">
      <c r="A75" s="25" t="s">
        <v>158</v>
      </c>
      <c r="B75" s="102"/>
      <c r="C75" s="102"/>
      <c r="F75" s="28">
        <v>-28550</v>
      </c>
      <c r="G75" s="28"/>
      <c r="H75" s="28">
        <v>25530</v>
      </c>
      <c r="I75" s="28"/>
      <c r="J75" s="28">
        <v>-945209</v>
      </c>
      <c r="K75" s="28"/>
      <c r="L75" s="28">
        <v>937175</v>
      </c>
    </row>
    <row r="76" spans="1:12" ht="19.5" customHeight="1" x14ac:dyDescent="0.6">
      <c r="A76" s="25" t="s">
        <v>159</v>
      </c>
      <c r="B76" s="102"/>
      <c r="C76" s="102"/>
      <c r="F76" s="32">
        <v>19876</v>
      </c>
      <c r="G76" s="28"/>
      <c r="H76" s="32">
        <v>26421</v>
      </c>
      <c r="I76" s="28"/>
      <c r="J76" s="32">
        <v>658019</v>
      </c>
      <c r="K76" s="28"/>
      <c r="L76" s="32">
        <v>969896</v>
      </c>
    </row>
    <row r="77" spans="1:12" ht="8.15" customHeight="1" x14ac:dyDescent="0.6">
      <c r="A77" s="50"/>
      <c r="B77" s="102"/>
      <c r="C77" s="102"/>
      <c r="F77" s="28"/>
      <c r="G77" s="28"/>
      <c r="H77" s="28"/>
      <c r="I77" s="28"/>
      <c r="J77" s="28"/>
      <c r="K77" s="28"/>
      <c r="L77" s="28"/>
    </row>
    <row r="78" spans="1:12" ht="19.5" customHeight="1" thickBot="1" x14ac:dyDescent="0.65">
      <c r="A78" s="50"/>
      <c r="B78" s="102"/>
      <c r="C78" s="102"/>
      <c r="F78" s="49">
        <f>SUM(F75:F76)</f>
        <v>-8674</v>
      </c>
      <c r="G78" s="28"/>
      <c r="H78" s="49">
        <f>SUM(H75:H76)</f>
        <v>51951</v>
      </c>
      <c r="I78" s="28"/>
      <c r="J78" s="49">
        <f>SUM(J75:J76)</f>
        <v>-287190</v>
      </c>
      <c r="K78" s="28"/>
      <c r="L78" s="49">
        <f>SUM(L75:L76)</f>
        <v>1907071</v>
      </c>
    </row>
    <row r="79" spans="1:12" s="39" customFormat="1" ht="18" customHeight="1" thickTop="1" x14ac:dyDescent="0.6">
      <c r="D79" s="43"/>
      <c r="E79" s="43"/>
      <c r="F79" s="100"/>
      <c r="G79" s="100"/>
      <c r="H79" s="100"/>
      <c r="I79" s="100"/>
      <c r="J79" s="100"/>
      <c r="K79" s="100"/>
      <c r="L79" s="100"/>
    </row>
    <row r="80" spans="1:12" ht="19.5" customHeight="1" x14ac:dyDescent="0.6">
      <c r="A80" s="50" t="s">
        <v>160</v>
      </c>
      <c r="F80" s="28"/>
      <c r="G80" s="28"/>
      <c r="H80" s="28"/>
      <c r="I80" s="28"/>
      <c r="J80" s="28"/>
      <c r="K80" s="28"/>
      <c r="L80" s="28"/>
    </row>
    <row r="81" spans="1:12" ht="19.5" customHeight="1" x14ac:dyDescent="0.6">
      <c r="A81" s="25" t="s">
        <v>158</v>
      </c>
      <c r="F81" s="28">
        <v>107109.00000000001</v>
      </c>
      <c r="G81" s="28"/>
      <c r="H81" s="28">
        <v>-19846</v>
      </c>
      <c r="I81" s="28"/>
      <c r="J81" s="28">
        <v>-936063</v>
      </c>
      <c r="K81" s="28"/>
      <c r="L81" s="28">
        <v>654960</v>
      </c>
    </row>
    <row r="82" spans="1:12" ht="19.5" customHeight="1" x14ac:dyDescent="0.6">
      <c r="A82" s="25" t="s">
        <v>159</v>
      </c>
      <c r="F82" s="32">
        <v>54387</v>
      </c>
      <c r="G82" s="28"/>
      <c r="H82" s="32">
        <v>20925</v>
      </c>
      <c r="I82" s="28"/>
      <c r="J82" s="32">
        <v>-92148</v>
      </c>
      <c r="K82" s="28"/>
      <c r="L82" s="32">
        <v>1137359</v>
      </c>
    </row>
    <row r="83" spans="1:12" ht="8.15" customHeight="1" x14ac:dyDescent="0.6">
      <c r="A83" s="50"/>
      <c r="B83" s="102"/>
      <c r="C83" s="102"/>
      <c r="F83" s="28"/>
      <c r="G83" s="28"/>
      <c r="H83" s="28"/>
      <c r="I83" s="28"/>
      <c r="J83" s="28"/>
      <c r="K83" s="28"/>
      <c r="L83" s="28"/>
    </row>
    <row r="84" spans="1:12" ht="19.5" customHeight="1" thickBot="1" x14ac:dyDescent="0.65">
      <c r="F84" s="49">
        <f>SUM(F81:F82)</f>
        <v>161496</v>
      </c>
      <c r="G84" s="28"/>
      <c r="H84" s="49">
        <f>SUM(H81:H82)</f>
        <v>1079</v>
      </c>
      <c r="I84" s="28"/>
      <c r="J84" s="49">
        <f>SUM(J81:J82)</f>
        <v>-1028211</v>
      </c>
      <c r="K84" s="28"/>
      <c r="L84" s="49">
        <f>SUM(L81:L82)</f>
        <v>1792319</v>
      </c>
    </row>
    <row r="85" spans="1:12" ht="18" customHeight="1" thickTop="1" x14ac:dyDescent="0.6">
      <c r="E85" s="117"/>
      <c r="F85" s="117"/>
      <c r="G85" s="117"/>
      <c r="H85" s="117"/>
      <c r="I85" s="117"/>
      <c r="J85" s="117"/>
      <c r="K85" s="117"/>
      <c r="L85" s="117"/>
    </row>
    <row r="86" spans="1:12" ht="19.5" customHeight="1" x14ac:dyDescent="0.6">
      <c r="B86" s="102"/>
      <c r="C86" s="102"/>
      <c r="F86" s="272" t="s">
        <v>161</v>
      </c>
      <c r="G86" s="272"/>
      <c r="H86" s="272"/>
      <c r="I86" s="27"/>
      <c r="J86" s="272" t="s">
        <v>162</v>
      </c>
      <c r="K86" s="272"/>
      <c r="L86" s="272"/>
    </row>
    <row r="87" spans="1:12" ht="19.5" customHeight="1" x14ac:dyDescent="0.6">
      <c r="D87" s="43"/>
      <c r="E87" s="39"/>
      <c r="F87" s="98" t="s">
        <v>11</v>
      </c>
      <c r="G87" s="99"/>
      <c r="H87" s="98" t="s">
        <v>12</v>
      </c>
      <c r="I87" s="99"/>
      <c r="J87" s="98" t="s">
        <v>11</v>
      </c>
      <c r="K87" s="99"/>
      <c r="L87" s="98" t="s">
        <v>12</v>
      </c>
    </row>
    <row r="88" spans="1:12" ht="8.15" customHeight="1" x14ac:dyDescent="0.6">
      <c r="F88" s="100"/>
      <c r="G88" s="100"/>
      <c r="H88" s="100"/>
      <c r="I88" s="100"/>
      <c r="J88" s="100"/>
      <c r="K88" s="100"/>
      <c r="L88" s="100"/>
    </row>
    <row r="89" spans="1:12" ht="19.5" customHeight="1" x14ac:dyDescent="0.6">
      <c r="A89" s="50" t="s">
        <v>163</v>
      </c>
      <c r="F89" s="117"/>
      <c r="G89" s="117"/>
      <c r="H89" s="117"/>
      <c r="I89" s="117"/>
      <c r="J89" s="117"/>
      <c r="K89" s="117"/>
      <c r="L89" s="117"/>
    </row>
    <row r="90" spans="1:12" ht="8.15" customHeight="1" x14ac:dyDescent="0.6">
      <c r="F90" s="117"/>
      <c r="G90" s="117"/>
      <c r="H90" s="117"/>
      <c r="I90" s="117"/>
      <c r="J90" s="117"/>
      <c r="K90" s="117"/>
      <c r="L90" s="117"/>
    </row>
    <row r="91" spans="1:12" ht="19.5" customHeight="1" x14ac:dyDescent="0.6">
      <c r="A91" s="25" t="s">
        <v>164</v>
      </c>
      <c r="D91" s="27">
        <v>18</v>
      </c>
      <c r="F91" s="106">
        <v>-2.8496134540521752E-3</v>
      </c>
      <c r="G91" s="107"/>
      <c r="H91" s="107">
        <v>2.5481832392977946E-3</v>
      </c>
      <c r="I91" s="106"/>
      <c r="J91" s="107">
        <v>-9.4342566840322328E-2</v>
      </c>
      <c r="K91" s="106"/>
      <c r="L91" s="107">
        <v>9.3540682620012167E-2</v>
      </c>
    </row>
    <row r="92" spans="1:12" ht="19.5" customHeight="1" x14ac:dyDescent="0.6">
      <c r="F92" s="106"/>
      <c r="G92" s="107"/>
      <c r="H92" s="107"/>
      <c r="I92" s="106"/>
      <c r="J92" s="107"/>
      <c r="K92" s="106"/>
      <c r="L92" s="107"/>
    </row>
    <row r="93" spans="1:12" ht="18" customHeight="1" x14ac:dyDescent="0.6">
      <c r="F93" s="106"/>
      <c r="H93" s="106"/>
      <c r="I93" s="118"/>
      <c r="J93" s="106"/>
      <c r="K93" s="118"/>
      <c r="L93" s="106"/>
    </row>
    <row r="94" spans="1:12" ht="22.4" customHeight="1" x14ac:dyDescent="0.6">
      <c r="A94" s="82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82"/>
      <c r="C94" s="82"/>
      <c r="D94" s="31"/>
      <c r="E94" s="31"/>
      <c r="F94" s="116"/>
      <c r="G94" s="116"/>
      <c r="H94" s="116"/>
      <c r="I94" s="116"/>
      <c r="J94" s="116"/>
      <c r="K94" s="116"/>
      <c r="L94" s="116"/>
    </row>
  </sheetData>
  <mergeCells count="9">
    <mergeCell ref="F86:H86"/>
    <mergeCell ref="J86:L86"/>
    <mergeCell ref="F5:L5"/>
    <mergeCell ref="F6:H6"/>
    <mergeCell ref="J6:L6"/>
    <mergeCell ref="H47:L47"/>
    <mergeCell ref="F51:L51"/>
    <mergeCell ref="F52:H52"/>
    <mergeCell ref="J52:L52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8EEC7-D6E4-4B6B-8B06-D793661AD9CF}">
  <dimension ref="A1:L94"/>
  <sheetViews>
    <sheetView zoomScale="80" zoomScaleNormal="80" zoomScaleSheetLayoutView="100" workbookViewId="0">
      <selection activeCell="C14" sqref="C14"/>
    </sheetView>
  </sheetViews>
  <sheetFormatPr defaultColWidth="9.33203125" defaultRowHeight="20" x14ac:dyDescent="0.6"/>
  <cols>
    <col min="1" max="2" width="1.6640625" style="25" customWidth="1"/>
    <col min="3" max="3" width="46" style="25" customWidth="1"/>
    <col min="4" max="4" width="9.33203125" style="27" customWidth="1"/>
    <col min="5" max="5" width="1" style="27" customWidth="1"/>
    <col min="6" max="6" width="12.77734375" style="110" customWidth="1"/>
    <col min="7" max="7" width="1" style="110" customWidth="1"/>
    <col min="8" max="8" width="12.77734375" style="110" customWidth="1"/>
    <col min="9" max="9" width="1" style="110" customWidth="1"/>
    <col min="10" max="10" width="12.77734375" style="110" customWidth="1"/>
    <col min="11" max="11" width="1" style="110" customWidth="1"/>
    <col min="12" max="12" width="12.77734375" style="110" customWidth="1"/>
    <col min="13" max="16384" width="9.33203125" style="25"/>
  </cols>
  <sheetData>
    <row r="1" spans="1:12" ht="20.149999999999999" customHeight="1" x14ac:dyDescent="0.6">
      <c r="A1" s="26" t="s">
        <v>112</v>
      </c>
      <c r="B1" s="26"/>
      <c r="C1" s="26"/>
      <c r="F1" s="111"/>
      <c r="G1" s="111"/>
      <c r="H1" s="111"/>
      <c r="I1" s="94"/>
      <c r="J1" s="94"/>
      <c r="K1" s="94"/>
      <c r="L1" s="94"/>
    </row>
    <row r="2" spans="1:12" ht="20.149999999999999" customHeight="1" x14ac:dyDescent="0.6">
      <c r="A2" s="26" t="s">
        <v>113</v>
      </c>
      <c r="B2" s="26"/>
      <c r="C2" s="26"/>
      <c r="F2" s="111"/>
      <c r="G2" s="111"/>
      <c r="H2" s="111"/>
      <c r="I2" s="111"/>
      <c r="J2" s="111"/>
      <c r="K2" s="111"/>
      <c r="L2" s="111"/>
    </row>
    <row r="3" spans="1:12" ht="20.149999999999999" customHeight="1" x14ac:dyDescent="0.6">
      <c r="A3" s="30" t="s">
        <v>176</v>
      </c>
      <c r="B3" s="30"/>
      <c r="C3" s="30"/>
      <c r="D3" s="31"/>
      <c r="E3" s="31"/>
      <c r="F3" s="112"/>
      <c r="G3" s="112"/>
      <c r="H3" s="112"/>
      <c r="I3" s="112"/>
      <c r="J3" s="112"/>
      <c r="K3" s="112"/>
      <c r="L3" s="112"/>
    </row>
    <row r="4" spans="1:12" ht="15" customHeight="1" x14ac:dyDescent="0.6">
      <c r="A4" s="34"/>
      <c r="B4" s="34"/>
      <c r="C4" s="34"/>
      <c r="D4" s="35"/>
      <c r="E4" s="35"/>
      <c r="F4" s="113"/>
      <c r="G4" s="113"/>
      <c r="H4" s="113"/>
      <c r="I4" s="113"/>
      <c r="J4" s="113"/>
      <c r="K4" s="113"/>
      <c r="L4" s="113"/>
    </row>
    <row r="5" spans="1:12" ht="20.149999999999999" customHeight="1" x14ac:dyDescent="0.6">
      <c r="A5" s="26"/>
      <c r="B5" s="26"/>
      <c r="C5" s="26"/>
      <c r="F5" s="273" t="s">
        <v>115</v>
      </c>
      <c r="G5" s="273"/>
      <c r="H5" s="273"/>
      <c r="I5" s="273"/>
      <c r="J5" s="273"/>
      <c r="K5" s="273"/>
      <c r="L5" s="273"/>
    </row>
    <row r="6" spans="1:12" ht="20.149999999999999" customHeight="1" x14ac:dyDescent="0.6">
      <c r="A6" s="26"/>
      <c r="B6" s="26"/>
      <c r="C6" s="26"/>
      <c r="F6" s="274" t="s">
        <v>4</v>
      </c>
      <c r="G6" s="274"/>
      <c r="H6" s="274"/>
      <c r="I6" s="27"/>
      <c r="J6" s="274" t="s">
        <v>5</v>
      </c>
      <c r="K6" s="274"/>
      <c r="L6" s="274"/>
    </row>
    <row r="7" spans="1:12" s="39" customFormat="1" ht="20.149999999999999" customHeight="1" x14ac:dyDescent="0.6">
      <c r="D7" s="40" t="s">
        <v>10</v>
      </c>
      <c r="F7" s="98" t="s">
        <v>11</v>
      </c>
      <c r="G7" s="99"/>
      <c r="H7" s="98" t="s">
        <v>12</v>
      </c>
      <c r="I7" s="99"/>
      <c r="J7" s="98" t="s">
        <v>11</v>
      </c>
      <c r="K7" s="99"/>
      <c r="L7" s="98" t="s">
        <v>12</v>
      </c>
    </row>
    <row r="8" spans="1:12" s="39" customFormat="1" ht="6" customHeight="1" x14ac:dyDescent="0.6">
      <c r="D8" s="43"/>
      <c r="E8" s="43"/>
      <c r="F8" s="100"/>
      <c r="G8" s="100"/>
      <c r="H8" s="100"/>
      <c r="I8" s="100"/>
      <c r="J8" s="100"/>
      <c r="K8" s="100"/>
      <c r="L8" s="100"/>
    </row>
    <row r="9" spans="1:12" ht="20.149999999999999" customHeight="1" x14ac:dyDescent="0.6">
      <c r="A9" s="25" t="s">
        <v>116</v>
      </c>
      <c r="D9" s="27" t="s">
        <v>82</v>
      </c>
      <c r="F9" s="28">
        <v>2520777</v>
      </c>
      <c r="G9" s="28"/>
      <c r="H9" s="28">
        <v>2441224</v>
      </c>
      <c r="I9" s="28"/>
      <c r="J9" s="114">
        <v>84542973</v>
      </c>
      <c r="K9" s="28"/>
      <c r="L9" s="28">
        <v>88425017</v>
      </c>
    </row>
    <row r="10" spans="1:12" ht="20.149999999999999" customHeight="1" x14ac:dyDescent="0.6">
      <c r="A10" s="25" t="s">
        <v>117</v>
      </c>
      <c r="F10" s="32">
        <v>-1983824</v>
      </c>
      <c r="G10" s="28"/>
      <c r="H10" s="32">
        <v>-1879217</v>
      </c>
      <c r="I10" s="28"/>
      <c r="J10" s="32">
        <v>-66525492</v>
      </c>
      <c r="K10" s="28"/>
      <c r="L10" s="32">
        <v>-68041654</v>
      </c>
    </row>
    <row r="11" spans="1:12" ht="6" customHeight="1" x14ac:dyDescent="0.6">
      <c r="F11" s="28"/>
      <c r="G11" s="28"/>
      <c r="H11" s="28"/>
      <c r="I11" s="28"/>
      <c r="J11" s="28"/>
      <c r="K11" s="28"/>
      <c r="L11" s="28"/>
    </row>
    <row r="12" spans="1:12" ht="20.149999999999999" customHeight="1" x14ac:dyDescent="0.6">
      <c r="A12" s="50" t="s">
        <v>118</v>
      </c>
      <c r="F12" s="28">
        <f>SUM(F9:F10)</f>
        <v>536953</v>
      </c>
      <c r="G12" s="28"/>
      <c r="H12" s="28">
        <f>SUM(H9:H10)</f>
        <v>562007</v>
      </c>
      <c r="I12" s="28"/>
      <c r="J12" s="28">
        <f>SUM(J9:J10)</f>
        <v>18017481</v>
      </c>
      <c r="K12" s="28"/>
      <c r="L12" s="28">
        <f>SUM(L9:L10)</f>
        <v>20383363</v>
      </c>
    </row>
    <row r="13" spans="1:12" ht="20.149999999999999" customHeight="1" x14ac:dyDescent="0.6">
      <c r="A13" s="25" t="s">
        <v>119</v>
      </c>
      <c r="F13" s="44">
        <v>3008</v>
      </c>
      <c r="G13" s="44"/>
      <c r="H13" s="28">
        <v>3134</v>
      </c>
      <c r="I13" s="44"/>
      <c r="J13" s="28">
        <v>101234</v>
      </c>
      <c r="K13" s="44"/>
      <c r="L13" s="28">
        <v>113316</v>
      </c>
    </row>
    <row r="14" spans="1:12" ht="20.149999999999999" customHeight="1" x14ac:dyDescent="0.6">
      <c r="A14" s="25" t="s">
        <v>120</v>
      </c>
      <c r="F14" s="28">
        <v>21422</v>
      </c>
      <c r="G14" s="28"/>
      <c r="H14" s="28">
        <v>30913</v>
      </c>
      <c r="I14" s="28"/>
      <c r="J14" s="28">
        <v>718104</v>
      </c>
      <c r="K14" s="28"/>
      <c r="L14" s="28">
        <v>1117403</v>
      </c>
    </row>
    <row r="15" spans="1:12" ht="20.149999999999999" customHeight="1" x14ac:dyDescent="0.6">
      <c r="A15" s="25" t="s">
        <v>121</v>
      </c>
      <c r="F15" s="44">
        <v>26077</v>
      </c>
      <c r="G15" s="44"/>
      <c r="H15" s="28">
        <v>28119</v>
      </c>
      <c r="I15" s="44"/>
      <c r="J15" s="28">
        <v>875062</v>
      </c>
      <c r="K15" s="44"/>
      <c r="L15" s="28">
        <v>1017991</v>
      </c>
    </row>
    <row r="16" spans="1:12" ht="20.149999999999999" customHeight="1" x14ac:dyDescent="0.6">
      <c r="A16" s="25" t="s">
        <v>122</v>
      </c>
      <c r="F16" s="28">
        <v>-115133</v>
      </c>
      <c r="G16" s="28"/>
      <c r="H16" s="28">
        <v>-108369</v>
      </c>
      <c r="I16" s="28"/>
      <c r="J16" s="28">
        <v>-3861581</v>
      </c>
      <c r="K16" s="28"/>
      <c r="L16" s="28">
        <v>-3925534</v>
      </c>
    </row>
    <row r="17" spans="1:12" ht="20.149999999999999" customHeight="1" x14ac:dyDescent="0.6">
      <c r="A17" s="25" t="s">
        <v>123</v>
      </c>
      <c r="F17" s="28">
        <v>-190885</v>
      </c>
      <c r="G17" s="44"/>
      <c r="H17" s="28">
        <v>-160026</v>
      </c>
      <c r="I17" s="44"/>
      <c r="J17" s="28">
        <v>-6395817</v>
      </c>
      <c r="K17" s="44"/>
      <c r="L17" s="28">
        <v>-5792006</v>
      </c>
    </row>
    <row r="18" spans="1:12" ht="20.149999999999999" customHeight="1" x14ac:dyDescent="0.6">
      <c r="A18" s="25" t="s">
        <v>124</v>
      </c>
      <c r="F18" s="28">
        <v>-3314</v>
      </c>
      <c r="G18" s="44"/>
      <c r="H18" s="28">
        <v>0</v>
      </c>
      <c r="I18" s="44"/>
      <c r="J18" s="28">
        <v>-112144</v>
      </c>
      <c r="K18" s="44"/>
      <c r="L18" s="28">
        <v>0</v>
      </c>
    </row>
    <row r="19" spans="1:12" ht="20.149999999999999" customHeight="1" x14ac:dyDescent="0.6">
      <c r="A19" s="25" t="s">
        <v>126</v>
      </c>
      <c r="F19" s="28">
        <v>-135986</v>
      </c>
      <c r="G19" s="28"/>
      <c r="H19" s="28">
        <v>-146242</v>
      </c>
      <c r="I19" s="44"/>
      <c r="J19" s="28">
        <v>-4558104</v>
      </c>
      <c r="K19" s="44"/>
      <c r="L19" s="28">
        <v>-5300852</v>
      </c>
    </row>
    <row r="20" spans="1:12" ht="20.149999999999999" customHeight="1" x14ac:dyDescent="0.6">
      <c r="A20" s="25" t="s">
        <v>169</v>
      </c>
      <c r="F20" s="28">
        <v>28245</v>
      </c>
      <c r="G20" s="28"/>
      <c r="H20" s="28">
        <v>41691</v>
      </c>
      <c r="I20" s="28"/>
      <c r="J20" s="28">
        <v>932484</v>
      </c>
      <c r="K20" s="28"/>
      <c r="L20" s="28">
        <v>1483796</v>
      </c>
    </row>
    <row r="21" spans="1:12" ht="20.149999999999999" customHeight="1" x14ac:dyDescent="0.6">
      <c r="A21" s="25" t="s">
        <v>128</v>
      </c>
      <c r="F21" s="28">
        <v>-82790</v>
      </c>
      <c r="G21" s="28"/>
      <c r="H21" s="28">
        <v>105107</v>
      </c>
      <c r="I21" s="28"/>
      <c r="J21" s="28">
        <v>-2747382</v>
      </c>
      <c r="K21" s="28"/>
      <c r="L21" s="28">
        <v>3766808</v>
      </c>
    </row>
    <row r="22" spans="1:12" ht="20.149999999999999" customHeight="1" x14ac:dyDescent="0.6">
      <c r="A22" s="25" t="s">
        <v>129</v>
      </c>
      <c r="F22" s="28">
        <v>-168206</v>
      </c>
      <c r="G22" s="28"/>
      <c r="H22" s="28">
        <v>-197312</v>
      </c>
      <c r="I22" s="28"/>
      <c r="J22" s="28">
        <v>-5636894</v>
      </c>
      <c r="K22" s="28"/>
      <c r="L22" s="28">
        <v>-7137175</v>
      </c>
    </row>
    <row r="23" spans="1:12" ht="20.149999999999999" customHeight="1" x14ac:dyDescent="0.6">
      <c r="A23" s="25" t="s">
        <v>130</v>
      </c>
      <c r="F23" s="28">
        <v>-7749</v>
      </c>
      <c r="G23" s="28"/>
      <c r="H23" s="28">
        <v>-17847</v>
      </c>
      <c r="I23" s="28"/>
      <c r="J23" s="28">
        <v>-259574</v>
      </c>
      <c r="K23" s="28"/>
      <c r="L23" s="28">
        <v>-652531</v>
      </c>
    </row>
    <row r="24" spans="1:12" ht="20.149999999999999" customHeight="1" x14ac:dyDescent="0.6">
      <c r="A24" s="25" t="s">
        <v>131</v>
      </c>
      <c r="F24" s="28"/>
      <c r="G24" s="28"/>
    </row>
    <row r="25" spans="1:12" ht="20.149999999999999" customHeight="1" x14ac:dyDescent="0.6">
      <c r="B25" s="25" t="s">
        <v>132</v>
      </c>
      <c r="D25" s="27">
        <v>9</v>
      </c>
      <c r="F25" s="46">
        <v>75610</v>
      </c>
      <c r="G25" s="28"/>
      <c r="H25" s="32">
        <v>88857</v>
      </c>
      <c r="I25" s="28"/>
      <c r="J25" s="32">
        <v>2525736</v>
      </c>
      <c r="K25" s="28"/>
      <c r="L25" s="32">
        <v>3229774</v>
      </c>
    </row>
    <row r="26" spans="1:12" ht="6" customHeight="1" x14ac:dyDescent="0.6">
      <c r="F26" s="28"/>
      <c r="G26" s="28"/>
      <c r="H26" s="28"/>
      <c r="I26" s="28"/>
      <c r="J26" s="28"/>
      <c r="K26" s="28"/>
      <c r="L26" s="28"/>
    </row>
    <row r="27" spans="1:12" ht="20.149999999999999" customHeight="1" x14ac:dyDescent="0.6">
      <c r="A27" s="50" t="s">
        <v>170</v>
      </c>
      <c r="F27" s="28">
        <f>SUM(F12:F25)</f>
        <v>-12748</v>
      </c>
      <c r="G27" s="28"/>
      <c r="H27" s="28">
        <f>SUM(H12:H25)</f>
        <v>230032</v>
      </c>
      <c r="I27" s="28"/>
      <c r="J27" s="28">
        <f>SUM(J12:J25)</f>
        <v>-401395</v>
      </c>
      <c r="K27" s="28"/>
      <c r="L27" s="28">
        <f>SUM(L12:L25)</f>
        <v>8304353</v>
      </c>
    </row>
    <row r="28" spans="1:12" ht="20.149999999999999" customHeight="1" x14ac:dyDescent="0.6">
      <c r="A28" s="25" t="s">
        <v>171</v>
      </c>
      <c r="D28" s="27">
        <v>17</v>
      </c>
      <c r="F28" s="81">
        <v>15840</v>
      </c>
      <c r="G28" s="28"/>
      <c r="H28" s="32">
        <v>-111867</v>
      </c>
      <c r="I28" s="28"/>
      <c r="J28" s="32">
        <v>513712</v>
      </c>
      <c r="K28" s="28"/>
      <c r="L28" s="32">
        <v>-4036119</v>
      </c>
    </row>
    <row r="29" spans="1:12" ht="6" customHeight="1" x14ac:dyDescent="0.6">
      <c r="F29" s="28"/>
      <c r="G29" s="28"/>
      <c r="H29" s="28"/>
      <c r="I29" s="28"/>
      <c r="J29" s="28"/>
      <c r="K29" s="28"/>
      <c r="L29" s="28"/>
    </row>
    <row r="30" spans="1:12" ht="20.149999999999999" customHeight="1" x14ac:dyDescent="0.6">
      <c r="A30" s="50" t="s">
        <v>133</v>
      </c>
      <c r="B30" s="102"/>
      <c r="C30" s="102"/>
      <c r="F30" s="32">
        <f>SUM(F27:F28)</f>
        <v>3092</v>
      </c>
      <c r="G30" s="28"/>
      <c r="H30" s="32">
        <f>SUM(H27:H28)</f>
        <v>118165</v>
      </c>
      <c r="I30" s="28"/>
      <c r="J30" s="32">
        <f>SUM(J27:J28)</f>
        <v>112317</v>
      </c>
      <c r="K30" s="28"/>
      <c r="L30" s="32">
        <f>SUM(L27:L28)</f>
        <v>4268234</v>
      </c>
    </row>
    <row r="31" spans="1:12" ht="20.149999999999999" customHeight="1" x14ac:dyDescent="0.6">
      <c r="A31" s="50"/>
      <c r="B31" s="102"/>
      <c r="C31" s="102"/>
      <c r="F31" s="28"/>
      <c r="G31" s="28"/>
      <c r="H31" s="28"/>
      <c r="I31" s="28"/>
      <c r="J31" s="28"/>
      <c r="K31" s="28"/>
      <c r="L31" s="28"/>
    </row>
    <row r="32" spans="1:12" ht="20.149999999999999" customHeight="1" x14ac:dyDescent="0.6">
      <c r="A32" s="50" t="s">
        <v>134</v>
      </c>
      <c r="B32" s="102"/>
      <c r="C32" s="102"/>
      <c r="F32" s="28"/>
      <c r="G32" s="28"/>
      <c r="H32" s="28"/>
      <c r="I32" s="28"/>
      <c r="J32" s="28"/>
      <c r="K32" s="28"/>
      <c r="L32" s="28"/>
    </row>
    <row r="33" spans="1:12" ht="20.149999999999999" customHeight="1" x14ac:dyDescent="0.6">
      <c r="A33" s="25" t="s">
        <v>135</v>
      </c>
      <c r="B33" s="102"/>
      <c r="C33" s="102"/>
      <c r="F33" s="28"/>
      <c r="G33" s="28"/>
      <c r="H33" s="28"/>
      <c r="I33" s="28"/>
      <c r="J33" s="28"/>
      <c r="K33" s="28"/>
      <c r="L33" s="28"/>
    </row>
    <row r="34" spans="1:12" ht="20.149999999999999" customHeight="1" x14ac:dyDescent="0.6">
      <c r="B34" s="25" t="s">
        <v>136</v>
      </c>
      <c r="C34" s="102"/>
      <c r="F34" s="44"/>
      <c r="G34" s="28"/>
      <c r="H34" s="44"/>
      <c r="I34" s="28"/>
      <c r="J34" s="44"/>
      <c r="K34" s="28"/>
      <c r="L34" s="44"/>
    </row>
    <row r="35" spans="1:12" ht="20.149999999999999" customHeight="1" x14ac:dyDescent="0.6">
      <c r="B35" s="25" t="s">
        <v>125</v>
      </c>
      <c r="C35" s="25" t="s">
        <v>137</v>
      </c>
      <c r="F35" s="28">
        <v>-787</v>
      </c>
      <c r="G35" s="28"/>
      <c r="H35" s="28">
        <v>399</v>
      </c>
      <c r="I35" s="28"/>
      <c r="J35" s="28">
        <v>-26103</v>
      </c>
      <c r="K35" s="28"/>
      <c r="L35" s="28">
        <v>14668</v>
      </c>
    </row>
    <row r="36" spans="1:12" ht="20.149999999999999" customHeight="1" x14ac:dyDescent="0.6">
      <c r="B36" s="25" t="s">
        <v>125</v>
      </c>
      <c r="C36" s="25" t="s">
        <v>138</v>
      </c>
      <c r="F36" s="44"/>
      <c r="G36" s="28"/>
      <c r="H36" s="28"/>
      <c r="I36" s="28"/>
      <c r="J36" s="28"/>
      <c r="K36" s="28"/>
      <c r="L36" s="28"/>
    </row>
    <row r="37" spans="1:12" ht="20.149999999999999" customHeight="1" x14ac:dyDescent="0.6">
      <c r="C37" s="25" t="s">
        <v>139</v>
      </c>
      <c r="F37" s="110">
        <v>1112</v>
      </c>
      <c r="G37" s="28"/>
      <c r="H37" s="110">
        <v>3260</v>
      </c>
      <c r="I37" s="28"/>
      <c r="J37" s="110">
        <v>38127</v>
      </c>
      <c r="K37" s="28"/>
      <c r="L37" s="110">
        <v>113295</v>
      </c>
    </row>
    <row r="38" spans="1:12" ht="20.149999999999999" customHeight="1" x14ac:dyDescent="0.6">
      <c r="B38" s="25" t="s">
        <v>125</v>
      </c>
      <c r="C38" s="25" t="s">
        <v>140</v>
      </c>
      <c r="F38" s="46">
        <v>0</v>
      </c>
      <c r="G38" s="28"/>
      <c r="H38" s="46">
        <v>0</v>
      </c>
      <c r="I38" s="28"/>
      <c r="J38" s="46">
        <v>-2801614</v>
      </c>
      <c r="K38" s="28"/>
      <c r="L38" s="46">
        <v>5844772</v>
      </c>
    </row>
    <row r="39" spans="1:12" ht="6" customHeight="1" x14ac:dyDescent="0.6">
      <c r="A39" s="50"/>
      <c r="C39" s="102"/>
      <c r="F39" s="28"/>
      <c r="G39" s="28"/>
      <c r="H39" s="28"/>
      <c r="I39" s="28"/>
      <c r="J39" s="28"/>
      <c r="K39" s="28"/>
      <c r="L39" s="28"/>
    </row>
    <row r="40" spans="1:12" ht="20.149999999999999" customHeight="1" x14ac:dyDescent="0.6">
      <c r="A40" s="25" t="s">
        <v>141</v>
      </c>
      <c r="B40" s="102"/>
      <c r="F40" s="28"/>
      <c r="G40" s="28"/>
      <c r="H40" s="28"/>
      <c r="I40" s="28"/>
      <c r="J40" s="28"/>
      <c r="K40" s="28"/>
      <c r="L40" s="28"/>
    </row>
    <row r="41" spans="1:12" ht="20.149999999999999" customHeight="1" x14ac:dyDescent="0.6">
      <c r="B41" s="25" t="s">
        <v>142</v>
      </c>
      <c r="F41" s="32">
        <f>SUM(F35:F38)</f>
        <v>325</v>
      </c>
      <c r="G41" s="28"/>
      <c r="H41" s="32">
        <f>SUM(H35:H38)</f>
        <v>3659</v>
      </c>
      <c r="I41" s="28"/>
      <c r="J41" s="32">
        <f>SUM(J35:J38)</f>
        <v>-2789590</v>
      </c>
      <c r="K41" s="28"/>
      <c r="L41" s="32">
        <f>SUM(L35:L38)</f>
        <v>5972735</v>
      </c>
    </row>
    <row r="42" spans="1:12" ht="19.5" customHeight="1" x14ac:dyDescent="0.6">
      <c r="F42" s="93"/>
      <c r="G42" s="93"/>
      <c r="H42" s="93"/>
      <c r="I42" s="93"/>
      <c r="J42" s="93"/>
      <c r="K42" s="93"/>
      <c r="L42" s="93"/>
    </row>
    <row r="43" spans="1:12" ht="19.5" customHeight="1" x14ac:dyDescent="0.6">
      <c r="F43" s="93"/>
      <c r="G43" s="93"/>
      <c r="H43" s="93"/>
      <c r="I43" s="93"/>
      <c r="J43" s="93"/>
      <c r="K43" s="93"/>
      <c r="L43" s="93"/>
    </row>
    <row r="44" spans="1:12" ht="19.5" customHeight="1" x14ac:dyDescent="0.6">
      <c r="F44" s="93"/>
      <c r="G44" s="93"/>
      <c r="H44" s="93"/>
      <c r="I44" s="93"/>
      <c r="J44" s="93"/>
      <c r="K44" s="93"/>
      <c r="L44" s="93"/>
    </row>
    <row r="45" spans="1:12" ht="16.5" customHeight="1" x14ac:dyDescent="0.6">
      <c r="F45" s="93"/>
      <c r="G45" s="93"/>
      <c r="H45" s="93"/>
      <c r="I45" s="93"/>
      <c r="J45" s="93"/>
      <c r="K45" s="93"/>
      <c r="L45" s="93"/>
    </row>
    <row r="46" spans="1:12" ht="22.4" customHeight="1" x14ac:dyDescent="0.6">
      <c r="A46" s="82" t="str">
        <f>+'T2-5 BS Conso'!A181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115"/>
      <c r="C46" s="115"/>
      <c r="D46" s="31"/>
      <c r="E46" s="31"/>
      <c r="F46" s="116"/>
      <c r="G46" s="116"/>
      <c r="H46" s="116"/>
      <c r="I46" s="116"/>
      <c r="J46" s="116"/>
      <c r="K46" s="116"/>
      <c r="L46" s="116"/>
    </row>
    <row r="47" spans="1:12" ht="20.149999999999999" customHeight="1" x14ac:dyDescent="0.6">
      <c r="A47" s="26" t="s">
        <v>112</v>
      </c>
      <c r="B47" s="26"/>
      <c r="C47" s="26"/>
      <c r="F47" s="93"/>
      <c r="G47" s="93"/>
      <c r="H47" s="275"/>
      <c r="I47" s="275"/>
      <c r="J47" s="275"/>
      <c r="K47" s="275"/>
      <c r="L47" s="275"/>
    </row>
    <row r="48" spans="1:12" ht="20.149999999999999" customHeight="1" x14ac:dyDescent="0.6">
      <c r="A48" s="26" t="s">
        <v>143</v>
      </c>
      <c r="B48" s="26"/>
      <c r="C48" s="26"/>
      <c r="F48" s="93"/>
      <c r="G48" s="93"/>
      <c r="H48" s="93"/>
      <c r="I48" s="93"/>
      <c r="J48" s="93"/>
      <c r="K48" s="93"/>
      <c r="L48" s="93"/>
    </row>
    <row r="49" spans="1:12" ht="20.149999999999999" customHeight="1" x14ac:dyDescent="0.6">
      <c r="A49" s="30" t="str">
        <f>A3</f>
        <v>สำหรับรอบระยะเวลาหกเดือนสิ้นสุดวันที่ 30 มิถุนายน พ.ศ. 2568</v>
      </c>
      <c r="B49" s="30"/>
      <c r="C49" s="30"/>
      <c r="D49" s="31"/>
      <c r="E49" s="31"/>
      <c r="F49" s="96"/>
      <c r="G49" s="96"/>
      <c r="H49" s="96"/>
      <c r="I49" s="96"/>
      <c r="J49" s="96"/>
      <c r="K49" s="96"/>
      <c r="L49" s="96"/>
    </row>
    <row r="50" spans="1:12" ht="20.149999999999999" customHeight="1" x14ac:dyDescent="0.6">
      <c r="A50" s="34"/>
      <c r="B50" s="34"/>
      <c r="C50" s="34"/>
      <c r="D50" s="35"/>
      <c r="E50" s="35"/>
      <c r="F50" s="97"/>
      <c r="G50" s="97"/>
      <c r="H50" s="97"/>
      <c r="I50" s="97"/>
      <c r="J50" s="97"/>
      <c r="K50" s="97"/>
      <c r="L50" s="97"/>
    </row>
    <row r="51" spans="1:12" ht="19.5" customHeight="1" x14ac:dyDescent="0.6">
      <c r="A51" s="26"/>
      <c r="B51" s="26"/>
      <c r="C51" s="26"/>
      <c r="F51" s="273" t="s">
        <v>115</v>
      </c>
      <c r="G51" s="273"/>
      <c r="H51" s="273"/>
      <c r="I51" s="273"/>
      <c r="J51" s="273"/>
      <c r="K51" s="273"/>
      <c r="L51" s="273"/>
    </row>
    <row r="52" spans="1:12" ht="19.5" customHeight="1" x14ac:dyDescent="0.6">
      <c r="A52" s="26"/>
      <c r="B52" s="26"/>
      <c r="C52" s="26"/>
      <c r="F52" s="274" t="s">
        <v>4</v>
      </c>
      <c r="G52" s="274"/>
      <c r="H52" s="274"/>
      <c r="I52" s="27"/>
      <c r="J52" s="274" t="s">
        <v>5</v>
      </c>
      <c r="K52" s="274"/>
      <c r="L52" s="274"/>
    </row>
    <row r="53" spans="1:12" s="39" customFormat="1" ht="19.5" customHeight="1" x14ac:dyDescent="0.6">
      <c r="D53" s="40" t="s">
        <v>10</v>
      </c>
      <c r="F53" s="98" t="s">
        <v>11</v>
      </c>
      <c r="G53" s="99"/>
      <c r="H53" s="98" t="s">
        <v>12</v>
      </c>
      <c r="I53" s="99"/>
      <c r="J53" s="98" t="s">
        <v>11</v>
      </c>
      <c r="K53" s="99"/>
      <c r="L53" s="98" t="s">
        <v>12</v>
      </c>
    </row>
    <row r="54" spans="1:12" s="39" customFormat="1" ht="8.15" customHeight="1" x14ac:dyDescent="0.6">
      <c r="D54" s="43"/>
      <c r="E54" s="43"/>
      <c r="F54" s="100"/>
      <c r="G54" s="100"/>
      <c r="H54" s="100"/>
      <c r="I54" s="100"/>
      <c r="J54" s="100"/>
      <c r="K54" s="100"/>
      <c r="L54" s="100"/>
    </row>
    <row r="55" spans="1:12" ht="19.5" customHeight="1" x14ac:dyDescent="0.6">
      <c r="A55" s="50" t="s">
        <v>144</v>
      </c>
      <c r="B55" s="102"/>
      <c r="C55" s="102"/>
      <c r="F55" s="28"/>
      <c r="G55" s="28"/>
      <c r="H55" s="28"/>
      <c r="I55" s="28"/>
      <c r="J55" s="28"/>
      <c r="K55" s="28"/>
      <c r="L55" s="28"/>
    </row>
    <row r="56" spans="1:12" ht="19.5" customHeight="1" x14ac:dyDescent="0.6">
      <c r="A56" s="25" t="s">
        <v>145</v>
      </c>
      <c r="C56" s="102"/>
      <c r="F56" s="28"/>
      <c r="G56" s="28"/>
      <c r="H56" s="28"/>
      <c r="I56" s="28"/>
      <c r="J56" s="28"/>
      <c r="K56" s="28"/>
      <c r="L56" s="28"/>
    </row>
    <row r="57" spans="1:12" ht="19.5" customHeight="1" x14ac:dyDescent="0.6">
      <c r="B57" s="25" t="s">
        <v>136</v>
      </c>
      <c r="C57" s="102"/>
      <c r="F57" s="28"/>
      <c r="G57" s="28"/>
      <c r="H57" s="28"/>
      <c r="I57" s="28"/>
      <c r="J57" s="28"/>
      <c r="K57" s="28"/>
      <c r="L57" s="28"/>
    </row>
    <row r="58" spans="1:12" ht="19.5" customHeight="1" x14ac:dyDescent="0.6">
      <c r="B58" s="25" t="s">
        <v>125</v>
      </c>
      <c r="C58" s="25" t="s">
        <v>146</v>
      </c>
      <c r="F58" s="28">
        <v>-15254</v>
      </c>
      <c r="G58" s="28"/>
      <c r="H58" s="28">
        <v>-75255</v>
      </c>
      <c r="I58" s="28"/>
      <c r="J58" s="28">
        <v>-589965</v>
      </c>
      <c r="K58" s="28"/>
      <c r="L58" s="28">
        <v>-2731204</v>
      </c>
    </row>
    <row r="59" spans="1:12" ht="19.5" customHeight="1" x14ac:dyDescent="0.6">
      <c r="B59" s="25" t="s">
        <v>125</v>
      </c>
      <c r="C59" s="25" t="s">
        <v>147</v>
      </c>
      <c r="F59" s="28"/>
      <c r="G59" s="28"/>
      <c r="H59" s="28"/>
      <c r="I59" s="28"/>
      <c r="J59" s="28"/>
      <c r="K59" s="28"/>
      <c r="L59" s="28"/>
    </row>
    <row r="60" spans="1:12" ht="19.5" customHeight="1" x14ac:dyDescent="0.6">
      <c r="C60" s="25" t="s">
        <v>148</v>
      </c>
      <c r="F60" s="28">
        <v>-38834</v>
      </c>
      <c r="G60" s="28"/>
      <c r="H60" s="28">
        <v>62516</v>
      </c>
      <c r="I60" s="28"/>
      <c r="J60" s="28">
        <v>-1287036</v>
      </c>
      <c r="K60" s="28"/>
      <c r="L60" s="28">
        <v>2238311</v>
      </c>
    </row>
    <row r="61" spans="1:12" ht="19.5" customHeight="1" x14ac:dyDescent="0.6">
      <c r="B61" s="25" t="s">
        <v>125</v>
      </c>
      <c r="C61" s="25" t="s">
        <v>149</v>
      </c>
      <c r="F61" s="28"/>
      <c r="G61" s="28"/>
      <c r="H61" s="28"/>
      <c r="I61" s="28"/>
      <c r="J61" s="28"/>
      <c r="K61" s="28"/>
      <c r="L61" s="28"/>
    </row>
    <row r="62" spans="1:12" ht="19.5" customHeight="1" x14ac:dyDescent="0.6">
      <c r="C62" s="25" t="s">
        <v>150</v>
      </c>
      <c r="F62" s="28">
        <v>61931</v>
      </c>
      <c r="G62" s="28"/>
      <c r="H62" s="28">
        <v>-102846</v>
      </c>
      <c r="I62" s="28"/>
      <c r="J62" s="28">
        <v>-943256</v>
      </c>
      <c r="K62" s="28"/>
      <c r="L62" s="28">
        <v>1411295</v>
      </c>
    </row>
    <row r="63" spans="1:12" ht="19.5" customHeight="1" x14ac:dyDescent="0.6">
      <c r="B63" s="25" t="s">
        <v>125</v>
      </c>
      <c r="C63" s="25" t="s">
        <v>151</v>
      </c>
      <c r="F63" s="28"/>
      <c r="G63" s="28"/>
    </row>
    <row r="64" spans="1:12" ht="19.5" customHeight="1" x14ac:dyDescent="0.6">
      <c r="C64" s="25" t="s">
        <v>152</v>
      </c>
      <c r="F64" s="32">
        <v>87381</v>
      </c>
      <c r="G64" s="28"/>
      <c r="H64" s="32">
        <v>-96476</v>
      </c>
      <c r="I64" s="28"/>
      <c r="J64" s="32">
        <v>2048120</v>
      </c>
      <c r="K64" s="28"/>
      <c r="L64" s="32">
        <v>-1910575</v>
      </c>
    </row>
    <row r="65" spans="1:12" ht="8.15" customHeight="1" x14ac:dyDescent="0.6">
      <c r="F65" s="28"/>
      <c r="G65" s="28"/>
      <c r="H65" s="28"/>
      <c r="I65" s="28"/>
      <c r="J65" s="28"/>
      <c r="K65" s="28"/>
      <c r="L65" s="28"/>
    </row>
    <row r="66" spans="1:12" ht="19.5" customHeight="1" x14ac:dyDescent="0.6">
      <c r="A66" s="25" t="s">
        <v>153</v>
      </c>
      <c r="B66" s="102"/>
      <c r="F66" s="28"/>
      <c r="G66" s="28"/>
      <c r="H66" s="28"/>
      <c r="I66" s="28"/>
      <c r="J66" s="28"/>
      <c r="K66" s="28"/>
      <c r="L66" s="28"/>
    </row>
    <row r="67" spans="1:12" ht="19.5" customHeight="1" x14ac:dyDescent="0.6">
      <c r="B67" s="25" t="s">
        <v>142</v>
      </c>
      <c r="F67" s="32">
        <f>SUM(F58:F64)</f>
        <v>95224</v>
      </c>
      <c r="G67" s="28"/>
      <c r="H67" s="32">
        <f>SUM(H58:H64)</f>
        <v>-212061</v>
      </c>
      <c r="I67" s="28"/>
      <c r="J67" s="32">
        <f>SUM(J58:J64)</f>
        <v>-772137</v>
      </c>
      <c r="K67" s="28"/>
      <c r="L67" s="32">
        <f>SUM(L58:L64)</f>
        <v>-992173</v>
      </c>
    </row>
    <row r="68" spans="1:12" ht="8.15" customHeight="1" x14ac:dyDescent="0.6">
      <c r="F68" s="28"/>
      <c r="G68" s="28"/>
      <c r="H68" s="28"/>
      <c r="I68" s="28"/>
      <c r="J68" s="28"/>
      <c r="K68" s="28"/>
      <c r="L68" s="28"/>
    </row>
    <row r="69" spans="1:12" x14ac:dyDescent="0.6">
      <c r="A69" s="50" t="s">
        <v>154</v>
      </c>
      <c r="F69" s="28"/>
      <c r="G69" s="28"/>
      <c r="H69" s="28"/>
      <c r="I69" s="28"/>
      <c r="J69" s="28"/>
      <c r="K69" s="28"/>
      <c r="L69" s="28"/>
    </row>
    <row r="70" spans="1:12" ht="19.5" customHeight="1" x14ac:dyDescent="0.6">
      <c r="B70" s="50" t="s">
        <v>155</v>
      </c>
      <c r="C70" s="102"/>
      <c r="F70" s="32">
        <f>F41+F67</f>
        <v>95549</v>
      </c>
      <c r="G70" s="28"/>
      <c r="H70" s="32">
        <f>H41+H67</f>
        <v>-208402</v>
      </c>
      <c r="I70" s="28"/>
      <c r="J70" s="32">
        <f>J41+J67</f>
        <v>-3561727</v>
      </c>
      <c r="K70" s="28"/>
      <c r="L70" s="32">
        <f>L41+L67</f>
        <v>4980562</v>
      </c>
    </row>
    <row r="71" spans="1:12" ht="8.15" customHeight="1" x14ac:dyDescent="0.6">
      <c r="A71" s="50"/>
      <c r="B71" s="102"/>
      <c r="C71" s="102"/>
      <c r="F71" s="28"/>
      <c r="G71" s="28"/>
      <c r="H71" s="28"/>
      <c r="I71" s="28"/>
      <c r="J71" s="28"/>
      <c r="K71" s="28"/>
      <c r="L71" s="28"/>
    </row>
    <row r="72" spans="1:12" ht="19.5" customHeight="1" thickBot="1" x14ac:dyDescent="0.65">
      <c r="A72" s="50" t="s">
        <v>156</v>
      </c>
      <c r="B72" s="102"/>
      <c r="C72" s="102"/>
      <c r="F72" s="49">
        <f>SUM(F30+F70)</f>
        <v>98641</v>
      </c>
      <c r="G72" s="28"/>
      <c r="H72" s="49">
        <f>SUM(H30+H70)</f>
        <v>-90237</v>
      </c>
      <c r="I72" s="28"/>
      <c r="J72" s="49">
        <f>SUM(J30+J70)</f>
        <v>-3449410</v>
      </c>
      <c r="K72" s="28"/>
      <c r="L72" s="49">
        <f>SUM(L30+L70)</f>
        <v>9248796</v>
      </c>
    </row>
    <row r="73" spans="1:12" ht="18" customHeight="1" thickTop="1" x14ac:dyDescent="0.6">
      <c r="A73" s="50"/>
      <c r="B73" s="102"/>
      <c r="C73" s="102"/>
      <c r="F73" s="28"/>
      <c r="G73" s="28"/>
      <c r="H73" s="28"/>
      <c r="I73" s="28"/>
      <c r="J73" s="28"/>
      <c r="K73" s="28"/>
      <c r="L73" s="28"/>
    </row>
    <row r="74" spans="1:12" ht="19.5" customHeight="1" x14ac:dyDescent="0.6">
      <c r="A74" s="50" t="s">
        <v>157</v>
      </c>
      <c r="B74" s="102"/>
      <c r="C74" s="102"/>
      <c r="F74" s="28"/>
      <c r="G74" s="28"/>
      <c r="H74" s="28"/>
      <c r="I74" s="28"/>
      <c r="J74" s="28"/>
      <c r="K74" s="28"/>
      <c r="L74" s="28"/>
    </row>
    <row r="75" spans="1:12" ht="19.5" customHeight="1" x14ac:dyDescent="0.6">
      <c r="A75" s="25" t="s">
        <v>158</v>
      </c>
      <c r="B75" s="102"/>
      <c r="C75" s="102"/>
      <c r="F75" s="28">
        <v>-42763</v>
      </c>
      <c r="G75" s="28"/>
      <c r="H75" s="28">
        <v>69039</v>
      </c>
      <c r="I75" s="28"/>
      <c r="J75" s="28">
        <v>-1427803</v>
      </c>
      <c r="K75" s="28"/>
      <c r="L75" s="28">
        <v>2488709</v>
      </c>
    </row>
    <row r="76" spans="1:12" ht="19.5" customHeight="1" x14ac:dyDescent="0.6">
      <c r="A76" s="25" t="s">
        <v>159</v>
      </c>
      <c r="B76" s="102"/>
      <c r="C76" s="102"/>
      <c r="F76" s="32">
        <v>45855</v>
      </c>
      <c r="G76" s="28"/>
      <c r="H76" s="32">
        <v>49126</v>
      </c>
      <c r="I76" s="28"/>
      <c r="J76" s="32">
        <v>1540120</v>
      </c>
      <c r="K76" s="28"/>
      <c r="L76" s="32">
        <v>1779525</v>
      </c>
    </row>
    <row r="77" spans="1:12" ht="8.15" customHeight="1" x14ac:dyDescent="0.6">
      <c r="A77" s="50"/>
      <c r="B77" s="102"/>
      <c r="C77" s="102"/>
      <c r="F77" s="28"/>
      <c r="G77" s="28"/>
      <c r="H77" s="28"/>
      <c r="I77" s="28"/>
      <c r="J77" s="28"/>
      <c r="K77" s="28"/>
      <c r="L77" s="28"/>
    </row>
    <row r="78" spans="1:12" ht="19.5" customHeight="1" thickBot="1" x14ac:dyDescent="0.65">
      <c r="A78" s="50"/>
      <c r="B78" s="102"/>
      <c r="C78" s="102"/>
      <c r="F78" s="49">
        <f>SUM(F75:F76)</f>
        <v>3092</v>
      </c>
      <c r="G78" s="28"/>
      <c r="H78" s="49">
        <f>SUM(H75:H76)</f>
        <v>118165</v>
      </c>
      <c r="I78" s="28"/>
      <c r="J78" s="49">
        <f>SUM(J75:J76)</f>
        <v>112317</v>
      </c>
      <c r="K78" s="28"/>
      <c r="L78" s="49">
        <f>SUM(L75:L76)</f>
        <v>4268234</v>
      </c>
    </row>
    <row r="79" spans="1:12" s="39" customFormat="1" ht="18" customHeight="1" thickTop="1" x14ac:dyDescent="0.6">
      <c r="D79" s="43"/>
      <c r="E79" s="43"/>
      <c r="F79" s="100"/>
      <c r="G79" s="100"/>
      <c r="H79" s="100"/>
      <c r="I79" s="100"/>
      <c r="J79" s="100"/>
      <c r="K79" s="100"/>
      <c r="L79" s="100"/>
    </row>
    <row r="80" spans="1:12" ht="19.5" customHeight="1" x14ac:dyDescent="0.6">
      <c r="A80" s="50" t="s">
        <v>160</v>
      </c>
      <c r="F80" s="28"/>
      <c r="G80" s="28"/>
      <c r="H80" s="28"/>
      <c r="I80" s="28"/>
      <c r="J80" s="28"/>
      <c r="K80" s="28"/>
      <c r="L80" s="28"/>
    </row>
    <row r="81" spans="1:12" ht="19.5" customHeight="1" x14ac:dyDescent="0.6">
      <c r="A81" s="25" t="s">
        <v>158</v>
      </c>
      <c r="F81" s="28">
        <v>42251</v>
      </c>
      <c r="G81" s="28"/>
      <c r="H81" s="28">
        <v>-106392</v>
      </c>
      <c r="I81" s="28"/>
      <c r="J81" s="28">
        <v>-3340557</v>
      </c>
      <c r="K81" s="28"/>
      <c r="L81" s="28">
        <v>6067129</v>
      </c>
    </row>
    <row r="82" spans="1:12" ht="19.5" customHeight="1" x14ac:dyDescent="0.6">
      <c r="A82" s="25" t="s">
        <v>159</v>
      </c>
      <c r="F82" s="32">
        <v>56390</v>
      </c>
      <c r="G82" s="28"/>
      <c r="H82" s="32">
        <v>16155</v>
      </c>
      <c r="I82" s="28"/>
      <c r="J82" s="32">
        <v>-108853</v>
      </c>
      <c r="K82" s="28"/>
      <c r="L82" s="32">
        <v>3181667</v>
      </c>
    </row>
    <row r="83" spans="1:12" ht="8.15" customHeight="1" x14ac:dyDescent="0.6">
      <c r="A83" s="50"/>
      <c r="B83" s="102"/>
      <c r="C83" s="102"/>
      <c r="F83" s="28"/>
      <c r="G83" s="28"/>
      <c r="H83" s="28"/>
      <c r="I83" s="28"/>
      <c r="J83" s="28"/>
      <c r="K83" s="28"/>
      <c r="L83" s="28"/>
    </row>
    <row r="84" spans="1:12" ht="19.5" customHeight="1" thickBot="1" x14ac:dyDescent="0.65">
      <c r="F84" s="49">
        <f>SUM(F81:F82)</f>
        <v>98641</v>
      </c>
      <c r="G84" s="28"/>
      <c r="H84" s="49">
        <f>SUM(H81:H82)</f>
        <v>-90237</v>
      </c>
      <c r="I84" s="28"/>
      <c r="J84" s="49">
        <f>SUM(J81:J82)</f>
        <v>-3449410</v>
      </c>
      <c r="K84" s="28"/>
      <c r="L84" s="49">
        <f>SUM(L81:L82)</f>
        <v>9248796</v>
      </c>
    </row>
    <row r="85" spans="1:12" ht="18" customHeight="1" thickTop="1" x14ac:dyDescent="0.6">
      <c r="E85" s="117"/>
      <c r="F85" s="117"/>
      <c r="G85" s="117"/>
      <c r="H85" s="117"/>
      <c r="I85" s="117"/>
      <c r="J85" s="117"/>
      <c r="K85" s="117"/>
      <c r="L85" s="117"/>
    </row>
    <row r="86" spans="1:12" ht="19.5" customHeight="1" x14ac:dyDescent="0.6">
      <c r="B86" s="102"/>
      <c r="C86" s="102"/>
      <c r="F86" s="272" t="s">
        <v>161</v>
      </c>
      <c r="G86" s="272"/>
      <c r="H86" s="272"/>
      <c r="I86" s="27"/>
      <c r="J86" s="272" t="s">
        <v>162</v>
      </c>
      <c r="K86" s="272"/>
      <c r="L86" s="272"/>
    </row>
    <row r="87" spans="1:12" ht="19.5" customHeight="1" x14ac:dyDescent="0.6">
      <c r="D87" s="43"/>
      <c r="E87" s="39"/>
      <c r="F87" s="98" t="s">
        <v>11</v>
      </c>
      <c r="G87" s="99"/>
      <c r="H87" s="98" t="s">
        <v>12</v>
      </c>
      <c r="I87" s="99"/>
      <c r="J87" s="98" t="s">
        <v>11</v>
      </c>
      <c r="K87" s="99"/>
      <c r="L87" s="98" t="s">
        <v>12</v>
      </c>
    </row>
    <row r="88" spans="1:12" ht="8.15" customHeight="1" x14ac:dyDescent="0.6">
      <c r="F88" s="100"/>
      <c r="G88" s="100"/>
      <c r="H88" s="100"/>
      <c r="I88" s="100"/>
      <c r="J88" s="100"/>
      <c r="K88" s="100"/>
      <c r="L88" s="100"/>
    </row>
    <row r="89" spans="1:12" ht="19.5" customHeight="1" x14ac:dyDescent="0.6">
      <c r="A89" s="50" t="s">
        <v>163</v>
      </c>
      <c r="F89" s="117"/>
      <c r="G89" s="117"/>
      <c r="H89" s="117"/>
      <c r="I89" s="117"/>
      <c r="J89" s="117"/>
      <c r="K89" s="117"/>
      <c r="L89" s="117"/>
    </row>
    <row r="90" spans="1:12" ht="8.15" customHeight="1" x14ac:dyDescent="0.6">
      <c r="F90" s="117"/>
      <c r="G90" s="117"/>
      <c r="H90" s="117"/>
      <c r="I90" s="117"/>
      <c r="J90" s="117"/>
      <c r="K90" s="117"/>
      <c r="L90" s="117"/>
    </row>
    <row r="91" spans="1:12" ht="19.5" customHeight="1" x14ac:dyDescent="0.6">
      <c r="A91" s="25" t="s">
        <v>164</v>
      </c>
      <c r="D91" s="27">
        <v>18</v>
      </c>
      <c r="F91" s="106">
        <v>-4.268231878656153E-3</v>
      </c>
      <c r="G91" s="107"/>
      <c r="H91" s="107">
        <v>6.8908743696780433E-3</v>
      </c>
      <c r="I91" s="106"/>
      <c r="J91" s="107">
        <v>-0.14251091553541359</v>
      </c>
      <c r="K91" s="106"/>
      <c r="L91" s="107">
        <v>0.24840135375203976</v>
      </c>
    </row>
    <row r="92" spans="1:12" ht="19.5" customHeight="1" x14ac:dyDescent="0.6">
      <c r="F92" s="106"/>
      <c r="G92" s="107"/>
      <c r="H92" s="107"/>
      <c r="I92" s="106"/>
      <c r="J92" s="107"/>
      <c r="K92" s="106"/>
      <c r="L92" s="107"/>
    </row>
    <row r="93" spans="1:12" ht="17.25" customHeight="1" x14ac:dyDescent="0.6">
      <c r="F93" s="106"/>
      <c r="H93" s="106"/>
      <c r="I93" s="118"/>
      <c r="J93" s="106"/>
      <c r="K93" s="118"/>
      <c r="L93" s="106"/>
    </row>
    <row r="94" spans="1:12" ht="22.4" customHeight="1" x14ac:dyDescent="0.6">
      <c r="A94" s="82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82"/>
      <c r="C94" s="82"/>
      <c r="D94" s="31"/>
      <c r="E94" s="31"/>
      <c r="F94" s="116"/>
      <c r="G94" s="116"/>
      <c r="H94" s="116"/>
      <c r="I94" s="116"/>
      <c r="J94" s="116"/>
      <c r="K94" s="116"/>
      <c r="L94" s="116"/>
    </row>
  </sheetData>
  <mergeCells count="9">
    <mergeCell ref="F86:H86"/>
    <mergeCell ref="J86:L86"/>
    <mergeCell ref="F5:L5"/>
    <mergeCell ref="F6:H6"/>
    <mergeCell ref="J6:L6"/>
    <mergeCell ref="H47:L47"/>
    <mergeCell ref="F51:L51"/>
    <mergeCell ref="F52:H52"/>
    <mergeCell ref="J52:L52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9AF7-6342-4455-A921-1DF70DEF7A71}">
  <dimension ref="A1:L92"/>
  <sheetViews>
    <sheetView zoomScaleNormal="100" zoomScaleSheetLayoutView="100" workbookViewId="0">
      <selection activeCell="C14" sqref="C14"/>
    </sheetView>
  </sheetViews>
  <sheetFormatPr defaultColWidth="9.33203125" defaultRowHeight="20" x14ac:dyDescent="0.6"/>
  <cols>
    <col min="1" max="2" width="1.6640625" style="25" customWidth="1"/>
    <col min="3" max="3" width="46.77734375" style="25" customWidth="1"/>
    <col min="4" max="4" width="9.109375" style="27" customWidth="1"/>
    <col min="5" max="5" width="1" style="27" customWidth="1"/>
    <col min="6" max="6" width="12.6640625" style="110" customWidth="1"/>
    <col min="7" max="7" width="1" style="110" customWidth="1"/>
    <col min="8" max="8" width="12.6640625" style="110" customWidth="1"/>
    <col min="9" max="9" width="1" style="110" customWidth="1"/>
    <col min="10" max="10" width="12.6640625" style="110" customWidth="1"/>
    <col min="11" max="11" width="1" style="110" customWidth="1"/>
    <col min="12" max="12" width="12.6640625" style="110" customWidth="1"/>
    <col min="13" max="16384" width="9.33203125" style="25"/>
  </cols>
  <sheetData>
    <row r="1" spans="1:12" ht="20.149999999999999" customHeight="1" x14ac:dyDescent="0.6">
      <c r="A1" s="26" t="s">
        <v>112</v>
      </c>
      <c r="B1" s="26"/>
      <c r="C1" s="26"/>
      <c r="F1" s="93"/>
      <c r="G1" s="93"/>
      <c r="H1" s="93"/>
      <c r="I1" s="94"/>
      <c r="J1" s="95"/>
      <c r="K1" s="94"/>
      <c r="L1" s="95"/>
    </row>
    <row r="2" spans="1:12" ht="20.149999999999999" customHeight="1" x14ac:dyDescent="0.6">
      <c r="A2" s="26" t="s">
        <v>113</v>
      </c>
      <c r="B2" s="26"/>
      <c r="C2" s="26"/>
      <c r="F2" s="93"/>
      <c r="G2" s="93"/>
      <c r="H2" s="93"/>
      <c r="I2" s="93"/>
      <c r="J2" s="93"/>
      <c r="K2" s="93"/>
      <c r="L2" s="93"/>
    </row>
    <row r="3" spans="1:12" ht="20.149999999999999" customHeight="1" x14ac:dyDescent="0.6">
      <c r="A3" s="30" t="str">
        <f>'T9-10PL Conso (3m)'!A3</f>
        <v>สำหรับรอบระยะเวลาสามเดือนสิ้นสุดวันที่ 30 มิถุนายน พ.ศ. 2568</v>
      </c>
      <c r="B3" s="30"/>
      <c r="C3" s="30"/>
      <c r="D3" s="31"/>
      <c r="E3" s="31"/>
      <c r="F3" s="96"/>
      <c r="G3" s="96"/>
      <c r="H3" s="96"/>
      <c r="I3" s="96"/>
      <c r="J3" s="96"/>
      <c r="K3" s="96"/>
      <c r="L3" s="96"/>
    </row>
    <row r="4" spans="1:12" ht="20.149999999999999" customHeight="1" x14ac:dyDescent="0.6">
      <c r="A4" s="34"/>
      <c r="B4" s="34"/>
      <c r="C4" s="34"/>
      <c r="D4" s="35"/>
      <c r="E4" s="35"/>
      <c r="F4" s="97"/>
      <c r="G4" s="97"/>
      <c r="H4" s="97"/>
      <c r="I4" s="97"/>
      <c r="J4" s="97"/>
      <c r="K4" s="97"/>
      <c r="L4" s="97"/>
    </row>
    <row r="5" spans="1:12" ht="20.149999999999999" customHeight="1" x14ac:dyDescent="0.6">
      <c r="A5" s="26"/>
      <c r="B5" s="26"/>
      <c r="C5" s="26"/>
      <c r="F5" s="273" t="s">
        <v>165</v>
      </c>
      <c r="G5" s="273"/>
      <c r="H5" s="273"/>
      <c r="I5" s="273"/>
      <c r="J5" s="273"/>
      <c r="K5" s="273"/>
      <c r="L5" s="273"/>
    </row>
    <row r="6" spans="1:12" ht="20.149999999999999" customHeight="1" x14ac:dyDescent="0.6">
      <c r="A6" s="26"/>
      <c r="B6" s="26"/>
      <c r="C6" s="26"/>
      <c r="F6" s="274" t="s">
        <v>4</v>
      </c>
      <c r="G6" s="274"/>
      <c r="H6" s="274"/>
      <c r="I6" s="27"/>
      <c r="J6" s="274" t="s">
        <v>5</v>
      </c>
      <c r="K6" s="274"/>
      <c r="L6" s="274"/>
    </row>
    <row r="7" spans="1:12" s="39" customFormat="1" ht="20.149999999999999" customHeight="1" x14ac:dyDescent="0.6">
      <c r="D7" s="40" t="s">
        <v>10</v>
      </c>
      <c r="F7" s="98" t="s">
        <v>11</v>
      </c>
      <c r="G7" s="99"/>
      <c r="H7" s="98" t="s">
        <v>12</v>
      </c>
      <c r="I7" s="99"/>
      <c r="J7" s="98" t="s">
        <v>11</v>
      </c>
      <c r="K7" s="99"/>
      <c r="L7" s="98" t="s">
        <v>12</v>
      </c>
    </row>
    <row r="8" spans="1:12" s="39" customFormat="1" ht="6" customHeight="1" x14ac:dyDescent="0.6">
      <c r="D8" s="43"/>
      <c r="F8" s="100"/>
      <c r="G8" s="100"/>
      <c r="H8" s="100"/>
      <c r="I8" s="100"/>
      <c r="J8" s="100"/>
      <c r="K8" s="100"/>
      <c r="L8" s="100"/>
    </row>
    <row r="9" spans="1:12" ht="20.149999999999999" customHeight="1" x14ac:dyDescent="0.6">
      <c r="A9" s="25" t="s">
        <v>166</v>
      </c>
      <c r="F9" s="28">
        <v>7753</v>
      </c>
      <c r="G9" s="28"/>
      <c r="H9" s="28">
        <v>12578</v>
      </c>
      <c r="I9" s="28"/>
      <c r="J9" s="28">
        <v>256675</v>
      </c>
      <c r="K9" s="28"/>
      <c r="L9" s="28">
        <v>461689</v>
      </c>
    </row>
    <row r="10" spans="1:12" ht="20.149999999999999" customHeight="1" x14ac:dyDescent="0.6">
      <c r="A10" s="25" t="s">
        <v>167</v>
      </c>
      <c r="F10" s="32">
        <v>-6705</v>
      </c>
      <c r="G10" s="28"/>
      <c r="H10" s="32">
        <v>-11709</v>
      </c>
      <c r="I10" s="28"/>
      <c r="J10" s="32">
        <v>-221983</v>
      </c>
      <c r="K10" s="28"/>
      <c r="L10" s="32">
        <v>-429811</v>
      </c>
    </row>
    <row r="11" spans="1:12" ht="6" customHeight="1" x14ac:dyDescent="0.6">
      <c r="F11" s="28"/>
      <c r="G11" s="28"/>
      <c r="H11" s="28"/>
      <c r="I11" s="28"/>
      <c r="J11" s="28"/>
      <c r="K11" s="28"/>
      <c r="L11" s="28"/>
    </row>
    <row r="12" spans="1:12" ht="20.149999999999999" customHeight="1" x14ac:dyDescent="0.6">
      <c r="A12" s="50" t="s">
        <v>118</v>
      </c>
      <c r="F12" s="28">
        <f>SUM(F9:F10)</f>
        <v>1048</v>
      </c>
      <c r="G12" s="28"/>
      <c r="H12" s="28">
        <f>SUM(H9:H10)</f>
        <v>869</v>
      </c>
      <c r="I12" s="28"/>
      <c r="J12" s="28">
        <f>SUM(J9:J10)</f>
        <v>34692</v>
      </c>
      <c r="K12" s="28"/>
      <c r="L12" s="28">
        <f>SUM(L9:L10)</f>
        <v>31878</v>
      </c>
    </row>
    <row r="13" spans="1:12" ht="20.149999999999999" customHeight="1" x14ac:dyDescent="0.7">
      <c r="A13" s="101" t="s">
        <v>168</v>
      </c>
      <c r="D13" s="27">
        <v>20</v>
      </c>
      <c r="F13" s="28">
        <v>21267</v>
      </c>
      <c r="G13" s="28"/>
      <c r="H13" s="28">
        <v>26673</v>
      </c>
      <c r="I13" s="28"/>
      <c r="J13" s="28">
        <v>704094</v>
      </c>
      <c r="K13" s="28"/>
      <c r="L13" s="28">
        <v>979119</v>
      </c>
    </row>
    <row r="14" spans="1:12" ht="20.149999999999999" customHeight="1" x14ac:dyDescent="0.7">
      <c r="A14" s="101" t="s">
        <v>119</v>
      </c>
      <c r="F14" s="28">
        <v>257</v>
      </c>
      <c r="G14" s="28"/>
      <c r="H14" s="28">
        <v>195</v>
      </c>
      <c r="I14" s="28"/>
      <c r="J14" s="28">
        <v>8509</v>
      </c>
      <c r="K14" s="28"/>
      <c r="L14" s="28">
        <v>7169</v>
      </c>
    </row>
    <row r="15" spans="1:12" ht="20.149999999999999" customHeight="1" x14ac:dyDescent="0.6">
      <c r="A15" s="25" t="s">
        <v>120</v>
      </c>
      <c r="F15" s="28">
        <v>7140</v>
      </c>
      <c r="G15" s="28"/>
      <c r="H15" s="28">
        <v>7964</v>
      </c>
      <c r="I15" s="28"/>
      <c r="J15" s="28">
        <v>236382</v>
      </c>
      <c r="K15" s="28"/>
      <c r="L15" s="28">
        <v>292345</v>
      </c>
    </row>
    <row r="16" spans="1:12" ht="20.149999999999999" customHeight="1" x14ac:dyDescent="0.6">
      <c r="A16" s="25" t="s">
        <v>121</v>
      </c>
      <c r="F16" s="28">
        <v>34939</v>
      </c>
      <c r="G16" s="44"/>
      <c r="H16" s="28">
        <v>41649</v>
      </c>
      <c r="I16" s="44"/>
      <c r="J16" s="28">
        <v>1156733</v>
      </c>
      <c r="K16" s="44"/>
      <c r="L16" s="28">
        <v>1528862</v>
      </c>
    </row>
    <row r="17" spans="1:12" ht="20.149999999999999" customHeight="1" x14ac:dyDescent="0.6">
      <c r="A17" s="25" t="s">
        <v>122</v>
      </c>
      <c r="F17" s="28">
        <v>-1152</v>
      </c>
      <c r="G17" s="28"/>
      <c r="H17" s="28">
        <v>-1083</v>
      </c>
      <c r="I17" s="28"/>
      <c r="J17" s="28">
        <v>-38140</v>
      </c>
      <c r="K17" s="28"/>
      <c r="L17" s="28">
        <v>-39755</v>
      </c>
    </row>
    <row r="18" spans="1:12" ht="20.149999999999999" customHeight="1" x14ac:dyDescent="0.6">
      <c r="A18" s="25" t="s">
        <v>123</v>
      </c>
      <c r="F18" s="28">
        <v>-14330</v>
      </c>
      <c r="G18" s="44"/>
      <c r="H18" s="28">
        <v>-13702</v>
      </c>
      <c r="I18" s="44"/>
      <c r="J18" s="28">
        <v>-474436</v>
      </c>
      <c r="K18" s="44"/>
      <c r="L18" s="28">
        <v>-502986</v>
      </c>
    </row>
    <row r="19" spans="1:12" ht="20.149999999999999" customHeight="1" x14ac:dyDescent="0.6">
      <c r="A19" s="25" t="s">
        <v>169</v>
      </c>
      <c r="F19" s="28">
        <v>677</v>
      </c>
      <c r="G19" s="28"/>
      <c r="H19" s="28">
        <v>409</v>
      </c>
      <c r="I19" s="28"/>
      <c r="J19" s="28">
        <v>22430</v>
      </c>
      <c r="K19" s="28"/>
      <c r="L19" s="28">
        <v>15028</v>
      </c>
    </row>
    <row r="20" spans="1:12" ht="20.149999999999999" customHeight="1" x14ac:dyDescent="0.6">
      <c r="A20" s="25" t="s">
        <v>128</v>
      </c>
      <c r="F20" s="28">
        <v>-68217</v>
      </c>
      <c r="G20" s="28"/>
      <c r="H20" s="28">
        <v>24006</v>
      </c>
      <c r="I20" s="28"/>
      <c r="J20" s="28">
        <v>-2258473</v>
      </c>
      <c r="K20" s="28"/>
      <c r="L20" s="28">
        <v>881203</v>
      </c>
    </row>
    <row r="21" spans="1:12" ht="20.149999999999999" customHeight="1" x14ac:dyDescent="0.6">
      <c r="A21" s="25" t="s">
        <v>129</v>
      </c>
      <c r="F21" s="28">
        <v>-53208</v>
      </c>
      <c r="G21" s="28"/>
      <c r="H21" s="28">
        <v>-53784</v>
      </c>
      <c r="I21" s="28"/>
      <c r="J21" s="28">
        <v>-1761579</v>
      </c>
      <c r="K21" s="28"/>
      <c r="L21" s="28">
        <v>-1974310</v>
      </c>
    </row>
    <row r="22" spans="1:12" ht="20.149999999999999" customHeight="1" x14ac:dyDescent="0.6">
      <c r="A22" s="25" t="s">
        <v>130</v>
      </c>
      <c r="F22" s="32">
        <v>-1195</v>
      </c>
      <c r="G22" s="28"/>
      <c r="H22" s="32">
        <v>-708</v>
      </c>
      <c r="I22" s="28"/>
      <c r="J22" s="32">
        <v>-39536</v>
      </c>
      <c r="K22" s="28"/>
      <c r="L22" s="32">
        <v>-25993</v>
      </c>
    </row>
    <row r="23" spans="1:12" ht="6" customHeight="1" x14ac:dyDescent="0.6">
      <c r="F23" s="28"/>
      <c r="G23" s="28"/>
      <c r="H23" s="28"/>
      <c r="I23" s="28"/>
      <c r="J23" s="28"/>
      <c r="K23" s="28"/>
      <c r="L23" s="28"/>
    </row>
    <row r="24" spans="1:12" ht="20.149999999999999" customHeight="1" x14ac:dyDescent="0.6">
      <c r="A24" s="50" t="s">
        <v>170</v>
      </c>
      <c r="F24" s="28">
        <f>SUM(F12:F22)</f>
        <v>-72774</v>
      </c>
      <c r="G24" s="28"/>
      <c r="H24" s="28">
        <f>SUM(H12:H22)</f>
        <v>32488</v>
      </c>
      <c r="I24" s="28"/>
      <c r="J24" s="28">
        <f>SUM(J12:J22)</f>
        <v>-2409324</v>
      </c>
      <c r="K24" s="28"/>
      <c r="L24" s="28">
        <f>SUM(L12:L22)</f>
        <v>1192560</v>
      </c>
    </row>
    <row r="25" spans="1:12" ht="20.149999999999999" customHeight="1" x14ac:dyDescent="0.6">
      <c r="A25" s="25" t="s">
        <v>171</v>
      </c>
      <c r="D25" s="27">
        <v>17</v>
      </c>
      <c r="F25" s="32">
        <v>35626</v>
      </c>
      <c r="G25" s="28"/>
      <c r="H25" s="32">
        <v>-7545</v>
      </c>
      <c r="I25" s="28"/>
      <c r="J25" s="32">
        <v>1179470</v>
      </c>
      <c r="K25" s="28"/>
      <c r="L25" s="32">
        <v>-276959</v>
      </c>
    </row>
    <row r="26" spans="1:12" ht="6" customHeight="1" x14ac:dyDescent="0.6">
      <c r="F26" s="28"/>
      <c r="G26" s="28"/>
      <c r="H26" s="28"/>
      <c r="I26" s="28"/>
      <c r="J26" s="28"/>
      <c r="K26" s="28"/>
      <c r="L26" s="28"/>
    </row>
    <row r="27" spans="1:12" ht="20.149999999999999" customHeight="1" x14ac:dyDescent="0.6">
      <c r="A27" s="50" t="s">
        <v>172</v>
      </c>
      <c r="B27" s="102"/>
      <c r="C27" s="102"/>
      <c r="F27" s="32">
        <f>SUM(F24:F25)</f>
        <v>-37148</v>
      </c>
      <c r="G27" s="28"/>
      <c r="H27" s="32">
        <f>SUM(H24:H25)</f>
        <v>24943</v>
      </c>
      <c r="I27" s="28"/>
      <c r="J27" s="32">
        <f>SUM(J24:J25)</f>
        <v>-1229854</v>
      </c>
      <c r="K27" s="28"/>
      <c r="L27" s="32">
        <f>SUM(L24:L25)</f>
        <v>915601</v>
      </c>
    </row>
    <row r="28" spans="1:12" ht="20.149999999999999" customHeight="1" x14ac:dyDescent="0.6">
      <c r="A28" s="50"/>
      <c r="B28" s="102"/>
      <c r="C28" s="102"/>
      <c r="F28" s="28"/>
      <c r="G28" s="28"/>
      <c r="H28" s="28"/>
      <c r="I28" s="28"/>
      <c r="J28" s="28"/>
      <c r="K28" s="28"/>
      <c r="L28" s="28"/>
    </row>
    <row r="29" spans="1:12" ht="20.149999999999999" customHeight="1" x14ac:dyDescent="0.6">
      <c r="A29" s="50" t="s">
        <v>134</v>
      </c>
      <c r="B29" s="102"/>
      <c r="C29" s="102"/>
      <c r="F29" s="28"/>
      <c r="G29" s="28"/>
      <c r="H29" s="28"/>
      <c r="I29" s="28"/>
      <c r="J29" s="28"/>
      <c r="K29" s="28"/>
      <c r="L29" s="28"/>
    </row>
    <row r="30" spans="1:12" ht="20.149999999999999" customHeight="1" x14ac:dyDescent="0.6">
      <c r="A30" s="25" t="s">
        <v>135</v>
      </c>
      <c r="B30" s="102"/>
      <c r="C30" s="102"/>
      <c r="F30" s="28"/>
      <c r="G30" s="28"/>
      <c r="H30" s="28"/>
      <c r="I30" s="28"/>
      <c r="J30" s="28"/>
      <c r="K30" s="28"/>
      <c r="L30" s="28"/>
    </row>
    <row r="31" spans="1:12" ht="20.149999999999999" customHeight="1" x14ac:dyDescent="0.6">
      <c r="B31" s="25" t="s">
        <v>136</v>
      </c>
      <c r="C31" s="102"/>
      <c r="F31" s="28"/>
      <c r="G31" s="28"/>
      <c r="H31" s="28"/>
      <c r="I31" s="28"/>
      <c r="J31" s="28"/>
      <c r="K31" s="28"/>
      <c r="L31" s="28"/>
    </row>
    <row r="32" spans="1:12" ht="20.149999999999999" customHeight="1" x14ac:dyDescent="0.6">
      <c r="A32" s="50"/>
      <c r="B32" s="25" t="s">
        <v>173</v>
      </c>
      <c r="C32" s="25" t="s">
        <v>138</v>
      </c>
      <c r="F32" s="28"/>
      <c r="G32" s="28"/>
      <c r="H32" s="28"/>
      <c r="I32" s="28"/>
      <c r="J32" s="28"/>
      <c r="K32" s="28"/>
      <c r="L32" s="28"/>
    </row>
    <row r="33" spans="1:12" ht="20.149999999999999" customHeight="1" x14ac:dyDescent="0.6">
      <c r="A33" s="50"/>
      <c r="B33" s="25" t="s">
        <v>82</v>
      </c>
      <c r="C33" s="25" t="s">
        <v>139</v>
      </c>
      <c r="F33" s="28">
        <v>-594</v>
      </c>
      <c r="G33" s="28"/>
      <c r="H33" s="28">
        <v>-315</v>
      </c>
      <c r="I33" s="28"/>
      <c r="J33" s="28">
        <v>-19626</v>
      </c>
      <c r="K33" s="28"/>
      <c r="L33" s="28">
        <v>-11573</v>
      </c>
    </row>
    <row r="34" spans="1:12" ht="20.149999999999999" customHeight="1" x14ac:dyDescent="0.6">
      <c r="A34" s="50"/>
      <c r="B34" s="25" t="s">
        <v>125</v>
      </c>
      <c r="C34" s="25" t="s">
        <v>151</v>
      </c>
      <c r="F34" s="28"/>
      <c r="G34" s="28"/>
      <c r="H34" s="28"/>
      <c r="I34" s="28"/>
      <c r="J34" s="28"/>
      <c r="K34" s="28"/>
      <c r="L34" s="28"/>
    </row>
    <row r="35" spans="1:12" ht="20.149999999999999" customHeight="1" x14ac:dyDescent="0.6">
      <c r="A35" s="50"/>
      <c r="C35" s="25" t="s">
        <v>152</v>
      </c>
      <c r="F35" s="32">
        <v>0</v>
      </c>
      <c r="G35" s="28"/>
      <c r="H35" s="32">
        <v>0</v>
      </c>
      <c r="I35" s="28"/>
      <c r="J35" s="32">
        <v>-2677794</v>
      </c>
      <c r="K35" s="28"/>
      <c r="L35" s="32">
        <v>820082</v>
      </c>
    </row>
    <row r="36" spans="1:12" ht="6" customHeight="1" x14ac:dyDescent="0.6">
      <c r="A36" s="50"/>
      <c r="C36" s="102"/>
      <c r="F36" s="28"/>
      <c r="G36" s="28"/>
      <c r="H36" s="28"/>
      <c r="I36" s="28"/>
      <c r="J36" s="28"/>
      <c r="K36" s="28"/>
      <c r="L36" s="28"/>
    </row>
    <row r="37" spans="1:12" ht="20.149999999999999" customHeight="1" x14ac:dyDescent="0.6">
      <c r="A37" s="25" t="s">
        <v>141</v>
      </c>
      <c r="B37" s="102"/>
      <c r="F37" s="28"/>
      <c r="G37" s="28"/>
      <c r="H37" s="28"/>
      <c r="I37" s="28"/>
      <c r="J37" s="28"/>
      <c r="K37" s="28"/>
      <c r="L37" s="28"/>
    </row>
    <row r="38" spans="1:12" ht="20.149999999999999" customHeight="1" x14ac:dyDescent="0.6">
      <c r="B38" s="25" t="s">
        <v>142</v>
      </c>
      <c r="F38" s="32">
        <f>SUM(F32:F35)</f>
        <v>-594</v>
      </c>
      <c r="G38" s="28"/>
      <c r="H38" s="32">
        <f>SUM(H32:H35)</f>
        <v>-315</v>
      </c>
      <c r="I38" s="28"/>
      <c r="J38" s="32">
        <f>SUM(J32:J35)</f>
        <v>-2697420</v>
      </c>
      <c r="K38" s="28"/>
      <c r="L38" s="32">
        <f>SUM(L32:L35)</f>
        <v>808509</v>
      </c>
    </row>
    <row r="39" spans="1:12" ht="20.149999999999999" customHeight="1" x14ac:dyDescent="0.6">
      <c r="A39" s="50"/>
      <c r="C39" s="102"/>
      <c r="F39" s="28"/>
      <c r="G39" s="28"/>
      <c r="H39" s="28"/>
      <c r="I39" s="28"/>
      <c r="J39" s="28"/>
      <c r="K39" s="28"/>
      <c r="L39" s="28"/>
    </row>
    <row r="40" spans="1:12" ht="20.149999999999999" customHeight="1" x14ac:dyDescent="0.6">
      <c r="A40" s="50"/>
      <c r="C40" s="102"/>
      <c r="F40" s="28"/>
      <c r="G40" s="28"/>
      <c r="H40" s="28"/>
      <c r="I40" s="28"/>
      <c r="J40" s="28"/>
      <c r="K40" s="28"/>
      <c r="L40" s="28"/>
    </row>
    <row r="41" spans="1:12" ht="20.149999999999999" customHeight="1" x14ac:dyDescent="0.6">
      <c r="A41" s="50"/>
      <c r="C41" s="102"/>
      <c r="F41" s="28"/>
      <c r="G41" s="28"/>
      <c r="H41" s="28"/>
      <c r="I41" s="28"/>
      <c r="J41" s="28"/>
      <c r="K41" s="28"/>
      <c r="L41" s="28"/>
    </row>
    <row r="42" spans="1:12" ht="20.149999999999999" customHeight="1" x14ac:dyDescent="0.6">
      <c r="F42" s="28"/>
      <c r="G42" s="28"/>
      <c r="H42" s="28"/>
      <c r="I42" s="28"/>
      <c r="J42" s="28"/>
      <c r="K42" s="28"/>
      <c r="L42" s="28"/>
    </row>
    <row r="43" spans="1:12" ht="20.149999999999999" customHeight="1" x14ac:dyDescent="0.6">
      <c r="F43" s="28"/>
      <c r="G43" s="28"/>
      <c r="H43" s="28"/>
      <c r="I43" s="28"/>
      <c r="J43" s="28"/>
      <c r="K43" s="28"/>
      <c r="L43" s="28"/>
    </row>
    <row r="44" spans="1:12" ht="20.149999999999999" customHeight="1" x14ac:dyDescent="0.6">
      <c r="A44" s="50"/>
      <c r="C44" s="102"/>
      <c r="F44" s="28"/>
      <c r="G44" s="28"/>
      <c r="H44" s="28"/>
      <c r="I44" s="28"/>
      <c r="J44" s="28"/>
      <c r="K44" s="28"/>
      <c r="L44" s="28"/>
    </row>
    <row r="45" spans="1:12" ht="10.5" customHeight="1" x14ac:dyDescent="0.6">
      <c r="A45" s="50"/>
      <c r="C45" s="102"/>
      <c r="F45" s="28"/>
      <c r="G45" s="28"/>
      <c r="H45" s="28"/>
      <c r="I45" s="28"/>
      <c r="J45" s="28"/>
      <c r="K45" s="28"/>
      <c r="L45" s="28"/>
    </row>
    <row r="46" spans="1:12" ht="22.4" customHeight="1" x14ac:dyDescent="0.6">
      <c r="A46" s="103" t="str">
        <f>+'T9-10PL Conso (3m)'!A46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103"/>
      <c r="C46" s="104"/>
      <c r="D46" s="105"/>
      <c r="E46" s="105"/>
      <c r="F46" s="46"/>
      <c r="G46" s="46"/>
      <c r="H46" s="46"/>
      <c r="I46" s="46"/>
      <c r="J46" s="46"/>
      <c r="K46" s="46"/>
      <c r="L46" s="46"/>
    </row>
    <row r="47" spans="1:12" ht="20.149999999999999" customHeight="1" x14ac:dyDescent="0.6">
      <c r="A47" s="26" t="s">
        <v>112</v>
      </c>
      <c r="B47" s="26"/>
      <c r="C47" s="26"/>
      <c r="F47" s="93"/>
      <c r="G47" s="93"/>
      <c r="H47" s="93"/>
      <c r="I47" s="94"/>
      <c r="J47" s="95"/>
      <c r="K47" s="94"/>
      <c r="L47" s="95"/>
    </row>
    <row r="48" spans="1:12" ht="20.149999999999999" customHeight="1" x14ac:dyDescent="0.6">
      <c r="A48" s="26" t="s">
        <v>143</v>
      </c>
      <c r="B48" s="26"/>
      <c r="C48" s="26"/>
      <c r="F48" s="93"/>
      <c r="G48" s="93"/>
      <c r="H48" s="93"/>
      <c r="I48" s="93"/>
      <c r="J48" s="93"/>
      <c r="K48" s="93"/>
      <c r="L48" s="93"/>
    </row>
    <row r="49" spans="1:12" ht="20.149999999999999" customHeight="1" x14ac:dyDescent="0.6">
      <c r="A49" s="30" t="str">
        <f>A3</f>
        <v>สำหรับรอบระยะเวลาสามเดือนสิ้นสุดวันที่ 30 มิถุนายน พ.ศ. 2568</v>
      </c>
      <c r="B49" s="30"/>
      <c r="C49" s="30"/>
      <c r="D49" s="31"/>
      <c r="E49" s="31"/>
      <c r="F49" s="96"/>
      <c r="G49" s="96"/>
      <c r="H49" s="96"/>
      <c r="I49" s="96"/>
      <c r="J49" s="96"/>
      <c r="K49" s="96"/>
      <c r="L49" s="96"/>
    </row>
    <row r="50" spans="1:12" ht="20.149999999999999" customHeight="1" x14ac:dyDescent="0.6">
      <c r="A50" s="34"/>
      <c r="B50" s="34"/>
      <c r="C50" s="34"/>
      <c r="D50" s="35"/>
      <c r="E50" s="35"/>
      <c r="F50" s="97"/>
      <c r="G50" s="97"/>
      <c r="H50" s="97"/>
      <c r="I50" s="97"/>
      <c r="J50" s="97"/>
      <c r="K50" s="97"/>
      <c r="L50" s="97"/>
    </row>
    <row r="51" spans="1:12" ht="20.149999999999999" customHeight="1" x14ac:dyDescent="0.6">
      <c r="A51" s="26"/>
      <c r="B51" s="26"/>
      <c r="C51" s="26"/>
      <c r="F51" s="273" t="s">
        <v>165</v>
      </c>
      <c r="G51" s="273"/>
      <c r="H51" s="273"/>
      <c r="I51" s="273"/>
      <c r="J51" s="273"/>
      <c r="K51" s="273"/>
      <c r="L51" s="273"/>
    </row>
    <row r="52" spans="1:12" ht="20.149999999999999" customHeight="1" x14ac:dyDescent="0.6">
      <c r="A52" s="26"/>
      <c r="B52" s="26"/>
      <c r="C52" s="26"/>
      <c r="F52" s="274" t="s">
        <v>4</v>
      </c>
      <c r="G52" s="274"/>
      <c r="H52" s="274"/>
      <c r="I52" s="27"/>
      <c r="J52" s="274" t="s">
        <v>5</v>
      </c>
      <c r="K52" s="274"/>
      <c r="L52" s="274"/>
    </row>
    <row r="53" spans="1:12" s="39" customFormat="1" ht="20.149999999999999" customHeight="1" x14ac:dyDescent="0.6">
      <c r="D53" s="40" t="s">
        <v>10</v>
      </c>
      <c r="F53" s="98" t="s">
        <v>11</v>
      </c>
      <c r="G53" s="99"/>
      <c r="H53" s="98" t="s">
        <v>12</v>
      </c>
      <c r="I53" s="99"/>
      <c r="J53" s="98" t="s">
        <v>11</v>
      </c>
      <c r="K53" s="99"/>
      <c r="L53" s="98" t="s">
        <v>12</v>
      </c>
    </row>
    <row r="54" spans="1:12" s="39" customFormat="1" ht="20.149999999999999" customHeight="1" x14ac:dyDescent="0.6">
      <c r="D54" s="43"/>
      <c r="F54" s="100"/>
      <c r="G54" s="100"/>
      <c r="H54" s="100"/>
      <c r="I54" s="100"/>
      <c r="J54" s="100"/>
      <c r="K54" s="100"/>
      <c r="L54" s="100"/>
    </row>
    <row r="55" spans="1:12" ht="20.149999999999999" customHeight="1" x14ac:dyDescent="0.6">
      <c r="A55" s="50" t="s">
        <v>144</v>
      </c>
      <c r="B55" s="102"/>
      <c r="C55" s="102"/>
      <c r="F55" s="28"/>
      <c r="G55" s="28"/>
      <c r="H55" s="28"/>
      <c r="I55" s="28"/>
      <c r="J55" s="28"/>
      <c r="K55" s="28"/>
      <c r="L55" s="28"/>
    </row>
    <row r="56" spans="1:12" ht="20.149999999999999" customHeight="1" x14ac:dyDescent="0.6">
      <c r="A56" s="25" t="s">
        <v>145</v>
      </c>
      <c r="B56" s="102"/>
      <c r="C56" s="102"/>
      <c r="F56" s="28"/>
      <c r="G56" s="28"/>
      <c r="H56" s="28"/>
      <c r="I56" s="28"/>
      <c r="J56" s="28"/>
      <c r="K56" s="28"/>
      <c r="L56" s="28"/>
    </row>
    <row r="57" spans="1:12" ht="20.149999999999999" customHeight="1" x14ac:dyDescent="0.6">
      <c r="B57" s="25" t="s">
        <v>136</v>
      </c>
      <c r="C57" s="102"/>
      <c r="F57" s="28"/>
      <c r="G57" s="28"/>
      <c r="H57" s="28"/>
      <c r="I57" s="28"/>
      <c r="J57" s="28"/>
      <c r="K57" s="28"/>
      <c r="L57" s="28"/>
    </row>
    <row r="58" spans="1:12" ht="20.149999999999999" customHeight="1" x14ac:dyDescent="0.6">
      <c r="B58" s="25" t="s">
        <v>125</v>
      </c>
      <c r="C58" s="25" t="s">
        <v>146</v>
      </c>
      <c r="F58" s="46">
        <v>-1050</v>
      </c>
      <c r="G58" s="28"/>
      <c r="H58" s="46">
        <v>-757</v>
      </c>
      <c r="I58" s="28"/>
      <c r="J58" s="46">
        <v>-34781</v>
      </c>
      <c r="K58" s="28"/>
      <c r="L58" s="46">
        <v>-27780</v>
      </c>
    </row>
    <row r="59" spans="1:12" ht="6" customHeight="1" x14ac:dyDescent="0.6">
      <c r="C59" s="102"/>
      <c r="F59" s="28"/>
      <c r="G59" s="28"/>
      <c r="H59" s="28"/>
      <c r="I59" s="28"/>
      <c r="J59" s="28"/>
      <c r="K59" s="28"/>
      <c r="L59" s="28"/>
    </row>
    <row r="60" spans="1:12" ht="20.149999999999999" customHeight="1" x14ac:dyDescent="0.6">
      <c r="A60" s="25" t="s">
        <v>153</v>
      </c>
      <c r="B60" s="102"/>
      <c r="F60" s="28"/>
      <c r="G60" s="28"/>
      <c r="H60" s="28"/>
      <c r="I60" s="28"/>
      <c r="J60" s="28"/>
      <c r="K60" s="28"/>
      <c r="L60" s="28"/>
    </row>
    <row r="61" spans="1:12" ht="20.149999999999999" customHeight="1" x14ac:dyDescent="0.6">
      <c r="A61" s="102"/>
      <c r="B61" s="25" t="s">
        <v>142</v>
      </c>
      <c r="F61" s="32">
        <f>SUM(F58)</f>
        <v>-1050</v>
      </c>
      <c r="G61" s="28"/>
      <c r="H61" s="32">
        <f>SUM(H58)</f>
        <v>-757</v>
      </c>
      <c r="I61" s="28"/>
      <c r="J61" s="32">
        <f>SUM(J58)</f>
        <v>-34781</v>
      </c>
      <c r="K61" s="28"/>
      <c r="L61" s="32">
        <f>SUM(L58)</f>
        <v>-27780</v>
      </c>
    </row>
    <row r="62" spans="1:12" ht="6" customHeight="1" x14ac:dyDescent="0.6">
      <c r="F62" s="28"/>
      <c r="G62" s="28"/>
      <c r="H62" s="28"/>
      <c r="I62" s="28"/>
      <c r="J62" s="28"/>
      <c r="K62" s="28"/>
      <c r="L62" s="28"/>
    </row>
    <row r="63" spans="1:12" ht="20.149999999999999" customHeight="1" x14ac:dyDescent="0.6">
      <c r="A63" s="50" t="s">
        <v>154</v>
      </c>
      <c r="B63" s="102"/>
      <c r="C63" s="102"/>
      <c r="F63" s="28"/>
      <c r="G63" s="28"/>
      <c r="H63" s="28"/>
      <c r="I63" s="28"/>
      <c r="J63" s="28"/>
      <c r="K63" s="28"/>
      <c r="L63" s="28"/>
    </row>
    <row r="64" spans="1:12" ht="20.149999999999999" customHeight="1" x14ac:dyDescent="0.6">
      <c r="A64" s="50"/>
      <c r="B64" s="50" t="s">
        <v>155</v>
      </c>
      <c r="C64" s="102"/>
      <c r="F64" s="32">
        <f>F38+F61</f>
        <v>-1644</v>
      </c>
      <c r="G64" s="28"/>
      <c r="H64" s="32">
        <f>H38+H61</f>
        <v>-1072</v>
      </c>
      <c r="I64" s="28"/>
      <c r="J64" s="32">
        <f>J38+J61</f>
        <v>-2732201</v>
      </c>
      <c r="K64" s="28"/>
      <c r="L64" s="32">
        <f>L38+L61</f>
        <v>780729</v>
      </c>
    </row>
    <row r="65" spans="1:12" ht="6" customHeight="1" x14ac:dyDescent="0.6">
      <c r="A65" s="50"/>
      <c r="B65" s="102"/>
      <c r="C65" s="102"/>
      <c r="F65" s="28"/>
      <c r="G65" s="28"/>
      <c r="H65" s="28"/>
      <c r="I65" s="28"/>
      <c r="J65" s="28"/>
      <c r="K65" s="28"/>
      <c r="L65" s="28"/>
    </row>
    <row r="66" spans="1:12" ht="20.149999999999999" customHeight="1" thickBot="1" x14ac:dyDescent="0.65">
      <c r="A66" s="50" t="s">
        <v>175</v>
      </c>
      <c r="B66" s="102"/>
      <c r="C66" s="102"/>
      <c r="F66" s="49">
        <f>SUM(F27+F64)</f>
        <v>-38792</v>
      </c>
      <c r="G66" s="28"/>
      <c r="H66" s="49">
        <f>SUM(H27+H64)</f>
        <v>23871</v>
      </c>
      <c r="I66" s="28"/>
      <c r="J66" s="49">
        <f>SUM(J27+J64)</f>
        <v>-3962055</v>
      </c>
      <c r="K66" s="28"/>
      <c r="L66" s="49">
        <f>SUM(L27+L64)</f>
        <v>1696330</v>
      </c>
    </row>
    <row r="67" spans="1:12" ht="20.149999999999999" customHeight="1" thickTop="1" x14ac:dyDescent="0.6">
      <c r="A67" s="50"/>
      <c r="B67" s="102"/>
      <c r="C67" s="102"/>
      <c r="F67" s="28"/>
      <c r="G67" s="28"/>
      <c r="H67" s="28"/>
      <c r="I67" s="28"/>
      <c r="J67" s="28"/>
      <c r="K67" s="28"/>
      <c r="L67" s="28"/>
    </row>
    <row r="68" spans="1:12" ht="20.149999999999999" customHeight="1" x14ac:dyDescent="0.6">
      <c r="B68" s="102"/>
      <c r="C68" s="102"/>
      <c r="F68" s="272" t="s">
        <v>161</v>
      </c>
      <c r="G68" s="272"/>
      <c r="H68" s="272"/>
      <c r="I68" s="27"/>
      <c r="J68" s="272" t="s">
        <v>162</v>
      </c>
      <c r="K68" s="272"/>
      <c r="L68" s="272"/>
    </row>
    <row r="69" spans="1:12" ht="20.149999999999999" customHeight="1" x14ac:dyDescent="0.6">
      <c r="B69" s="102"/>
      <c r="C69" s="102"/>
      <c r="D69" s="43"/>
      <c r="F69" s="98" t="s">
        <v>11</v>
      </c>
      <c r="G69" s="99"/>
      <c r="H69" s="98" t="s">
        <v>12</v>
      </c>
      <c r="I69" s="99"/>
      <c r="J69" s="98" t="s">
        <v>11</v>
      </c>
      <c r="K69" s="99"/>
      <c r="L69" s="98" t="s">
        <v>12</v>
      </c>
    </row>
    <row r="70" spans="1:12" ht="6" customHeight="1" x14ac:dyDescent="0.6">
      <c r="A70" s="50"/>
      <c r="F70" s="28"/>
      <c r="G70" s="28"/>
      <c r="H70" s="28"/>
      <c r="I70" s="28"/>
      <c r="J70" s="28"/>
      <c r="K70" s="28"/>
      <c r="L70" s="28"/>
    </row>
    <row r="71" spans="1:12" ht="20.149999999999999" customHeight="1" x14ac:dyDescent="0.6">
      <c r="A71" s="50" t="s">
        <v>163</v>
      </c>
      <c r="F71" s="28"/>
      <c r="G71" s="28"/>
      <c r="H71" s="28"/>
      <c r="I71" s="28"/>
      <c r="J71" s="28"/>
      <c r="K71" s="28"/>
      <c r="L71" s="28"/>
    </row>
    <row r="72" spans="1:12" ht="6" customHeight="1" x14ac:dyDescent="0.6">
      <c r="A72" s="50"/>
      <c r="F72" s="28"/>
      <c r="G72" s="28"/>
      <c r="H72" s="28"/>
      <c r="I72" s="28"/>
      <c r="J72" s="28"/>
      <c r="K72" s="28"/>
      <c r="L72" s="28"/>
    </row>
    <row r="73" spans="1:12" ht="20.149999999999999" customHeight="1" x14ac:dyDescent="0.6">
      <c r="A73" s="25" t="s">
        <v>164</v>
      </c>
      <c r="D73" s="27">
        <v>18</v>
      </c>
      <c r="F73" s="106">
        <v>-4.0000000000000001E-3</v>
      </c>
      <c r="G73" s="106"/>
      <c r="H73" s="106">
        <v>2E-3</v>
      </c>
      <c r="I73" s="106"/>
      <c r="J73" s="106">
        <v>-0.123</v>
      </c>
      <c r="K73" s="107"/>
      <c r="L73" s="106">
        <v>9.0999999999999998E-2</v>
      </c>
    </row>
    <row r="74" spans="1:12" ht="20.149999999999999" customHeight="1" x14ac:dyDescent="0.6">
      <c r="F74" s="106"/>
      <c r="G74" s="106"/>
      <c r="H74" s="106"/>
      <c r="I74" s="106"/>
      <c r="J74" s="106"/>
      <c r="K74" s="107"/>
      <c r="L74" s="106"/>
    </row>
    <row r="75" spans="1:12" ht="20.149999999999999" customHeight="1" x14ac:dyDescent="0.6">
      <c r="F75" s="108"/>
      <c r="G75" s="109"/>
      <c r="H75" s="108"/>
      <c r="I75" s="109"/>
      <c r="J75" s="108"/>
      <c r="K75" s="109"/>
      <c r="L75" s="108"/>
    </row>
    <row r="76" spans="1:12" ht="20.149999999999999" customHeight="1" x14ac:dyDescent="0.6">
      <c r="F76" s="108"/>
      <c r="G76" s="109"/>
      <c r="H76" s="108"/>
      <c r="I76" s="109"/>
      <c r="J76" s="108"/>
      <c r="K76" s="109"/>
      <c r="L76" s="108"/>
    </row>
    <row r="77" spans="1:12" ht="20.149999999999999" customHeight="1" x14ac:dyDescent="0.6">
      <c r="F77" s="108"/>
      <c r="G77" s="109"/>
      <c r="H77" s="108"/>
      <c r="I77" s="109"/>
      <c r="J77" s="108"/>
      <c r="K77" s="109"/>
      <c r="L77" s="108"/>
    </row>
    <row r="78" spans="1:12" ht="20.149999999999999" customHeight="1" x14ac:dyDescent="0.6">
      <c r="F78" s="108"/>
      <c r="G78" s="109"/>
      <c r="H78" s="108"/>
      <c r="I78" s="109"/>
      <c r="J78" s="108"/>
      <c r="K78" s="109"/>
      <c r="L78" s="108"/>
    </row>
    <row r="79" spans="1:12" ht="20.149999999999999" customHeight="1" x14ac:dyDescent="0.6">
      <c r="F79" s="108"/>
      <c r="G79" s="109"/>
      <c r="H79" s="108"/>
      <c r="I79" s="109"/>
      <c r="J79" s="108"/>
      <c r="K79" s="109"/>
      <c r="L79" s="108"/>
    </row>
    <row r="80" spans="1:12" ht="20.149999999999999" customHeight="1" x14ac:dyDescent="0.6">
      <c r="F80" s="108"/>
      <c r="G80" s="109"/>
      <c r="H80" s="108"/>
      <c r="I80" s="109"/>
      <c r="J80" s="108"/>
      <c r="K80" s="109"/>
      <c r="L80" s="108"/>
    </row>
    <row r="81" spans="1:12" ht="20.149999999999999" customHeight="1" x14ac:dyDescent="0.6">
      <c r="F81" s="108"/>
      <c r="G81" s="109"/>
      <c r="H81" s="108"/>
      <c r="I81" s="109"/>
      <c r="J81" s="108"/>
      <c r="K81" s="109"/>
      <c r="L81" s="108"/>
    </row>
    <row r="82" spans="1:12" ht="20.149999999999999" customHeight="1" x14ac:dyDescent="0.6">
      <c r="F82" s="108"/>
      <c r="G82" s="109"/>
      <c r="H82" s="108"/>
      <c r="I82" s="109"/>
      <c r="J82" s="108"/>
      <c r="K82" s="109"/>
      <c r="L82" s="108"/>
    </row>
    <row r="83" spans="1:12" ht="20.149999999999999" customHeight="1" x14ac:dyDescent="0.6">
      <c r="F83" s="108"/>
      <c r="G83" s="109"/>
      <c r="H83" s="108"/>
      <c r="I83" s="109"/>
      <c r="J83" s="108"/>
      <c r="K83" s="109"/>
      <c r="L83" s="108"/>
    </row>
    <row r="84" spans="1:12" ht="20.149999999999999" customHeight="1" x14ac:dyDescent="0.6">
      <c r="F84" s="108"/>
      <c r="G84" s="109"/>
      <c r="H84" s="108"/>
      <c r="I84" s="109"/>
      <c r="J84" s="108"/>
      <c r="K84" s="109"/>
      <c r="L84" s="108"/>
    </row>
    <row r="85" spans="1:12" ht="20.149999999999999" customHeight="1" x14ac:dyDescent="0.6">
      <c r="F85" s="108"/>
      <c r="G85" s="109"/>
      <c r="H85" s="108"/>
      <c r="I85" s="109"/>
      <c r="J85" s="108"/>
      <c r="K85" s="109"/>
      <c r="L85" s="108"/>
    </row>
    <row r="86" spans="1:12" ht="20.149999999999999" customHeight="1" x14ac:dyDescent="0.6">
      <c r="F86" s="108"/>
      <c r="G86" s="109"/>
      <c r="H86" s="108"/>
      <c r="I86" s="109"/>
      <c r="J86" s="108"/>
      <c r="K86" s="109"/>
      <c r="L86" s="108"/>
    </row>
    <row r="87" spans="1:12" ht="23.25" customHeight="1" x14ac:dyDescent="0.6">
      <c r="F87" s="108"/>
      <c r="G87" s="109"/>
      <c r="H87" s="108"/>
      <c r="I87" s="109"/>
      <c r="J87" s="108"/>
      <c r="K87" s="109"/>
      <c r="L87" s="108"/>
    </row>
    <row r="88" spans="1:12" ht="23.25" customHeight="1" x14ac:dyDescent="0.6">
      <c r="F88" s="108"/>
      <c r="G88" s="109"/>
      <c r="H88" s="108"/>
      <c r="I88" s="109"/>
      <c r="J88" s="108"/>
      <c r="K88" s="109"/>
      <c r="L88" s="108"/>
    </row>
    <row r="89" spans="1:12" ht="20.149999999999999" customHeight="1" x14ac:dyDescent="0.6">
      <c r="F89" s="108"/>
      <c r="G89" s="109"/>
      <c r="H89" s="108"/>
      <c r="I89" s="109"/>
      <c r="J89" s="108"/>
      <c r="K89" s="109"/>
      <c r="L89" s="108"/>
    </row>
    <row r="90" spans="1:12" ht="18" customHeight="1" x14ac:dyDescent="0.6">
      <c r="F90" s="108"/>
      <c r="G90" s="109"/>
      <c r="H90" s="108"/>
      <c r="I90" s="109"/>
      <c r="J90" s="108"/>
      <c r="K90" s="109"/>
      <c r="L90" s="108"/>
    </row>
    <row r="91" spans="1:12" ht="5.25" customHeight="1" x14ac:dyDescent="0.6">
      <c r="F91" s="108"/>
      <c r="G91" s="109"/>
      <c r="H91" s="108"/>
      <c r="I91" s="109"/>
      <c r="J91" s="108"/>
      <c r="K91" s="109"/>
      <c r="L91" s="108"/>
    </row>
    <row r="92" spans="1:12" ht="22.4" customHeight="1" x14ac:dyDescent="0.6">
      <c r="A92" s="103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104"/>
      <c r="C92" s="104"/>
      <c r="D92" s="105"/>
      <c r="E92" s="105"/>
      <c r="F92" s="46"/>
      <c r="G92" s="46"/>
      <c r="H92" s="46"/>
      <c r="I92" s="46"/>
      <c r="J92" s="46"/>
      <c r="K92" s="46"/>
      <c r="L92" s="46"/>
    </row>
  </sheetData>
  <mergeCells count="8">
    <mergeCell ref="F68:H68"/>
    <mergeCell ref="J68:L68"/>
    <mergeCell ref="F5:L5"/>
    <mergeCell ref="F6:H6"/>
    <mergeCell ref="J6:L6"/>
    <mergeCell ref="F51:L51"/>
    <mergeCell ref="F52:H52"/>
    <mergeCell ref="J52:L52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B8338-DFEB-4767-9A14-87CACE8168EC}">
  <dimension ref="A1:L92"/>
  <sheetViews>
    <sheetView zoomScaleNormal="100" zoomScaleSheetLayoutView="100" workbookViewId="0">
      <selection activeCell="C14" sqref="C14"/>
    </sheetView>
  </sheetViews>
  <sheetFormatPr defaultColWidth="9.33203125" defaultRowHeight="20" x14ac:dyDescent="0.6"/>
  <cols>
    <col min="1" max="2" width="1.6640625" style="25" customWidth="1"/>
    <col min="3" max="3" width="46.77734375" style="25" customWidth="1"/>
    <col min="4" max="4" width="9.109375" style="27" customWidth="1"/>
    <col min="5" max="5" width="1" style="27" customWidth="1"/>
    <col min="6" max="6" width="12.6640625" style="110" customWidth="1"/>
    <col min="7" max="7" width="1" style="110" customWidth="1"/>
    <col min="8" max="8" width="12.6640625" style="110" customWidth="1"/>
    <col min="9" max="9" width="1" style="110" customWidth="1"/>
    <col min="10" max="10" width="12.6640625" style="110" customWidth="1"/>
    <col min="11" max="11" width="1" style="110" customWidth="1"/>
    <col min="12" max="12" width="12.6640625" style="110" customWidth="1"/>
    <col min="13" max="16384" width="9.33203125" style="25"/>
  </cols>
  <sheetData>
    <row r="1" spans="1:12" ht="20.149999999999999" customHeight="1" x14ac:dyDescent="0.6">
      <c r="A1" s="26" t="s">
        <v>112</v>
      </c>
      <c r="B1" s="26"/>
      <c r="C1" s="26"/>
      <c r="F1" s="93"/>
      <c r="G1" s="93"/>
      <c r="H1" s="93"/>
      <c r="I1" s="94"/>
      <c r="J1" s="95"/>
      <c r="K1" s="94"/>
      <c r="L1" s="95"/>
    </row>
    <row r="2" spans="1:12" ht="20.149999999999999" customHeight="1" x14ac:dyDescent="0.6">
      <c r="A2" s="26" t="s">
        <v>113</v>
      </c>
      <c r="B2" s="26"/>
      <c r="C2" s="26"/>
      <c r="F2" s="93"/>
      <c r="G2" s="93"/>
      <c r="H2" s="93"/>
      <c r="I2" s="93"/>
      <c r="J2" s="93"/>
      <c r="K2" s="93"/>
      <c r="L2" s="93"/>
    </row>
    <row r="3" spans="1:12" ht="20.149999999999999" customHeight="1" x14ac:dyDescent="0.6">
      <c r="A3" s="30" t="str">
        <f>'T11-12PL Conso (6m)'!A3</f>
        <v>สำหรับรอบระยะเวลาหกเดือนสิ้นสุดวันที่ 30 มิถุนายน พ.ศ. 2568</v>
      </c>
      <c r="B3" s="30"/>
      <c r="C3" s="30"/>
      <c r="D3" s="31"/>
      <c r="E3" s="31"/>
      <c r="F3" s="96"/>
      <c r="G3" s="96"/>
      <c r="H3" s="96"/>
      <c r="I3" s="96"/>
      <c r="J3" s="96"/>
      <c r="K3" s="96"/>
      <c r="L3" s="96"/>
    </row>
    <row r="4" spans="1:12" ht="20.149999999999999" customHeight="1" x14ac:dyDescent="0.6">
      <c r="A4" s="34"/>
      <c r="B4" s="34"/>
      <c r="C4" s="34"/>
      <c r="D4" s="35"/>
      <c r="E4" s="35"/>
      <c r="F4" s="97"/>
      <c r="G4" s="97"/>
      <c r="H4" s="97"/>
      <c r="I4" s="97"/>
      <c r="J4" s="97"/>
      <c r="K4" s="97"/>
      <c r="L4" s="97"/>
    </row>
    <row r="5" spans="1:12" ht="20.149999999999999" customHeight="1" x14ac:dyDescent="0.6">
      <c r="A5" s="26"/>
      <c r="B5" s="26"/>
      <c r="C5" s="26"/>
      <c r="F5" s="273" t="s">
        <v>165</v>
      </c>
      <c r="G5" s="273"/>
      <c r="H5" s="273"/>
      <c r="I5" s="273"/>
      <c r="J5" s="273"/>
      <c r="K5" s="273"/>
      <c r="L5" s="273"/>
    </row>
    <row r="6" spans="1:12" ht="20.149999999999999" customHeight="1" x14ac:dyDescent="0.6">
      <c r="A6" s="26"/>
      <c r="B6" s="26"/>
      <c r="C6" s="26"/>
      <c r="F6" s="274" t="s">
        <v>4</v>
      </c>
      <c r="G6" s="274"/>
      <c r="H6" s="274"/>
      <c r="I6" s="27"/>
      <c r="J6" s="274" t="s">
        <v>5</v>
      </c>
      <c r="K6" s="274"/>
      <c r="L6" s="274"/>
    </row>
    <row r="7" spans="1:12" s="39" customFormat="1" ht="20.149999999999999" customHeight="1" x14ac:dyDescent="0.6">
      <c r="D7" s="40" t="s">
        <v>10</v>
      </c>
      <c r="F7" s="98" t="s">
        <v>11</v>
      </c>
      <c r="G7" s="99"/>
      <c r="H7" s="98" t="s">
        <v>12</v>
      </c>
      <c r="I7" s="99"/>
      <c r="J7" s="98" t="s">
        <v>11</v>
      </c>
      <c r="K7" s="99"/>
      <c r="L7" s="98" t="s">
        <v>12</v>
      </c>
    </row>
    <row r="8" spans="1:12" s="39" customFormat="1" ht="6" customHeight="1" x14ac:dyDescent="0.6">
      <c r="D8" s="43"/>
      <c r="F8" s="100"/>
      <c r="G8" s="100"/>
      <c r="H8" s="100"/>
      <c r="I8" s="100"/>
      <c r="J8" s="100"/>
      <c r="K8" s="100"/>
      <c r="L8" s="100"/>
    </row>
    <row r="9" spans="1:12" ht="20.149999999999999" customHeight="1" x14ac:dyDescent="0.6">
      <c r="A9" s="25" t="s">
        <v>166</v>
      </c>
      <c r="F9" s="28">
        <v>18403</v>
      </c>
      <c r="G9" s="28"/>
      <c r="H9" s="28">
        <v>34676</v>
      </c>
      <c r="I9" s="28"/>
      <c r="J9" s="28">
        <v>618289</v>
      </c>
      <c r="K9" s="28"/>
      <c r="L9" s="28">
        <v>1249718</v>
      </c>
    </row>
    <row r="10" spans="1:12" ht="20.149999999999999" customHeight="1" x14ac:dyDescent="0.6">
      <c r="A10" s="25" t="s">
        <v>167</v>
      </c>
      <c r="F10" s="32">
        <v>-16340</v>
      </c>
      <c r="G10" s="28"/>
      <c r="H10" s="32">
        <v>-31731</v>
      </c>
      <c r="I10" s="28"/>
      <c r="J10" s="32">
        <v>-549116</v>
      </c>
      <c r="K10" s="28"/>
      <c r="L10" s="32">
        <v>-1143807</v>
      </c>
    </row>
    <row r="11" spans="1:12" ht="6" customHeight="1" x14ac:dyDescent="0.6">
      <c r="F11" s="28"/>
      <c r="G11" s="28"/>
      <c r="H11" s="28"/>
      <c r="I11" s="28"/>
      <c r="J11" s="28"/>
      <c r="K11" s="28"/>
      <c r="L11" s="28"/>
    </row>
    <row r="12" spans="1:12" ht="20.149999999999999" customHeight="1" x14ac:dyDescent="0.6">
      <c r="A12" s="50" t="s">
        <v>118</v>
      </c>
      <c r="F12" s="28">
        <f>SUM(F9:F10)</f>
        <v>2063</v>
      </c>
      <c r="G12" s="28"/>
      <c r="H12" s="28">
        <f>SUM(H9:H10)</f>
        <v>2945</v>
      </c>
      <c r="I12" s="28"/>
      <c r="J12" s="28">
        <f>SUM(J9:J10)</f>
        <v>69173</v>
      </c>
      <c r="K12" s="28"/>
      <c r="L12" s="28">
        <f>SUM(L9:L10)</f>
        <v>105911</v>
      </c>
    </row>
    <row r="13" spans="1:12" ht="20.149999999999999" customHeight="1" x14ac:dyDescent="0.7">
      <c r="A13" s="101" t="s">
        <v>168</v>
      </c>
      <c r="D13" s="27">
        <v>20</v>
      </c>
      <c r="F13" s="28">
        <v>21267</v>
      </c>
      <c r="G13" s="28"/>
      <c r="H13" s="28">
        <v>26673</v>
      </c>
      <c r="I13" s="28"/>
      <c r="J13" s="28">
        <v>704094</v>
      </c>
      <c r="K13" s="28"/>
      <c r="L13" s="28">
        <v>979119</v>
      </c>
    </row>
    <row r="14" spans="1:12" ht="20.149999999999999" customHeight="1" x14ac:dyDescent="0.7">
      <c r="A14" s="101" t="s">
        <v>119</v>
      </c>
      <c r="F14" s="28">
        <v>257</v>
      </c>
      <c r="G14" s="28"/>
      <c r="H14" s="28">
        <v>195</v>
      </c>
      <c r="I14" s="28"/>
      <c r="J14" s="28">
        <v>8509</v>
      </c>
      <c r="K14" s="28"/>
      <c r="L14" s="28">
        <v>7169</v>
      </c>
    </row>
    <row r="15" spans="1:12" ht="20.149999999999999" customHeight="1" x14ac:dyDescent="0.6">
      <c r="A15" s="25" t="s">
        <v>120</v>
      </c>
      <c r="F15" s="28">
        <v>13001</v>
      </c>
      <c r="G15" s="28"/>
      <c r="H15" s="28">
        <v>14731</v>
      </c>
      <c r="I15" s="28"/>
      <c r="J15" s="28">
        <v>435403</v>
      </c>
      <c r="K15" s="28"/>
      <c r="L15" s="28">
        <v>533643</v>
      </c>
    </row>
    <row r="16" spans="1:12" ht="20.149999999999999" customHeight="1" x14ac:dyDescent="0.6">
      <c r="A16" s="25" t="s">
        <v>121</v>
      </c>
      <c r="F16" s="28">
        <v>69105</v>
      </c>
      <c r="G16" s="44"/>
      <c r="H16" s="28">
        <v>83504</v>
      </c>
      <c r="I16" s="44"/>
      <c r="J16" s="28">
        <v>2316819</v>
      </c>
      <c r="K16" s="44"/>
      <c r="L16" s="28">
        <v>3021420</v>
      </c>
    </row>
    <row r="17" spans="1:12" ht="20.149999999999999" customHeight="1" x14ac:dyDescent="0.6">
      <c r="A17" s="25" t="s">
        <v>122</v>
      </c>
      <c r="F17" s="28">
        <v>-2274</v>
      </c>
      <c r="G17" s="28"/>
      <c r="H17" s="28">
        <v>-2196</v>
      </c>
      <c r="I17" s="28"/>
      <c r="J17" s="28">
        <v>-76226</v>
      </c>
      <c r="K17" s="28"/>
      <c r="L17" s="28">
        <v>-79451</v>
      </c>
    </row>
    <row r="18" spans="1:12" ht="20.149999999999999" customHeight="1" x14ac:dyDescent="0.6">
      <c r="A18" s="25" t="s">
        <v>123</v>
      </c>
      <c r="F18" s="28">
        <v>-26778</v>
      </c>
      <c r="G18" s="44"/>
      <c r="H18" s="28">
        <v>-24491</v>
      </c>
      <c r="I18" s="44"/>
      <c r="J18" s="28">
        <v>-897146</v>
      </c>
      <c r="K18" s="44"/>
      <c r="L18" s="28">
        <v>-887692</v>
      </c>
    </row>
    <row r="19" spans="1:12" ht="20.149999999999999" customHeight="1" x14ac:dyDescent="0.6">
      <c r="A19" s="25" t="s">
        <v>169</v>
      </c>
      <c r="F19" s="28">
        <v>1735</v>
      </c>
      <c r="G19" s="28"/>
      <c r="H19" s="28">
        <v>1996</v>
      </c>
      <c r="I19" s="28"/>
      <c r="J19" s="28">
        <v>58348</v>
      </c>
      <c r="K19" s="28"/>
      <c r="L19" s="28">
        <v>71628</v>
      </c>
    </row>
    <row r="20" spans="1:12" ht="20.149999999999999" customHeight="1" x14ac:dyDescent="0.6">
      <c r="A20" s="25" t="s">
        <v>128</v>
      </c>
      <c r="F20" s="28">
        <v>-68525</v>
      </c>
      <c r="G20" s="28"/>
      <c r="H20" s="28">
        <v>104988</v>
      </c>
      <c r="I20" s="28"/>
      <c r="J20" s="28">
        <v>-2268919</v>
      </c>
      <c r="K20" s="28"/>
      <c r="L20" s="28">
        <v>3769042</v>
      </c>
    </row>
    <row r="21" spans="1:12" ht="20.149999999999999" customHeight="1" x14ac:dyDescent="0.6">
      <c r="A21" s="25" t="s">
        <v>129</v>
      </c>
      <c r="F21" s="28">
        <v>-103240</v>
      </c>
      <c r="G21" s="28"/>
      <c r="H21" s="28">
        <v>-107587</v>
      </c>
      <c r="I21" s="28"/>
      <c r="J21" s="28">
        <v>-3460364</v>
      </c>
      <c r="K21" s="28"/>
      <c r="L21" s="28">
        <v>-3892943</v>
      </c>
    </row>
    <row r="22" spans="1:12" ht="20.149999999999999" customHeight="1" x14ac:dyDescent="0.6">
      <c r="A22" s="25" t="s">
        <v>130</v>
      </c>
      <c r="F22" s="32">
        <v>-2503</v>
      </c>
      <c r="G22" s="28"/>
      <c r="H22" s="32">
        <v>-1510</v>
      </c>
      <c r="I22" s="28"/>
      <c r="J22" s="32">
        <v>-83964</v>
      </c>
      <c r="K22" s="28"/>
      <c r="L22" s="32">
        <v>-54594</v>
      </c>
    </row>
    <row r="23" spans="1:12" ht="6" customHeight="1" x14ac:dyDescent="0.6">
      <c r="F23" s="28"/>
      <c r="G23" s="28"/>
      <c r="H23" s="28"/>
      <c r="I23" s="28"/>
      <c r="J23" s="28"/>
      <c r="K23" s="28"/>
      <c r="L23" s="28"/>
    </row>
    <row r="24" spans="1:12" ht="20.149999999999999" customHeight="1" x14ac:dyDescent="0.6">
      <c r="A24" s="50" t="s">
        <v>170</v>
      </c>
      <c r="F24" s="28">
        <f>SUM(F12:F22)</f>
        <v>-95892</v>
      </c>
      <c r="G24" s="28"/>
      <c r="H24" s="28">
        <f>SUM(H12:H22)</f>
        <v>99248</v>
      </c>
      <c r="I24" s="28"/>
      <c r="J24" s="28">
        <f>SUM(J12:J22)</f>
        <v>-3194273</v>
      </c>
      <c r="K24" s="28"/>
      <c r="L24" s="28">
        <f>SUM(L12:L22)</f>
        <v>3573252</v>
      </c>
    </row>
    <row r="25" spans="1:12" ht="20.149999999999999" customHeight="1" x14ac:dyDescent="0.6">
      <c r="A25" s="25" t="s">
        <v>171</v>
      </c>
      <c r="D25" s="27">
        <v>17</v>
      </c>
      <c r="F25" s="32">
        <v>36765</v>
      </c>
      <c r="G25" s="28"/>
      <c r="H25" s="32">
        <v>-55169</v>
      </c>
      <c r="I25" s="28"/>
      <c r="J25" s="32">
        <v>1218152</v>
      </c>
      <c r="K25" s="28"/>
      <c r="L25" s="32">
        <v>-1975250</v>
      </c>
    </row>
    <row r="26" spans="1:12" ht="6" customHeight="1" x14ac:dyDescent="0.6">
      <c r="F26" s="28"/>
      <c r="G26" s="28"/>
      <c r="H26" s="28"/>
      <c r="I26" s="28"/>
      <c r="J26" s="28"/>
      <c r="K26" s="28"/>
      <c r="L26" s="28"/>
    </row>
    <row r="27" spans="1:12" ht="20.149999999999999" customHeight="1" x14ac:dyDescent="0.6">
      <c r="A27" s="50" t="s">
        <v>172</v>
      </c>
      <c r="B27" s="102"/>
      <c r="C27" s="102"/>
      <c r="F27" s="32">
        <f>SUM(F24:F25)</f>
        <v>-59127</v>
      </c>
      <c r="G27" s="28"/>
      <c r="H27" s="32">
        <f>SUM(H24:H25)</f>
        <v>44079</v>
      </c>
      <c r="I27" s="28"/>
      <c r="J27" s="32">
        <f>SUM(J24:J25)</f>
        <v>-1976121</v>
      </c>
      <c r="K27" s="28"/>
      <c r="L27" s="32">
        <f>SUM(L24:L25)</f>
        <v>1598002</v>
      </c>
    </row>
    <row r="28" spans="1:12" ht="20.149999999999999" customHeight="1" x14ac:dyDescent="0.6">
      <c r="A28" s="50"/>
      <c r="B28" s="102"/>
      <c r="C28" s="102"/>
      <c r="F28" s="28"/>
      <c r="G28" s="28"/>
      <c r="H28" s="28"/>
      <c r="I28" s="28"/>
      <c r="J28" s="28"/>
      <c r="K28" s="28"/>
      <c r="L28" s="28"/>
    </row>
    <row r="29" spans="1:12" ht="20.149999999999999" customHeight="1" x14ac:dyDescent="0.6">
      <c r="A29" s="50" t="s">
        <v>134</v>
      </c>
      <c r="B29" s="102"/>
      <c r="C29" s="102"/>
      <c r="F29" s="28"/>
      <c r="G29" s="28"/>
      <c r="H29" s="28"/>
      <c r="I29" s="28"/>
      <c r="J29" s="28"/>
      <c r="K29" s="28"/>
      <c r="L29" s="28"/>
    </row>
    <row r="30" spans="1:12" ht="20.149999999999999" customHeight="1" x14ac:dyDescent="0.6">
      <c r="A30" s="25" t="s">
        <v>135</v>
      </c>
      <c r="B30" s="102"/>
      <c r="C30" s="102"/>
      <c r="F30" s="28"/>
      <c r="G30" s="28"/>
      <c r="H30" s="28"/>
      <c r="I30" s="28"/>
      <c r="J30" s="28"/>
      <c r="K30" s="28"/>
      <c r="L30" s="28"/>
    </row>
    <row r="31" spans="1:12" ht="20.149999999999999" customHeight="1" x14ac:dyDescent="0.6">
      <c r="B31" s="25" t="s">
        <v>136</v>
      </c>
      <c r="C31" s="102"/>
      <c r="F31" s="28"/>
      <c r="G31" s="28"/>
      <c r="H31" s="28"/>
      <c r="I31" s="28"/>
      <c r="J31" s="28"/>
      <c r="K31" s="28"/>
      <c r="L31" s="28"/>
    </row>
    <row r="32" spans="1:12" ht="20.149999999999999" customHeight="1" x14ac:dyDescent="0.6">
      <c r="A32" s="50"/>
      <c r="B32" s="25" t="s">
        <v>173</v>
      </c>
      <c r="C32" s="25" t="s">
        <v>331</v>
      </c>
      <c r="F32" s="28"/>
      <c r="G32" s="28"/>
      <c r="H32" s="28"/>
      <c r="I32" s="28"/>
      <c r="J32" s="28"/>
      <c r="K32" s="28"/>
      <c r="L32" s="28"/>
    </row>
    <row r="33" spans="1:12" ht="20.149999999999999" customHeight="1" x14ac:dyDescent="0.6">
      <c r="A33" s="50"/>
      <c r="B33" s="25" t="s">
        <v>82</v>
      </c>
      <c r="C33" s="25" t="s">
        <v>332</v>
      </c>
      <c r="F33" s="28">
        <v>-2204</v>
      </c>
      <c r="G33" s="28"/>
      <c r="H33" s="28">
        <v>-1370</v>
      </c>
      <c r="I33" s="28"/>
      <c r="J33" s="28">
        <v>-74321</v>
      </c>
      <c r="K33" s="28"/>
      <c r="L33" s="28">
        <v>-49190</v>
      </c>
    </row>
    <row r="34" spans="1:12" ht="20.149999999999999" customHeight="1" x14ac:dyDescent="0.6">
      <c r="A34" s="50"/>
      <c r="B34" s="25" t="s">
        <v>125</v>
      </c>
      <c r="C34" s="25" t="s">
        <v>151</v>
      </c>
      <c r="F34" s="28"/>
      <c r="G34" s="28"/>
      <c r="H34" s="28"/>
      <c r="I34" s="28"/>
      <c r="J34" s="28"/>
      <c r="K34" s="28"/>
      <c r="L34" s="28"/>
    </row>
    <row r="35" spans="1:12" ht="20.149999999999999" customHeight="1" x14ac:dyDescent="0.6">
      <c r="A35" s="50"/>
      <c r="C35" s="25" t="s">
        <v>152</v>
      </c>
      <c r="F35" s="32">
        <v>0</v>
      </c>
      <c r="G35" s="28"/>
      <c r="H35" s="32">
        <v>0</v>
      </c>
      <c r="I35" s="28"/>
      <c r="J35" s="32">
        <v>-2801614</v>
      </c>
      <c r="K35" s="28"/>
      <c r="L35" s="32">
        <v>5844772</v>
      </c>
    </row>
    <row r="36" spans="1:12" ht="6" customHeight="1" x14ac:dyDescent="0.6">
      <c r="A36" s="50"/>
      <c r="C36" s="102"/>
      <c r="F36" s="28"/>
      <c r="G36" s="28"/>
      <c r="H36" s="28"/>
      <c r="I36" s="28"/>
      <c r="J36" s="28"/>
      <c r="K36" s="28"/>
      <c r="L36" s="28"/>
    </row>
    <row r="37" spans="1:12" ht="20.149999999999999" customHeight="1" x14ac:dyDescent="0.6">
      <c r="A37" s="25" t="s">
        <v>141</v>
      </c>
      <c r="B37" s="102"/>
      <c r="F37" s="28"/>
      <c r="G37" s="28"/>
      <c r="H37" s="28"/>
      <c r="I37" s="28"/>
      <c r="J37" s="28"/>
      <c r="K37" s="28"/>
      <c r="L37" s="28"/>
    </row>
    <row r="38" spans="1:12" ht="20.149999999999999" customHeight="1" x14ac:dyDescent="0.6">
      <c r="B38" s="25" t="s">
        <v>142</v>
      </c>
      <c r="F38" s="32">
        <f>SUM(F32:F35)</f>
        <v>-2204</v>
      </c>
      <c r="G38" s="28"/>
      <c r="H38" s="32">
        <f>SUM(H32:H35)</f>
        <v>-1370</v>
      </c>
      <c r="I38" s="28"/>
      <c r="J38" s="32">
        <f>SUM(J32:J35)</f>
        <v>-2875935</v>
      </c>
      <c r="K38" s="28"/>
      <c r="L38" s="32">
        <f>SUM(L32:L35)</f>
        <v>5795582</v>
      </c>
    </row>
    <row r="39" spans="1:12" ht="20.149999999999999" customHeight="1" x14ac:dyDescent="0.6">
      <c r="A39" s="50"/>
      <c r="C39" s="102"/>
      <c r="F39" s="28"/>
      <c r="G39" s="28"/>
      <c r="H39" s="28"/>
      <c r="I39" s="28"/>
      <c r="J39" s="28"/>
      <c r="K39" s="28"/>
      <c r="L39" s="28"/>
    </row>
    <row r="40" spans="1:12" ht="20.149999999999999" customHeight="1" x14ac:dyDescent="0.6">
      <c r="A40" s="50"/>
      <c r="C40" s="102"/>
      <c r="F40" s="28"/>
      <c r="G40" s="28"/>
      <c r="H40" s="28"/>
      <c r="I40" s="28"/>
      <c r="J40" s="28"/>
      <c r="K40" s="28"/>
      <c r="L40" s="28"/>
    </row>
    <row r="41" spans="1:12" ht="20.149999999999999" customHeight="1" x14ac:dyDescent="0.6">
      <c r="A41" s="50"/>
      <c r="C41" s="102"/>
      <c r="F41" s="28"/>
      <c r="G41" s="28"/>
      <c r="H41" s="28"/>
      <c r="I41" s="28"/>
      <c r="J41" s="28"/>
      <c r="K41" s="28"/>
      <c r="L41" s="28"/>
    </row>
    <row r="42" spans="1:12" ht="22.5" customHeight="1" x14ac:dyDescent="0.6">
      <c r="A42" s="50"/>
      <c r="C42" s="102"/>
      <c r="F42" s="28"/>
      <c r="G42" s="28"/>
      <c r="H42" s="28"/>
      <c r="I42" s="28"/>
      <c r="J42" s="28"/>
      <c r="K42" s="28"/>
      <c r="L42" s="28"/>
    </row>
    <row r="43" spans="1:12" ht="20.149999999999999" customHeight="1" x14ac:dyDescent="0.6">
      <c r="A43" s="50"/>
      <c r="C43" s="102"/>
      <c r="F43" s="28"/>
      <c r="G43" s="28"/>
      <c r="H43" s="28"/>
      <c r="I43" s="28"/>
      <c r="J43" s="28"/>
      <c r="K43" s="28"/>
      <c r="L43" s="28"/>
    </row>
    <row r="44" spans="1:12" ht="20.149999999999999" customHeight="1" x14ac:dyDescent="0.6">
      <c r="F44" s="28"/>
      <c r="G44" s="28"/>
      <c r="H44" s="28"/>
      <c r="I44" s="28"/>
      <c r="J44" s="28"/>
      <c r="K44" s="28"/>
      <c r="L44" s="28"/>
    </row>
    <row r="45" spans="1:12" ht="8.25" customHeight="1" x14ac:dyDescent="0.6">
      <c r="F45" s="28"/>
      <c r="G45" s="28"/>
      <c r="H45" s="28"/>
      <c r="I45" s="28"/>
      <c r="J45" s="28"/>
      <c r="K45" s="28"/>
      <c r="L45" s="28"/>
    </row>
    <row r="46" spans="1:12" ht="22.4" customHeight="1" x14ac:dyDescent="0.6">
      <c r="A46" s="103" t="str">
        <f>+'T11-12PL Conso (6m)'!A46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103"/>
      <c r="C46" s="104"/>
      <c r="D46" s="105"/>
      <c r="E46" s="105"/>
      <c r="F46" s="46"/>
      <c r="G46" s="46"/>
      <c r="H46" s="46"/>
      <c r="I46" s="46"/>
      <c r="J46" s="46"/>
      <c r="K46" s="46"/>
      <c r="L46" s="46"/>
    </row>
    <row r="47" spans="1:12" ht="20.149999999999999" customHeight="1" x14ac:dyDescent="0.6">
      <c r="A47" s="26" t="s">
        <v>112</v>
      </c>
      <c r="B47" s="26"/>
      <c r="C47" s="26"/>
      <c r="F47" s="93"/>
      <c r="G47" s="93"/>
      <c r="H47" s="93"/>
      <c r="I47" s="94"/>
      <c r="J47" s="95"/>
      <c r="K47" s="94"/>
      <c r="L47" s="95"/>
    </row>
    <row r="48" spans="1:12" ht="20.149999999999999" customHeight="1" x14ac:dyDescent="0.6">
      <c r="A48" s="26" t="s">
        <v>143</v>
      </c>
      <c r="B48" s="26"/>
      <c r="C48" s="26"/>
      <c r="F48" s="93"/>
      <c r="G48" s="93"/>
      <c r="H48" s="93"/>
      <c r="I48" s="93"/>
      <c r="J48" s="93"/>
      <c r="K48" s="93"/>
      <c r="L48" s="93"/>
    </row>
    <row r="49" spans="1:12" ht="20.149999999999999" customHeight="1" x14ac:dyDescent="0.6">
      <c r="A49" s="30" t="str">
        <f>A3</f>
        <v>สำหรับรอบระยะเวลาหกเดือนสิ้นสุดวันที่ 30 มิถุนายน พ.ศ. 2568</v>
      </c>
      <c r="B49" s="30"/>
      <c r="C49" s="30"/>
      <c r="D49" s="31"/>
      <c r="E49" s="31"/>
      <c r="F49" s="96"/>
      <c r="G49" s="96"/>
      <c r="H49" s="96"/>
      <c r="I49" s="96"/>
      <c r="J49" s="96"/>
      <c r="K49" s="96"/>
      <c r="L49" s="96"/>
    </row>
    <row r="50" spans="1:12" ht="20.149999999999999" customHeight="1" x14ac:dyDescent="0.6">
      <c r="A50" s="34"/>
      <c r="B50" s="34"/>
      <c r="C50" s="34"/>
      <c r="D50" s="35"/>
      <c r="E50" s="35"/>
      <c r="F50" s="97"/>
      <c r="G50" s="97"/>
      <c r="H50" s="97"/>
      <c r="I50" s="97"/>
      <c r="J50" s="97"/>
      <c r="K50" s="97"/>
      <c r="L50" s="97"/>
    </row>
    <row r="51" spans="1:12" ht="20.149999999999999" customHeight="1" x14ac:dyDescent="0.6">
      <c r="A51" s="26"/>
      <c r="B51" s="26"/>
      <c r="C51" s="26"/>
      <c r="F51" s="273" t="s">
        <v>165</v>
      </c>
      <c r="G51" s="273"/>
      <c r="H51" s="273"/>
      <c r="I51" s="273"/>
      <c r="J51" s="273"/>
      <c r="K51" s="273"/>
      <c r="L51" s="273"/>
    </row>
    <row r="52" spans="1:12" ht="20.149999999999999" customHeight="1" x14ac:dyDescent="0.6">
      <c r="A52" s="26"/>
      <c r="B52" s="26"/>
      <c r="C52" s="26"/>
      <c r="F52" s="274" t="s">
        <v>4</v>
      </c>
      <c r="G52" s="274"/>
      <c r="H52" s="274"/>
      <c r="I52" s="27"/>
      <c r="J52" s="274" t="s">
        <v>5</v>
      </c>
      <c r="K52" s="274"/>
      <c r="L52" s="274"/>
    </row>
    <row r="53" spans="1:12" s="39" customFormat="1" ht="20.149999999999999" customHeight="1" x14ac:dyDescent="0.6">
      <c r="D53" s="40" t="s">
        <v>10</v>
      </c>
      <c r="F53" s="98" t="s">
        <v>11</v>
      </c>
      <c r="G53" s="99"/>
      <c r="H53" s="98" t="s">
        <v>12</v>
      </c>
      <c r="I53" s="99"/>
      <c r="J53" s="98" t="s">
        <v>11</v>
      </c>
      <c r="K53" s="99"/>
      <c r="L53" s="98" t="s">
        <v>12</v>
      </c>
    </row>
    <row r="54" spans="1:12" s="39" customFormat="1" ht="20.149999999999999" customHeight="1" x14ac:dyDescent="0.6">
      <c r="D54" s="43"/>
      <c r="F54" s="100"/>
      <c r="G54" s="100"/>
      <c r="H54" s="100"/>
      <c r="I54" s="100"/>
      <c r="J54" s="100"/>
      <c r="K54" s="100"/>
      <c r="L54" s="100"/>
    </row>
    <row r="55" spans="1:12" ht="20.149999999999999" customHeight="1" x14ac:dyDescent="0.6">
      <c r="A55" s="50" t="s">
        <v>144</v>
      </c>
      <c r="B55" s="102"/>
      <c r="C55" s="102"/>
      <c r="F55" s="28"/>
      <c r="G55" s="28"/>
      <c r="H55" s="28"/>
      <c r="I55" s="28"/>
      <c r="J55" s="28"/>
      <c r="K55" s="28"/>
      <c r="L55" s="28"/>
    </row>
    <row r="56" spans="1:12" ht="20.149999999999999" customHeight="1" x14ac:dyDescent="0.6">
      <c r="A56" s="25" t="s">
        <v>145</v>
      </c>
      <c r="B56" s="102"/>
      <c r="C56" s="102"/>
      <c r="F56" s="28"/>
      <c r="G56" s="28"/>
      <c r="H56" s="28"/>
      <c r="I56" s="28"/>
      <c r="J56" s="28"/>
      <c r="K56" s="28"/>
      <c r="L56" s="28"/>
    </row>
    <row r="57" spans="1:12" ht="20.149999999999999" customHeight="1" x14ac:dyDescent="0.6">
      <c r="B57" s="25" t="s">
        <v>136</v>
      </c>
      <c r="C57" s="102"/>
      <c r="F57" s="28"/>
      <c r="G57" s="28"/>
      <c r="H57" s="28"/>
      <c r="I57" s="28"/>
      <c r="J57" s="28"/>
      <c r="K57" s="28"/>
      <c r="L57" s="28"/>
    </row>
    <row r="58" spans="1:12" ht="20.149999999999999" customHeight="1" x14ac:dyDescent="0.6">
      <c r="B58" s="25" t="s">
        <v>125</v>
      </c>
      <c r="C58" s="25" t="s">
        <v>174</v>
      </c>
      <c r="F58" s="46">
        <v>-2750</v>
      </c>
      <c r="G58" s="28"/>
      <c r="H58" s="46">
        <v>757</v>
      </c>
      <c r="I58" s="28"/>
      <c r="J58" s="46">
        <v>-92490</v>
      </c>
      <c r="K58" s="28"/>
      <c r="L58" s="46">
        <v>26209</v>
      </c>
    </row>
    <row r="59" spans="1:12" ht="6" customHeight="1" x14ac:dyDescent="0.6">
      <c r="C59" s="102"/>
      <c r="F59" s="28"/>
      <c r="G59" s="28"/>
      <c r="H59" s="28"/>
      <c r="I59" s="28"/>
      <c r="J59" s="28"/>
      <c r="K59" s="28"/>
      <c r="L59" s="28"/>
    </row>
    <row r="60" spans="1:12" ht="20.149999999999999" customHeight="1" x14ac:dyDescent="0.6">
      <c r="A60" s="25" t="s">
        <v>153</v>
      </c>
      <c r="B60" s="102"/>
      <c r="F60" s="28"/>
      <c r="G60" s="28"/>
      <c r="H60" s="28"/>
      <c r="I60" s="28"/>
      <c r="J60" s="28"/>
      <c r="K60" s="28"/>
      <c r="L60" s="28"/>
    </row>
    <row r="61" spans="1:12" ht="20.149999999999999" customHeight="1" x14ac:dyDescent="0.6">
      <c r="A61" s="102"/>
      <c r="B61" s="25" t="s">
        <v>142</v>
      </c>
      <c r="F61" s="32">
        <f>SUM(F58)</f>
        <v>-2750</v>
      </c>
      <c r="G61" s="28"/>
      <c r="H61" s="32">
        <f>SUM(H58)</f>
        <v>757</v>
      </c>
      <c r="I61" s="28"/>
      <c r="J61" s="32">
        <f>SUM(J58)</f>
        <v>-92490</v>
      </c>
      <c r="K61" s="28"/>
      <c r="L61" s="32">
        <f>SUM(L58)</f>
        <v>26209</v>
      </c>
    </row>
    <row r="62" spans="1:12" ht="6" customHeight="1" x14ac:dyDescent="0.6">
      <c r="F62" s="28"/>
      <c r="G62" s="28"/>
      <c r="H62" s="28"/>
      <c r="I62" s="28"/>
      <c r="J62" s="28"/>
      <c r="K62" s="28"/>
      <c r="L62" s="28"/>
    </row>
    <row r="63" spans="1:12" ht="20.149999999999999" customHeight="1" x14ac:dyDescent="0.6">
      <c r="A63" s="50" t="s">
        <v>154</v>
      </c>
      <c r="B63" s="102"/>
      <c r="C63" s="102"/>
      <c r="F63" s="28"/>
      <c r="G63" s="28"/>
      <c r="H63" s="28"/>
      <c r="I63" s="28"/>
      <c r="J63" s="28"/>
      <c r="K63" s="28"/>
      <c r="L63" s="28"/>
    </row>
    <row r="64" spans="1:12" ht="20.149999999999999" customHeight="1" x14ac:dyDescent="0.6">
      <c r="A64" s="50"/>
      <c r="B64" s="50" t="s">
        <v>155</v>
      </c>
      <c r="C64" s="102"/>
      <c r="F64" s="32">
        <f>F38+F61</f>
        <v>-4954</v>
      </c>
      <c r="G64" s="28"/>
      <c r="H64" s="32">
        <f>H38+H61</f>
        <v>-613</v>
      </c>
      <c r="I64" s="28"/>
      <c r="J64" s="32">
        <f>J38+J61</f>
        <v>-2968425</v>
      </c>
      <c r="K64" s="28"/>
      <c r="L64" s="32">
        <f>L38+L61</f>
        <v>5821791</v>
      </c>
    </row>
    <row r="65" spans="1:12" ht="6" customHeight="1" x14ac:dyDescent="0.6">
      <c r="A65" s="50"/>
      <c r="B65" s="102"/>
      <c r="C65" s="102"/>
      <c r="F65" s="28"/>
      <c r="G65" s="28"/>
      <c r="H65" s="28"/>
      <c r="I65" s="28"/>
      <c r="J65" s="28"/>
      <c r="K65" s="28"/>
      <c r="L65" s="28"/>
    </row>
    <row r="66" spans="1:12" ht="20.149999999999999" customHeight="1" thickBot="1" x14ac:dyDescent="0.65">
      <c r="A66" s="50" t="s">
        <v>175</v>
      </c>
      <c r="B66" s="102"/>
      <c r="C66" s="102"/>
      <c r="F66" s="49">
        <f>SUM(F27+F64)</f>
        <v>-64081</v>
      </c>
      <c r="G66" s="28"/>
      <c r="H66" s="49">
        <f>SUM(H27+H64)</f>
        <v>43466</v>
      </c>
      <c r="I66" s="28"/>
      <c r="J66" s="49">
        <f>SUM(J27+J64)</f>
        <v>-4944546</v>
      </c>
      <c r="K66" s="28"/>
      <c r="L66" s="49">
        <f>SUM(L27+L64)</f>
        <v>7419793</v>
      </c>
    </row>
    <row r="67" spans="1:12" ht="20.149999999999999" customHeight="1" thickTop="1" x14ac:dyDescent="0.6">
      <c r="A67" s="50"/>
      <c r="B67" s="102"/>
      <c r="C67" s="102"/>
      <c r="F67" s="28"/>
      <c r="G67" s="28"/>
      <c r="H67" s="28"/>
      <c r="I67" s="28"/>
      <c r="J67" s="28"/>
      <c r="K67" s="28"/>
      <c r="L67" s="28"/>
    </row>
    <row r="68" spans="1:12" ht="20.149999999999999" customHeight="1" x14ac:dyDescent="0.6">
      <c r="B68" s="102"/>
      <c r="C68" s="102"/>
      <c r="F68" s="272" t="s">
        <v>161</v>
      </c>
      <c r="G68" s="272"/>
      <c r="H68" s="272"/>
      <c r="I68" s="27"/>
      <c r="J68" s="272" t="s">
        <v>162</v>
      </c>
      <c r="K68" s="272"/>
      <c r="L68" s="272"/>
    </row>
    <row r="69" spans="1:12" ht="20.149999999999999" customHeight="1" x14ac:dyDescent="0.6">
      <c r="B69" s="102"/>
      <c r="C69" s="102"/>
      <c r="D69" s="43"/>
      <c r="F69" s="98" t="s">
        <v>11</v>
      </c>
      <c r="G69" s="99"/>
      <c r="H69" s="98" t="s">
        <v>12</v>
      </c>
      <c r="I69" s="99"/>
      <c r="J69" s="98" t="s">
        <v>11</v>
      </c>
      <c r="K69" s="99"/>
      <c r="L69" s="98" t="s">
        <v>12</v>
      </c>
    </row>
    <row r="70" spans="1:12" ht="6" customHeight="1" x14ac:dyDescent="0.6">
      <c r="A70" s="50"/>
      <c r="F70" s="28"/>
      <c r="G70" s="28"/>
      <c r="H70" s="28"/>
      <c r="I70" s="28"/>
      <c r="J70" s="28"/>
      <c r="K70" s="28"/>
      <c r="L70" s="28"/>
    </row>
    <row r="71" spans="1:12" ht="20.149999999999999" customHeight="1" x14ac:dyDescent="0.6">
      <c r="A71" s="50" t="s">
        <v>163</v>
      </c>
      <c r="F71" s="28"/>
      <c r="G71" s="28"/>
      <c r="H71" s="28"/>
      <c r="I71" s="28"/>
      <c r="J71" s="28"/>
      <c r="K71" s="28"/>
      <c r="L71" s="28"/>
    </row>
    <row r="72" spans="1:12" ht="6" customHeight="1" x14ac:dyDescent="0.6">
      <c r="A72" s="50"/>
      <c r="F72" s="28"/>
      <c r="G72" s="28"/>
      <c r="H72" s="28"/>
      <c r="I72" s="28"/>
      <c r="J72" s="28"/>
      <c r="K72" s="28"/>
      <c r="L72" s="28"/>
    </row>
    <row r="73" spans="1:12" ht="20.149999999999999" customHeight="1" x14ac:dyDescent="0.6">
      <c r="A73" s="25" t="s">
        <v>164</v>
      </c>
      <c r="D73" s="27">
        <v>18</v>
      </c>
      <c r="F73" s="106">
        <v>-5.9015444727755859E-3</v>
      </c>
      <c r="G73" s="106"/>
      <c r="H73" s="106">
        <v>4.0000000000000001E-3</v>
      </c>
      <c r="I73" s="106"/>
      <c r="J73" s="106">
        <v>-0.19700000000000001</v>
      </c>
      <c r="K73" s="107"/>
      <c r="L73" s="106">
        <v>0.159</v>
      </c>
    </row>
    <row r="74" spans="1:12" ht="20.149999999999999" customHeight="1" x14ac:dyDescent="0.6">
      <c r="F74" s="106"/>
      <c r="G74" s="106"/>
      <c r="H74" s="106"/>
      <c r="I74" s="106"/>
      <c r="J74" s="106"/>
      <c r="K74" s="107"/>
      <c r="L74" s="106"/>
    </row>
    <row r="75" spans="1:12" ht="20.149999999999999" customHeight="1" x14ac:dyDescent="0.6">
      <c r="F75" s="108"/>
      <c r="G75" s="109"/>
      <c r="H75" s="108"/>
      <c r="I75" s="109"/>
      <c r="J75" s="108"/>
      <c r="K75" s="109"/>
      <c r="L75" s="108"/>
    </row>
    <row r="76" spans="1:12" ht="20.149999999999999" customHeight="1" x14ac:dyDescent="0.6">
      <c r="F76" s="108"/>
      <c r="G76" s="109"/>
      <c r="H76" s="108"/>
      <c r="I76" s="109"/>
      <c r="J76" s="108"/>
      <c r="K76" s="109"/>
      <c r="L76" s="108"/>
    </row>
    <row r="77" spans="1:12" ht="20.149999999999999" customHeight="1" x14ac:dyDescent="0.6">
      <c r="F77" s="108"/>
      <c r="G77" s="109"/>
      <c r="H77" s="108"/>
      <c r="I77" s="109"/>
      <c r="J77" s="108"/>
      <c r="K77" s="109"/>
      <c r="L77" s="108"/>
    </row>
    <row r="78" spans="1:12" ht="20.149999999999999" customHeight="1" x14ac:dyDescent="0.6">
      <c r="F78" s="108"/>
      <c r="G78" s="109"/>
      <c r="H78" s="108"/>
      <c r="I78" s="109"/>
      <c r="J78" s="108"/>
      <c r="K78" s="109"/>
      <c r="L78" s="108"/>
    </row>
    <row r="79" spans="1:12" ht="20.149999999999999" customHeight="1" x14ac:dyDescent="0.6">
      <c r="F79" s="108"/>
      <c r="G79" s="109"/>
      <c r="H79" s="108"/>
      <c r="I79" s="109"/>
      <c r="J79" s="108"/>
      <c r="K79" s="109"/>
      <c r="L79" s="108"/>
    </row>
    <row r="80" spans="1:12" ht="20.149999999999999" customHeight="1" x14ac:dyDescent="0.6">
      <c r="F80" s="108"/>
      <c r="G80" s="109"/>
      <c r="H80" s="108"/>
      <c r="I80" s="109"/>
      <c r="J80" s="108"/>
      <c r="K80" s="109"/>
      <c r="L80" s="108"/>
    </row>
    <row r="81" spans="1:12" ht="20.149999999999999" customHeight="1" x14ac:dyDescent="0.6">
      <c r="F81" s="108"/>
      <c r="G81" s="109"/>
      <c r="H81" s="108"/>
      <c r="I81" s="109"/>
      <c r="J81" s="108"/>
      <c r="K81" s="109"/>
      <c r="L81" s="108"/>
    </row>
    <row r="82" spans="1:12" ht="20.149999999999999" customHeight="1" x14ac:dyDescent="0.6">
      <c r="F82" s="108"/>
      <c r="G82" s="109"/>
      <c r="H82" s="108"/>
      <c r="I82" s="109"/>
      <c r="J82" s="108"/>
      <c r="K82" s="109"/>
      <c r="L82" s="108"/>
    </row>
    <row r="83" spans="1:12" ht="20.149999999999999" customHeight="1" x14ac:dyDescent="0.6">
      <c r="F83" s="108"/>
      <c r="G83" s="109"/>
      <c r="H83" s="108"/>
      <c r="I83" s="109"/>
      <c r="J83" s="108"/>
      <c r="K83" s="109"/>
      <c r="L83" s="108"/>
    </row>
    <row r="84" spans="1:12" ht="20.149999999999999" customHeight="1" x14ac:dyDescent="0.6">
      <c r="F84" s="108"/>
      <c r="G84" s="109"/>
      <c r="H84" s="108"/>
      <c r="I84" s="109"/>
      <c r="J84" s="108"/>
      <c r="K84" s="109"/>
      <c r="L84" s="108"/>
    </row>
    <row r="85" spans="1:12" ht="20.149999999999999" customHeight="1" x14ac:dyDescent="0.6">
      <c r="F85" s="108"/>
      <c r="G85" s="109"/>
      <c r="H85" s="108"/>
      <c r="I85" s="109"/>
      <c r="J85" s="108"/>
      <c r="K85" s="109"/>
      <c r="L85" s="108"/>
    </row>
    <row r="86" spans="1:12" ht="20.149999999999999" customHeight="1" x14ac:dyDescent="0.6">
      <c r="F86" s="108"/>
      <c r="G86" s="109"/>
      <c r="H86" s="108"/>
      <c r="I86" s="109"/>
      <c r="J86" s="108"/>
      <c r="K86" s="109"/>
      <c r="L86" s="108"/>
    </row>
    <row r="87" spans="1:12" ht="20.149999999999999" customHeight="1" x14ac:dyDescent="0.6">
      <c r="F87" s="108"/>
      <c r="G87" s="109"/>
      <c r="H87" s="108"/>
      <c r="I87" s="109"/>
      <c r="J87" s="108"/>
      <c r="K87" s="109"/>
      <c r="L87" s="108"/>
    </row>
    <row r="88" spans="1:12" ht="23.25" customHeight="1" x14ac:dyDescent="0.6">
      <c r="F88" s="108"/>
      <c r="G88" s="109"/>
      <c r="H88" s="108"/>
      <c r="I88" s="109"/>
      <c r="J88" s="108"/>
      <c r="K88" s="109"/>
      <c r="L88" s="108"/>
    </row>
    <row r="89" spans="1:12" ht="20.149999999999999" customHeight="1" x14ac:dyDescent="0.6">
      <c r="F89" s="108"/>
      <c r="G89" s="109"/>
      <c r="H89" s="108"/>
      <c r="I89" s="109"/>
      <c r="J89" s="108"/>
      <c r="K89" s="109"/>
      <c r="L89" s="108"/>
    </row>
    <row r="90" spans="1:12" ht="18" customHeight="1" x14ac:dyDescent="0.6">
      <c r="F90" s="108"/>
      <c r="G90" s="109"/>
      <c r="H90" s="108"/>
      <c r="I90" s="109"/>
      <c r="J90" s="108"/>
      <c r="K90" s="109"/>
      <c r="L90" s="108"/>
    </row>
    <row r="91" spans="1:12" ht="8.25" customHeight="1" x14ac:dyDescent="0.6">
      <c r="F91" s="108"/>
      <c r="G91" s="109"/>
      <c r="H91" s="108"/>
      <c r="I91" s="109"/>
      <c r="J91" s="108"/>
      <c r="K91" s="109"/>
      <c r="L91" s="108"/>
    </row>
    <row r="92" spans="1:12" ht="22.4" customHeight="1" x14ac:dyDescent="0.6">
      <c r="A92" s="103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104"/>
      <c r="C92" s="104"/>
      <c r="D92" s="105"/>
      <c r="E92" s="105"/>
      <c r="F92" s="46"/>
      <c r="G92" s="46"/>
      <c r="H92" s="46"/>
      <c r="I92" s="46"/>
      <c r="J92" s="46"/>
      <c r="K92" s="46"/>
      <c r="L92" s="46"/>
    </row>
  </sheetData>
  <mergeCells count="8">
    <mergeCell ref="F68:H68"/>
    <mergeCell ref="J68:L68"/>
    <mergeCell ref="F5:L5"/>
    <mergeCell ref="F6:H6"/>
    <mergeCell ref="J6:L6"/>
    <mergeCell ref="F51:L51"/>
    <mergeCell ref="F52:H52"/>
    <mergeCell ref="J52:L52"/>
  </mergeCells>
  <pageMargins left="0.8" right="0.5" top="0.5" bottom="0.6" header="0.49" footer="0.4"/>
  <pageSetup paperSize="9" scale="95" firstPageNumber="15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EB0F2-0EB3-442D-86C0-B9303A8D2602}">
  <dimension ref="A1:AH46"/>
  <sheetViews>
    <sheetView topLeftCell="C1" zoomScale="70" zoomScaleNormal="70" zoomScaleSheetLayoutView="81" workbookViewId="0">
      <selection activeCell="C14" sqref="C14"/>
    </sheetView>
  </sheetViews>
  <sheetFormatPr defaultColWidth="9.33203125" defaultRowHeight="21.75" customHeight="1" x14ac:dyDescent="0.6"/>
  <cols>
    <col min="1" max="2" width="1.6640625" style="45" customWidth="1"/>
    <col min="3" max="3" width="52.6640625" style="45" customWidth="1"/>
    <col min="4" max="4" width="9" style="45" customWidth="1"/>
    <col min="5" max="5" width="1" style="239" customWidth="1"/>
    <col min="6" max="6" width="13.33203125" style="238" customWidth="1"/>
    <col min="7" max="7" width="1" style="239" customWidth="1"/>
    <col min="8" max="8" width="11.33203125" style="238" customWidth="1"/>
    <col min="9" max="9" width="1" style="239" customWidth="1"/>
    <col min="10" max="10" width="10.109375" style="239" customWidth="1"/>
    <col min="11" max="11" width="1" style="239" customWidth="1"/>
    <col min="12" max="12" width="10.6640625" style="238" customWidth="1"/>
    <col min="13" max="13" width="1" style="239" customWidth="1"/>
    <col min="14" max="14" width="10.44140625" style="239" bestFit="1" customWidth="1"/>
    <col min="15" max="15" width="1" style="239" customWidth="1"/>
    <col min="16" max="16" width="13.6640625" style="238" customWidth="1"/>
    <col min="17" max="17" width="1" style="239" customWidth="1"/>
    <col min="18" max="18" width="15.6640625" style="238" customWidth="1"/>
    <col min="19" max="19" width="1" style="239" customWidth="1"/>
    <col min="20" max="20" width="12.6640625" style="239" customWidth="1"/>
    <col min="21" max="21" width="1" style="239" customWidth="1"/>
    <col min="22" max="22" width="13.33203125" style="238" customWidth="1"/>
    <col min="23" max="23" width="1" style="45" customWidth="1"/>
    <col min="24" max="24" width="16.33203125" style="238" customWidth="1"/>
    <col min="25" max="25" width="1" style="45" customWidth="1"/>
    <col min="26" max="26" width="15.6640625" style="238" customWidth="1"/>
    <col min="27" max="27" width="1" style="238" customWidth="1"/>
    <col min="28" max="28" width="10.6640625" style="238" bestFit="1" customWidth="1"/>
    <col min="29" max="29" width="1" style="239" customWidth="1"/>
    <col min="30" max="30" width="15.44140625" style="249" customWidth="1"/>
    <col min="31" max="31" width="1" style="45" customWidth="1"/>
    <col min="32" max="32" width="11.6640625" style="249" customWidth="1"/>
    <col min="33" max="33" width="1" style="45" customWidth="1"/>
    <col min="34" max="34" width="12.44140625" style="249" customWidth="1"/>
    <col min="35" max="16384" width="9.33203125" style="45"/>
  </cols>
  <sheetData>
    <row r="1" spans="1:34" ht="21.75" customHeight="1" x14ac:dyDescent="0.6">
      <c r="A1" s="237" t="s">
        <v>0</v>
      </c>
      <c r="B1" s="237"/>
      <c r="C1" s="237"/>
      <c r="D1" s="237"/>
      <c r="W1" s="238"/>
      <c r="Y1" s="238"/>
      <c r="AD1" s="238"/>
      <c r="AE1" s="238"/>
      <c r="AF1" s="238"/>
      <c r="AG1" s="238"/>
      <c r="AH1" s="238"/>
    </row>
    <row r="2" spans="1:34" ht="21.75" customHeight="1" x14ac:dyDescent="0.6">
      <c r="A2" s="237" t="s">
        <v>177</v>
      </c>
      <c r="B2" s="237"/>
      <c r="C2" s="237"/>
      <c r="D2" s="237"/>
      <c r="W2" s="238"/>
      <c r="Y2" s="238"/>
      <c r="AD2" s="238"/>
      <c r="AE2" s="238"/>
      <c r="AF2" s="238"/>
      <c r="AG2" s="238"/>
      <c r="AH2" s="238"/>
    </row>
    <row r="3" spans="1:34" ht="21.75" customHeight="1" x14ac:dyDescent="0.6">
      <c r="A3" s="266" t="str">
        <f>'T11-12PL Conso (6m)'!A3</f>
        <v>สำหรับรอบระยะเวลาหกเดือนสิ้นสุดวันที่ 30 มิถุนายน พ.ศ. 2568</v>
      </c>
      <c r="B3" s="266"/>
      <c r="C3" s="266"/>
      <c r="D3" s="260"/>
      <c r="E3" s="262"/>
      <c r="F3" s="244"/>
      <c r="G3" s="262"/>
      <c r="H3" s="244"/>
      <c r="I3" s="262"/>
      <c r="J3" s="262"/>
      <c r="K3" s="262"/>
      <c r="L3" s="244"/>
      <c r="M3" s="262"/>
      <c r="N3" s="262"/>
      <c r="O3" s="262"/>
      <c r="P3" s="244"/>
      <c r="Q3" s="262"/>
      <c r="R3" s="244"/>
      <c r="S3" s="262"/>
      <c r="T3" s="262"/>
      <c r="U3" s="262"/>
      <c r="V3" s="244"/>
      <c r="W3" s="244"/>
      <c r="X3" s="244"/>
      <c r="Y3" s="244"/>
      <c r="Z3" s="244"/>
      <c r="AA3" s="244"/>
      <c r="AB3" s="244"/>
      <c r="AC3" s="262"/>
      <c r="AD3" s="244"/>
      <c r="AE3" s="244"/>
      <c r="AF3" s="244"/>
      <c r="AG3" s="244"/>
      <c r="AH3" s="244"/>
    </row>
    <row r="4" spans="1:34" ht="19.399999999999999" customHeight="1" x14ac:dyDescent="0.6">
      <c r="A4" s="237"/>
      <c r="B4" s="237"/>
      <c r="C4" s="237"/>
      <c r="W4" s="238"/>
      <c r="Y4" s="238"/>
      <c r="AD4" s="238"/>
      <c r="AE4" s="238"/>
      <c r="AF4" s="238"/>
      <c r="AG4" s="238"/>
      <c r="AH4" s="238"/>
    </row>
    <row r="5" spans="1:34" ht="19.399999999999999" customHeight="1" x14ac:dyDescent="0.6">
      <c r="A5" s="237"/>
      <c r="B5" s="237"/>
      <c r="C5" s="237"/>
      <c r="D5" s="237"/>
      <c r="W5" s="238"/>
      <c r="Y5" s="238"/>
      <c r="AD5" s="238"/>
      <c r="AE5" s="238"/>
      <c r="AF5" s="238"/>
      <c r="AG5" s="238"/>
      <c r="AH5" s="250" t="s">
        <v>115</v>
      </c>
    </row>
    <row r="6" spans="1:34" ht="19.399999999999999" customHeight="1" x14ac:dyDescent="0.6">
      <c r="A6" s="237"/>
      <c r="B6" s="237"/>
      <c r="C6" s="237"/>
      <c r="D6" s="237"/>
      <c r="E6" s="243"/>
      <c r="F6" s="242"/>
      <c r="G6" s="243"/>
      <c r="H6" s="242"/>
      <c r="I6" s="243"/>
      <c r="J6" s="243"/>
      <c r="K6" s="243"/>
      <c r="L6" s="242"/>
      <c r="M6" s="243"/>
      <c r="N6" s="243"/>
      <c r="O6" s="243"/>
      <c r="P6" s="242"/>
      <c r="Q6" s="243"/>
      <c r="R6" s="242"/>
      <c r="S6" s="243"/>
      <c r="T6" s="243"/>
      <c r="U6" s="243"/>
      <c r="V6" s="242"/>
      <c r="W6" s="267"/>
      <c r="X6" s="242"/>
      <c r="Y6" s="267"/>
      <c r="Z6" s="242"/>
      <c r="AA6" s="242"/>
      <c r="AB6" s="242"/>
      <c r="AC6" s="243"/>
      <c r="AD6" s="247"/>
      <c r="AE6" s="267"/>
      <c r="AF6" s="247"/>
      <c r="AG6" s="267"/>
      <c r="AH6" s="251" t="s">
        <v>4</v>
      </c>
    </row>
    <row r="7" spans="1:34" ht="19.399999999999999" customHeight="1" x14ac:dyDescent="0.6">
      <c r="A7" s="237"/>
      <c r="B7" s="237"/>
      <c r="C7" s="237"/>
      <c r="D7" s="237"/>
      <c r="F7" s="276" t="s">
        <v>178</v>
      </c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  <c r="Z7" s="276"/>
      <c r="AA7" s="276"/>
      <c r="AB7" s="276"/>
      <c r="AC7" s="276"/>
      <c r="AD7" s="276"/>
      <c r="AH7" s="250"/>
    </row>
    <row r="8" spans="1:34" ht="19.399999999999999" customHeight="1" x14ac:dyDescent="0.6">
      <c r="A8" s="237"/>
      <c r="B8" s="237"/>
      <c r="C8" s="237"/>
      <c r="D8" s="237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268"/>
      <c r="Q8" s="269"/>
      <c r="R8" s="277" t="s">
        <v>98</v>
      </c>
      <c r="S8" s="277"/>
      <c r="T8" s="277"/>
      <c r="U8" s="277"/>
      <c r="V8" s="277"/>
      <c r="W8" s="277"/>
      <c r="X8" s="277"/>
      <c r="Y8" s="277"/>
      <c r="Z8" s="277"/>
      <c r="AA8" s="277"/>
      <c r="AB8" s="277"/>
      <c r="AC8" s="277"/>
      <c r="AD8" s="277"/>
      <c r="AE8" s="268"/>
      <c r="AF8" s="268"/>
      <c r="AG8" s="268"/>
      <c r="AH8" s="268"/>
    </row>
    <row r="9" spans="1:34" ht="19.399999999999999" customHeight="1" x14ac:dyDescent="0.6">
      <c r="A9" s="237"/>
      <c r="B9" s="237"/>
      <c r="C9" s="237"/>
      <c r="D9" s="237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68"/>
      <c r="Q9" s="238"/>
      <c r="R9" s="278" t="s">
        <v>179</v>
      </c>
      <c r="S9" s="278"/>
      <c r="T9" s="278"/>
      <c r="U9" s="278"/>
      <c r="V9" s="278"/>
      <c r="W9" s="278"/>
      <c r="X9" s="278"/>
      <c r="Y9" s="268"/>
      <c r="Z9" s="250"/>
      <c r="AA9" s="250"/>
      <c r="AB9" s="250"/>
      <c r="AC9" s="268"/>
      <c r="AD9" s="268"/>
      <c r="AE9" s="268"/>
      <c r="AF9" s="268"/>
      <c r="AG9" s="268"/>
      <c r="AH9" s="268"/>
    </row>
    <row r="10" spans="1:34" ht="19.399999999999999" customHeight="1" x14ac:dyDescent="0.6">
      <c r="A10" s="237"/>
      <c r="B10" s="237"/>
      <c r="C10" s="237"/>
      <c r="D10" s="237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38"/>
      <c r="R10" s="250"/>
      <c r="S10" s="250"/>
      <c r="T10" s="250"/>
      <c r="U10" s="250"/>
      <c r="V10" s="250" t="s">
        <v>180</v>
      </c>
      <c r="W10" s="250"/>
      <c r="X10" s="250"/>
      <c r="Y10" s="268"/>
      <c r="Z10" s="250"/>
      <c r="AA10" s="250"/>
      <c r="AB10" s="250"/>
      <c r="AC10" s="268"/>
      <c r="AD10" s="268"/>
      <c r="AE10" s="268"/>
      <c r="AF10" s="268"/>
      <c r="AG10" s="268"/>
      <c r="AH10" s="268"/>
    </row>
    <row r="11" spans="1:34" ht="19.399999999999999" customHeight="1" x14ac:dyDescent="0.6">
      <c r="A11" s="237"/>
      <c r="B11" s="237"/>
      <c r="C11" s="237"/>
      <c r="D11" s="237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50"/>
      <c r="R11" s="250" t="s">
        <v>181</v>
      </c>
      <c r="S11" s="250"/>
      <c r="T11" s="250"/>
      <c r="U11" s="250"/>
      <c r="V11" s="250" t="s">
        <v>182</v>
      </c>
      <c r="W11" s="268"/>
      <c r="X11" s="250" t="s">
        <v>183</v>
      </c>
      <c r="Y11" s="268"/>
      <c r="Z11" s="250" t="s">
        <v>181</v>
      </c>
      <c r="AA11" s="250"/>
      <c r="AB11" s="250"/>
      <c r="AC11" s="268"/>
      <c r="AD11" s="250" t="s">
        <v>184</v>
      </c>
      <c r="AE11" s="268"/>
      <c r="AF11" s="250" t="s">
        <v>185</v>
      </c>
      <c r="AG11" s="268"/>
      <c r="AH11" s="268"/>
    </row>
    <row r="12" spans="1:34" s="252" customFormat="1" ht="19.399999999999999" customHeight="1" x14ac:dyDescent="0.6">
      <c r="E12" s="270"/>
      <c r="F12" s="250"/>
      <c r="G12" s="270"/>
      <c r="H12" s="250"/>
      <c r="I12" s="270"/>
      <c r="J12" s="250" t="s">
        <v>186</v>
      </c>
      <c r="K12" s="270"/>
      <c r="L12" s="278" t="s">
        <v>93</v>
      </c>
      <c r="M12" s="278"/>
      <c r="N12" s="278"/>
      <c r="O12" s="278"/>
      <c r="P12" s="278"/>
      <c r="Q12" s="270"/>
      <c r="R12" s="250" t="s">
        <v>187</v>
      </c>
      <c r="S12" s="270"/>
      <c r="T12" s="250" t="s">
        <v>180</v>
      </c>
      <c r="U12" s="270"/>
      <c r="V12" s="250" t="s">
        <v>188</v>
      </c>
      <c r="X12" s="250" t="s">
        <v>189</v>
      </c>
      <c r="Z12" s="250" t="s">
        <v>190</v>
      </c>
      <c r="AA12" s="250"/>
      <c r="AB12" s="250"/>
      <c r="AC12" s="270"/>
      <c r="AD12" s="250" t="s">
        <v>191</v>
      </c>
      <c r="AF12" s="250" t="s">
        <v>192</v>
      </c>
      <c r="AG12" s="270"/>
      <c r="AH12" s="250"/>
    </row>
    <row r="13" spans="1:34" s="252" customFormat="1" ht="19.399999999999999" customHeight="1" x14ac:dyDescent="0.6">
      <c r="E13" s="270"/>
      <c r="F13" s="250" t="s">
        <v>193</v>
      </c>
      <c r="G13" s="270"/>
      <c r="H13" s="250" t="s">
        <v>194</v>
      </c>
      <c r="I13" s="270"/>
      <c r="J13" s="250" t="s">
        <v>195</v>
      </c>
      <c r="K13" s="270"/>
      <c r="L13" s="250" t="s">
        <v>196</v>
      </c>
      <c r="M13" s="270"/>
      <c r="N13" s="270"/>
      <c r="O13" s="270"/>
      <c r="P13" s="250"/>
      <c r="Q13" s="270"/>
      <c r="R13" s="250" t="s">
        <v>197</v>
      </c>
      <c r="S13" s="270"/>
      <c r="T13" s="250" t="s">
        <v>182</v>
      </c>
      <c r="U13" s="270"/>
      <c r="V13" s="250" t="s">
        <v>198</v>
      </c>
      <c r="W13" s="270"/>
      <c r="X13" s="250" t="s">
        <v>199</v>
      </c>
      <c r="Y13" s="270"/>
      <c r="Z13" s="250" t="s">
        <v>200</v>
      </c>
      <c r="AA13" s="250"/>
      <c r="AB13" s="250"/>
      <c r="AC13" s="270"/>
      <c r="AD13" s="250" t="s">
        <v>201</v>
      </c>
      <c r="AE13" s="270"/>
      <c r="AF13" s="250" t="s">
        <v>202</v>
      </c>
      <c r="AG13" s="270"/>
      <c r="AH13" s="250" t="s">
        <v>203</v>
      </c>
    </row>
    <row r="14" spans="1:34" s="252" customFormat="1" ht="19.399999999999999" customHeight="1" x14ac:dyDescent="0.6">
      <c r="D14" s="40" t="s">
        <v>10</v>
      </c>
      <c r="E14" s="271"/>
      <c r="F14" s="251" t="s">
        <v>204</v>
      </c>
      <c r="G14" s="271"/>
      <c r="H14" s="251" t="s">
        <v>205</v>
      </c>
      <c r="I14" s="271"/>
      <c r="J14" s="251" t="s">
        <v>206</v>
      </c>
      <c r="K14" s="271"/>
      <c r="L14" s="251" t="s">
        <v>207</v>
      </c>
      <c r="M14" s="270"/>
      <c r="N14" s="251" t="s">
        <v>208</v>
      </c>
      <c r="O14" s="271"/>
      <c r="P14" s="251" t="s">
        <v>97</v>
      </c>
      <c r="Q14" s="271"/>
      <c r="R14" s="253" t="s">
        <v>209</v>
      </c>
      <c r="S14" s="271"/>
      <c r="T14" s="251" t="s">
        <v>210</v>
      </c>
      <c r="U14" s="271"/>
      <c r="V14" s="251" t="s">
        <v>211</v>
      </c>
      <c r="W14" s="271"/>
      <c r="X14" s="251" t="s">
        <v>212</v>
      </c>
      <c r="Y14" s="271"/>
      <c r="Z14" s="251" t="s">
        <v>213</v>
      </c>
      <c r="AA14" s="250"/>
      <c r="AB14" s="251" t="s">
        <v>208</v>
      </c>
      <c r="AC14" s="271"/>
      <c r="AD14" s="251" t="s">
        <v>214</v>
      </c>
      <c r="AE14" s="271"/>
      <c r="AF14" s="251" t="s">
        <v>215</v>
      </c>
      <c r="AG14" s="271"/>
      <c r="AH14" s="251" t="s">
        <v>214</v>
      </c>
    </row>
    <row r="15" spans="1:34" s="252" customFormat="1" ht="6" customHeight="1" x14ac:dyDescent="0.6">
      <c r="D15" s="254"/>
      <c r="E15" s="271"/>
      <c r="F15" s="250"/>
      <c r="G15" s="271"/>
      <c r="H15" s="250"/>
      <c r="I15" s="271"/>
      <c r="J15" s="250"/>
      <c r="K15" s="271"/>
      <c r="L15" s="250"/>
      <c r="M15" s="270"/>
      <c r="N15" s="250"/>
      <c r="O15" s="271"/>
      <c r="P15" s="250"/>
      <c r="Q15" s="271"/>
      <c r="R15" s="250"/>
      <c r="S15" s="271"/>
      <c r="T15" s="250"/>
      <c r="U15" s="271"/>
      <c r="V15" s="250"/>
      <c r="W15" s="271"/>
      <c r="X15" s="250"/>
      <c r="Y15" s="271"/>
      <c r="Z15" s="250"/>
      <c r="AA15" s="250"/>
      <c r="AB15" s="250"/>
      <c r="AC15" s="271"/>
      <c r="AD15" s="250"/>
      <c r="AE15" s="271"/>
      <c r="AF15" s="250"/>
      <c r="AG15" s="271"/>
      <c r="AH15" s="250"/>
    </row>
    <row r="16" spans="1:34" s="252" customFormat="1" ht="19.399999999999999" customHeight="1" x14ac:dyDescent="0.6">
      <c r="A16" s="255" t="s">
        <v>216</v>
      </c>
      <c r="B16" s="255"/>
      <c r="D16" s="256"/>
      <c r="E16" s="238"/>
      <c r="F16" s="238">
        <v>285394</v>
      </c>
      <c r="G16" s="238"/>
      <c r="H16" s="238">
        <v>1100990</v>
      </c>
      <c r="I16" s="238"/>
      <c r="J16" s="238">
        <v>6228</v>
      </c>
      <c r="K16" s="238"/>
      <c r="L16" s="238">
        <v>109086</v>
      </c>
      <c r="M16" s="238"/>
      <c r="N16" s="238">
        <v>212254</v>
      </c>
      <c r="O16" s="238"/>
      <c r="P16" s="238">
        <v>2552496</v>
      </c>
      <c r="Q16" s="238"/>
      <c r="R16" s="238">
        <v>25413</v>
      </c>
      <c r="S16" s="238"/>
      <c r="T16" s="238">
        <v>-19784</v>
      </c>
      <c r="U16" s="238"/>
      <c r="V16" s="238">
        <v>18342</v>
      </c>
      <c r="W16" s="238"/>
      <c r="X16" s="238">
        <v>-1275734</v>
      </c>
      <c r="Y16" s="238"/>
      <c r="Z16" s="238">
        <v>307179</v>
      </c>
      <c r="AA16" s="238"/>
      <c r="AB16" s="238">
        <v>0</v>
      </c>
      <c r="AC16" s="238"/>
      <c r="AD16" s="238">
        <f t="shared" ref="AD16:AD21" si="0">SUM(AB16,Z16,X16,V16,T16,R16)</f>
        <v>-944584</v>
      </c>
      <c r="AE16" s="238"/>
      <c r="AF16" s="238">
        <v>1379418</v>
      </c>
      <c r="AG16" s="238"/>
      <c r="AH16" s="238">
        <f t="shared" ref="AH16:AH20" si="1">SUM(AF16,AD16,P16,N16,L16,J16,H16,F16)</f>
        <v>4701282</v>
      </c>
    </row>
    <row r="17" spans="1:34" s="252" customFormat="1" ht="18.75" customHeight="1" x14ac:dyDescent="0.6">
      <c r="A17" s="252" t="s">
        <v>224</v>
      </c>
      <c r="D17" s="256"/>
      <c r="E17" s="238"/>
      <c r="F17" s="238">
        <v>0</v>
      </c>
      <c r="G17" s="238"/>
      <c r="H17" s="238">
        <v>0</v>
      </c>
      <c r="I17" s="238"/>
      <c r="J17" s="238">
        <v>0</v>
      </c>
      <c r="K17" s="238"/>
      <c r="L17" s="238">
        <v>0</v>
      </c>
      <c r="M17" s="238"/>
      <c r="N17" s="238">
        <v>0</v>
      </c>
      <c r="O17" s="238"/>
      <c r="P17" s="238">
        <v>0</v>
      </c>
      <c r="Q17" s="238"/>
      <c r="R17" s="238">
        <v>0</v>
      </c>
      <c r="S17" s="238"/>
      <c r="T17" s="238">
        <v>0</v>
      </c>
      <c r="U17" s="238"/>
      <c r="V17" s="238">
        <v>0</v>
      </c>
      <c r="W17" s="238"/>
      <c r="X17" s="238">
        <v>0</v>
      </c>
      <c r="Y17" s="238"/>
      <c r="Z17" s="238">
        <v>0</v>
      </c>
      <c r="AA17" s="238"/>
      <c r="AB17" s="238">
        <v>0</v>
      </c>
      <c r="AC17" s="238"/>
      <c r="AD17" s="238">
        <f t="shared" si="0"/>
        <v>0</v>
      </c>
      <c r="AE17" s="238"/>
      <c r="AF17" s="238">
        <v>2803</v>
      </c>
      <c r="AG17" s="238"/>
      <c r="AH17" s="238">
        <f t="shared" si="1"/>
        <v>2803</v>
      </c>
    </row>
    <row r="18" spans="1:34" s="252" customFormat="1" ht="18.75" customHeight="1" x14ac:dyDescent="0.6">
      <c r="A18" s="252" t="s">
        <v>217</v>
      </c>
      <c r="D18" s="256">
        <v>19</v>
      </c>
      <c r="E18" s="238"/>
      <c r="F18" s="238">
        <v>0</v>
      </c>
      <c r="G18" s="238"/>
      <c r="H18" s="238">
        <v>0</v>
      </c>
      <c r="I18" s="238"/>
      <c r="J18" s="238">
        <v>0</v>
      </c>
      <c r="K18" s="238"/>
      <c r="L18" s="238">
        <v>0</v>
      </c>
      <c r="M18" s="238"/>
      <c r="N18" s="238">
        <v>0</v>
      </c>
      <c r="O18" s="238"/>
      <c r="P18" s="238">
        <v>-35553</v>
      </c>
      <c r="Q18" s="238"/>
      <c r="R18" s="238">
        <v>0</v>
      </c>
      <c r="S18" s="238"/>
      <c r="T18" s="238">
        <v>0</v>
      </c>
      <c r="U18" s="238"/>
      <c r="V18" s="238">
        <v>0</v>
      </c>
      <c r="W18" s="238"/>
      <c r="X18" s="238">
        <v>0</v>
      </c>
      <c r="Y18" s="238"/>
      <c r="Z18" s="238">
        <v>0</v>
      </c>
      <c r="AA18" s="238"/>
      <c r="AB18" s="238">
        <v>0</v>
      </c>
      <c r="AC18" s="238"/>
      <c r="AD18" s="238">
        <f t="shared" si="0"/>
        <v>0</v>
      </c>
      <c r="AE18" s="238"/>
      <c r="AF18" s="238">
        <v>0</v>
      </c>
      <c r="AG18" s="238"/>
      <c r="AH18" s="238">
        <f t="shared" si="1"/>
        <v>-35553</v>
      </c>
    </row>
    <row r="19" spans="1:34" s="252" customFormat="1" ht="18.75" customHeight="1" x14ac:dyDescent="0.6">
      <c r="A19" s="252" t="s">
        <v>218</v>
      </c>
      <c r="D19" s="256"/>
      <c r="E19" s="238"/>
      <c r="F19" s="238">
        <v>0</v>
      </c>
      <c r="G19" s="238"/>
      <c r="H19" s="238">
        <v>0</v>
      </c>
      <c r="I19" s="238"/>
      <c r="J19" s="238">
        <v>0</v>
      </c>
      <c r="K19" s="238"/>
      <c r="L19" s="238">
        <v>0</v>
      </c>
      <c r="M19" s="238"/>
      <c r="N19" s="238">
        <v>0</v>
      </c>
      <c r="O19" s="238"/>
      <c r="P19" s="238">
        <v>0</v>
      </c>
      <c r="Q19" s="238"/>
      <c r="R19" s="238">
        <v>0</v>
      </c>
      <c r="S19" s="238"/>
      <c r="T19" s="238">
        <v>0</v>
      </c>
      <c r="U19" s="238"/>
      <c r="V19" s="238">
        <v>0</v>
      </c>
      <c r="W19" s="238"/>
      <c r="X19" s="238">
        <v>0</v>
      </c>
      <c r="Y19" s="238"/>
      <c r="Z19" s="238">
        <v>0</v>
      </c>
      <c r="AA19" s="238"/>
      <c r="AB19" s="238">
        <v>0</v>
      </c>
      <c r="AC19" s="238"/>
      <c r="AD19" s="238">
        <f t="shared" si="0"/>
        <v>0</v>
      </c>
      <c r="AE19" s="238"/>
      <c r="AF19" s="238">
        <v>-59156</v>
      </c>
      <c r="AG19" s="238"/>
      <c r="AH19" s="238">
        <f t="shared" si="1"/>
        <v>-59156</v>
      </c>
    </row>
    <row r="20" spans="1:34" s="252" customFormat="1" ht="19.399999999999999" customHeight="1" x14ac:dyDescent="0.6">
      <c r="A20" s="252" t="s">
        <v>219</v>
      </c>
      <c r="D20" s="256"/>
      <c r="E20" s="238"/>
      <c r="F20" s="238">
        <v>0</v>
      </c>
      <c r="G20" s="238"/>
      <c r="H20" s="238">
        <v>0</v>
      </c>
      <c r="I20" s="238"/>
      <c r="J20" s="238">
        <v>0</v>
      </c>
      <c r="K20" s="238"/>
      <c r="L20" s="238">
        <v>0</v>
      </c>
      <c r="M20" s="238"/>
      <c r="N20" s="238">
        <v>0</v>
      </c>
      <c r="O20" s="238"/>
      <c r="P20" s="238">
        <v>530</v>
      </c>
      <c r="Q20" s="238"/>
      <c r="R20" s="238">
        <v>-530</v>
      </c>
      <c r="S20" s="238"/>
      <c r="T20" s="238">
        <v>0</v>
      </c>
      <c r="U20" s="238"/>
      <c r="V20" s="238">
        <v>0</v>
      </c>
      <c r="W20" s="238"/>
      <c r="X20" s="238">
        <v>0</v>
      </c>
      <c r="Y20" s="238"/>
      <c r="Z20" s="238">
        <v>0</v>
      </c>
      <c r="AA20" s="238"/>
      <c r="AB20" s="238">
        <v>0</v>
      </c>
      <c r="AC20" s="238"/>
      <c r="AD20" s="238">
        <f t="shared" si="0"/>
        <v>-530</v>
      </c>
      <c r="AE20" s="238"/>
      <c r="AF20" s="238">
        <v>0</v>
      </c>
      <c r="AG20" s="238"/>
      <c r="AH20" s="238">
        <f t="shared" si="1"/>
        <v>0</v>
      </c>
    </row>
    <row r="21" spans="1:34" s="252" customFormat="1" ht="19.399999999999999" customHeight="1" x14ac:dyDescent="0.6">
      <c r="A21" s="252" t="s">
        <v>220</v>
      </c>
      <c r="D21" s="256"/>
      <c r="E21" s="238"/>
      <c r="F21" s="238">
        <v>0</v>
      </c>
      <c r="G21" s="238"/>
      <c r="H21" s="238">
        <v>0</v>
      </c>
      <c r="I21" s="238"/>
      <c r="J21" s="238">
        <v>-4429</v>
      </c>
      <c r="K21" s="238"/>
      <c r="L21" s="238">
        <v>0</v>
      </c>
      <c r="M21" s="238"/>
      <c r="N21" s="238">
        <v>0</v>
      </c>
      <c r="O21" s="238"/>
      <c r="P21" s="238">
        <v>0</v>
      </c>
      <c r="Q21" s="238"/>
      <c r="R21" s="238">
        <v>0</v>
      </c>
      <c r="S21" s="238"/>
      <c r="T21" s="238">
        <v>0</v>
      </c>
      <c r="U21" s="238"/>
      <c r="V21" s="238">
        <v>0</v>
      </c>
      <c r="W21" s="238"/>
      <c r="X21" s="238">
        <v>0</v>
      </c>
      <c r="Y21" s="238"/>
      <c r="Z21" s="238">
        <v>2254</v>
      </c>
      <c r="AA21" s="238"/>
      <c r="AB21" s="238">
        <v>0</v>
      </c>
      <c r="AC21" s="238"/>
      <c r="AD21" s="238">
        <f t="shared" si="0"/>
        <v>2254</v>
      </c>
      <c r="AE21" s="238"/>
      <c r="AF21" s="238">
        <v>971</v>
      </c>
      <c r="AG21" s="238"/>
      <c r="AH21" s="238">
        <f t="shared" ref="AH21:AH22" si="2">SUM(AF21,AD21,P21,N21,L21,J21,H21,F21)</f>
        <v>-1204</v>
      </c>
    </row>
    <row r="22" spans="1:34" s="252" customFormat="1" ht="19.399999999999999" customHeight="1" x14ac:dyDescent="0.6">
      <c r="A22" s="252" t="s">
        <v>221</v>
      </c>
      <c r="D22" s="256"/>
      <c r="E22" s="238"/>
      <c r="F22" s="238">
        <v>0</v>
      </c>
      <c r="G22" s="238"/>
      <c r="H22" s="238">
        <v>0</v>
      </c>
      <c r="I22" s="238"/>
      <c r="J22" s="238">
        <v>9698</v>
      </c>
      <c r="K22" s="238"/>
      <c r="L22" s="238">
        <v>0</v>
      </c>
      <c r="M22" s="238"/>
      <c r="N22" s="238">
        <v>0</v>
      </c>
      <c r="O22" s="238"/>
      <c r="P22" s="238">
        <v>0</v>
      </c>
      <c r="Q22" s="238"/>
      <c r="R22" s="238">
        <v>0</v>
      </c>
      <c r="S22" s="238"/>
      <c r="T22" s="238">
        <v>0</v>
      </c>
      <c r="U22" s="238"/>
      <c r="V22" s="238">
        <v>0</v>
      </c>
      <c r="W22" s="238"/>
      <c r="X22" s="238">
        <v>0</v>
      </c>
      <c r="Y22" s="238"/>
      <c r="Z22" s="238">
        <v>0</v>
      </c>
      <c r="AA22" s="238"/>
      <c r="AB22" s="238">
        <v>0</v>
      </c>
      <c r="AC22" s="238"/>
      <c r="AD22" s="238">
        <f t="shared" ref="AD22:AD25" si="3">SUM(AB22,Z22,X22,V22,T22,R22)</f>
        <v>0</v>
      </c>
      <c r="AE22" s="238"/>
      <c r="AF22" s="238">
        <v>0</v>
      </c>
      <c r="AG22" s="238"/>
      <c r="AH22" s="238">
        <f t="shared" si="2"/>
        <v>9698</v>
      </c>
    </row>
    <row r="23" spans="1:34" s="252" customFormat="1" ht="19.399999999999999" customHeight="1" x14ac:dyDescent="0.6">
      <c r="A23" s="252" t="s">
        <v>330</v>
      </c>
      <c r="D23" s="256"/>
      <c r="E23" s="238"/>
      <c r="F23" s="238">
        <v>0</v>
      </c>
      <c r="G23" s="238"/>
      <c r="H23" s="238">
        <v>0</v>
      </c>
      <c r="I23" s="238"/>
      <c r="J23" s="238">
        <v>0</v>
      </c>
      <c r="K23" s="238"/>
      <c r="L23" s="238">
        <v>0</v>
      </c>
      <c r="M23" s="238"/>
      <c r="N23" s="238">
        <v>0</v>
      </c>
      <c r="O23" s="238"/>
      <c r="P23" s="238">
        <v>0</v>
      </c>
      <c r="Q23" s="238"/>
      <c r="R23" s="238">
        <v>0</v>
      </c>
      <c r="S23" s="238"/>
      <c r="T23" s="238">
        <v>0</v>
      </c>
      <c r="U23" s="238"/>
      <c r="V23" s="238">
        <v>0</v>
      </c>
      <c r="W23" s="238"/>
      <c r="X23" s="238">
        <v>0</v>
      </c>
      <c r="Y23" s="238"/>
      <c r="Z23" s="238">
        <v>0</v>
      </c>
      <c r="AA23" s="238"/>
      <c r="AB23" s="238">
        <v>-1838</v>
      </c>
      <c r="AC23" s="238"/>
      <c r="AD23" s="238">
        <f t="shared" ref="AD23" si="4">SUM(AB23,Z23,X23,V23,T23,R23)</f>
        <v>-1838</v>
      </c>
      <c r="AE23" s="238"/>
      <c r="AF23" s="238">
        <v>0</v>
      </c>
      <c r="AG23" s="238"/>
      <c r="AH23" s="238">
        <f t="shared" ref="AH23" si="5">SUM(AF23,AD23,P23,N23,L23,J23,H23,F23)</f>
        <v>-1838</v>
      </c>
    </row>
    <row r="24" spans="1:34" s="252" customFormat="1" ht="19.399999999999999" customHeight="1" x14ac:dyDescent="0.6">
      <c r="A24" s="252" t="s">
        <v>172</v>
      </c>
      <c r="D24" s="257"/>
      <c r="E24" s="238"/>
      <c r="F24" s="238">
        <v>0</v>
      </c>
      <c r="G24" s="238"/>
      <c r="H24" s="238">
        <v>0</v>
      </c>
      <c r="I24" s="238"/>
      <c r="J24" s="238">
        <v>0</v>
      </c>
      <c r="K24" s="238"/>
      <c r="L24" s="238">
        <v>0</v>
      </c>
      <c r="M24" s="238"/>
      <c r="N24" s="238">
        <v>0</v>
      </c>
      <c r="O24" s="238"/>
      <c r="P24" s="238">
        <v>-42763</v>
      </c>
      <c r="Q24" s="238"/>
      <c r="R24" s="238">
        <v>0</v>
      </c>
      <c r="S24" s="238"/>
      <c r="T24" s="238">
        <v>0</v>
      </c>
      <c r="U24" s="238"/>
      <c r="V24" s="238">
        <v>0</v>
      </c>
      <c r="W24" s="238"/>
      <c r="X24" s="238">
        <v>0</v>
      </c>
      <c r="Y24" s="238"/>
      <c r="Z24" s="238">
        <v>0</v>
      </c>
      <c r="AA24" s="238"/>
      <c r="AB24" s="238">
        <v>0</v>
      </c>
      <c r="AC24" s="238"/>
      <c r="AD24" s="238">
        <f t="shared" si="3"/>
        <v>0</v>
      </c>
      <c r="AE24" s="238"/>
      <c r="AF24" s="238">
        <v>45855</v>
      </c>
      <c r="AG24" s="238"/>
      <c r="AH24" s="238">
        <f t="shared" ref="AH24:AH25" si="6">SUM(AF24,AD24,P24,N24,L24,J24,H24,F24)</f>
        <v>3092</v>
      </c>
    </row>
    <row r="25" spans="1:34" s="252" customFormat="1" ht="19.399999999999999" customHeight="1" x14ac:dyDescent="0.6">
      <c r="A25" s="252" t="s">
        <v>154</v>
      </c>
      <c r="D25" s="256"/>
      <c r="E25" s="238"/>
      <c r="F25" s="244">
        <v>0</v>
      </c>
      <c r="G25" s="238"/>
      <c r="H25" s="244">
        <v>0</v>
      </c>
      <c r="I25" s="238"/>
      <c r="J25" s="244">
        <v>0</v>
      </c>
      <c r="K25" s="238"/>
      <c r="L25" s="244">
        <v>0</v>
      </c>
      <c r="M25" s="238"/>
      <c r="N25" s="244">
        <v>0</v>
      </c>
      <c r="O25" s="238"/>
      <c r="P25" s="242">
        <v>-510</v>
      </c>
      <c r="Q25" s="238"/>
      <c r="R25" s="242">
        <v>742</v>
      </c>
      <c r="S25" s="238"/>
      <c r="T25" s="242">
        <v>-19558</v>
      </c>
      <c r="U25" s="238"/>
      <c r="V25" s="242">
        <v>-38834</v>
      </c>
      <c r="W25" s="238"/>
      <c r="X25" s="242">
        <v>143174</v>
      </c>
      <c r="Y25" s="238"/>
      <c r="Z25" s="242">
        <v>0</v>
      </c>
      <c r="AA25" s="238"/>
      <c r="AB25" s="242">
        <v>0</v>
      </c>
      <c r="AC25" s="238"/>
      <c r="AD25" s="244">
        <f t="shared" si="3"/>
        <v>85524</v>
      </c>
      <c r="AE25" s="238"/>
      <c r="AF25" s="242">
        <v>10535</v>
      </c>
      <c r="AG25" s="238"/>
      <c r="AH25" s="244">
        <f t="shared" si="6"/>
        <v>95549</v>
      </c>
    </row>
    <row r="26" spans="1:34" s="252" customFormat="1" ht="6" customHeight="1" x14ac:dyDescent="0.6">
      <c r="D26" s="256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8"/>
      <c r="Z26" s="238"/>
      <c r="AA26" s="238"/>
      <c r="AB26" s="238"/>
      <c r="AC26" s="238"/>
      <c r="AD26" s="238"/>
      <c r="AE26" s="238"/>
      <c r="AF26" s="238"/>
      <c r="AG26" s="238"/>
      <c r="AH26" s="238"/>
    </row>
    <row r="27" spans="1:34" s="252" customFormat="1" ht="19.399999999999999" customHeight="1" thickBot="1" x14ac:dyDescent="0.65">
      <c r="A27" s="255" t="s">
        <v>222</v>
      </c>
      <c r="B27" s="255"/>
      <c r="D27" s="256"/>
      <c r="E27" s="238"/>
      <c r="F27" s="259">
        <f>SUM(F16:F25)</f>
        <v>285394</v>
      </c>
      <c r="G27" s="238"/>
      <c r="H27" s="259">
        <f>SUM(H16:H25)</f>
        <v>1100990</v>
      </c>
      <c r="I27" s="238"/>
      <c r="J27" s="259">
        <f>SUM(J16:J25)</f>
        <v>11497</v>
      </c>
      <c r="K27" s="238"/>
      <c r="L27" s="259">
        <f>SUM(L16:L25)</f>
        <v>109086</v>
      </c>
      <c r="M27" s="238"/>
      <c r="N27" s="259">
        <f>SUM(N16:N25)</f>
        <v>212254</v>
      </c>
      <c r="O27" s="238"/>
      <c r="P27" s="259">
        <f>SUM(P16:P25)</f>
        <v>2474200</v>
      </c>
      <c r="Q27" s="238"/>
      <c r="R27" s="259">
        <f>SUM(R16:R25)</f>
        <v>25625</v>
      </c>
      <c r="S27" s="238"/>
      <c r="T27" s="259">
        <f>SUM(T16:T25)</f>
        <v>-39342</v>
      </c>
      <c r="U27" s="238"/>
      <c r="V27" s="259">
        <f>SUM(V16:V25)</f>
        <v>-20492</v>
      </c>
      <c r="W27" s="238"/>
      <c r="X27" s="259">
        <f>SUM(X16:X25)</f>
        <v>-1132560</v>
      </c>
      <c r="Y27" s="238"/>
      <c r="Z27" s="259">
        <f>SUM(Z16:Z25)</f>
        <v>309433</v>
      </c>
      <c r="AA27" s="238"/>
      <c r="AB27" s="259">
        <f>SUM(AB16:AB25)</f>
        <v>-1838</v>
      </c>
      <c r="AC27" s="238"/>
      <c r="AD27" s="259">
        <f>SUM(AD16:AD25)</f>
        <v>-859174</v>
      </c>
      <c r="AE27" s="238"/>
      <c r="AF27" s="259">
        <f>SUM(AF16:AF25)</f>
        <v>1380426</v>
      </c>
      <c r="AG27" s="238"/>
      <c r="AH27" s="259">
        <f>SUM(AH16:AH25)</f>
        <v>4714673</v>
      </c>
    </row>
    <row r="28" spans="1:34" s="252" customFormat="1" ht="19.399999999999999" customHeight="1" thickTop="1" x14ac:dyDescent="0.6">
      <c r="A28" s="255"/>
      <c r="B28" s="255"/>
      <c r="D28" s="256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8"/>
      <c r="Z28" s="238"/>
      <c r="AA28" s="238"/>
      <c r="AB28" s="238"/>
      <c r="AC28" s="238"/>
      <c r="AD28" s="238"/>
      <c r="AE28" s="238"/>
      <c r="AF28" s="238"/>
      <c r="AG28" s="238"/>
      <c r="AH28" s="238"/>
    </row>
    <row r="29" spans="1:34" s="252" customFormat="1" ht="19.399999999999999" customHeight="1" x14ac:dyDescent="0.6">
      <c r="A29" s="255" t="s">
        <v>223</v>
      </c>
      <c r="B29" s="255"/>
      <c r="D29" s="256"/>
      <c r="E29" s="238"/>
      <c r="F29" s="238">
        <v>285394</v>
      </c>
      <c r="G29" s="238"/>
      <c r="H29" s="238">
        <v>1100990</v>
      </c>
      <c r="I29" s="238"/>
      <c r="J29" s="238">
        <v>52521</v>
      </c>
      <c r="K29" s="238"/>
      <c r="L29" s="238">
        <v>109086</v>
      </c>
      <c r="M29" s="238"/>
      <c r="N29" s="238">
        <v>212254</v>
      </c>
      <c r="O29" s="238"/>
      <c r="P29" s="238">
        <v>2688439</v>
      </c>
      <c r="Q29" s="238"/>
      <c r="R29" s="238">
        <v>27455</v>
      </c>
      <c r="S29" s="238"/>
      <c r="T29" s="238">
        <v>88535</v>
      </c>
      <c r="U29" s="238"/>
      <c r="V29" s="238">
        <v>24417</v>
      </c>
      <c r="W29" s="238"/>
      <c r="X29" s="238">
        <v>-1082028</v>
      </c>
      <c r="Y29" s="238"/>
      <c r="Z29" s="238">
        <v>372098</v>
      </c>
      <c r="AA29" s="238"/>
      <c r="AB29" s="238">
        <v>-56628</v>
      </c>
      <c r="AC29" s="238"/>
      <c r="AD29" s="238">
        <f t="shared" ref="AD29:AD32" si="7">SUM(AB29,Z29,X29,V29,T29,R29)</f>
        <v>-626151</v>
      </c>
      <c r="AE29" s="238"/>
      <c r="AF29" s="238">
        <v>1005263</v>
      </c>
      <c r="AG29" s="238"/>
      <c r="AH29" s="238">
        <f t="shared" ref="AH29:AH32" si="8">SUM(AF29,AD29,P29,N29,L29,J29,H29,F29)</f>
        <v>4827796</v>
      </c>
    </row>
    <row r="30" spans="1:34" s="252" customFormat="1" ht="19.399999999999999" customHeight="1" x14ac:dyDescent="0.6">
      <c r="A30" s="252" t="s">
        <v>217</v>
      </c>
      <c r="B30" s="255"/>
      <c r="D30" s="256"/>
      <c r="E30" s="238"/>
      <c r="F30" s="238">
        <v>0</v>
      </c>
      <c r="G30" s="238"/>
      <c r="H30" s="238">
        <v>0</v>
      </c>
      <c r="I30" s="238"/>
      <c r="J30" s="238">
        <v>0</v>
      </c>
      <c r="K30" s="238"/>
      <c r="L30" s="238">
        <v>0</v>
      </c>
      <c r="M30" s="238"/>
      <c r="N30" s="238">
        <v>0</v>
      </c>
      <c r="O30" s="238"/>
      <c r="P30" s="238">
        <v>-55716</v>
      </c>
      <c r="Q30" s="238"/>
      <c r="R30" s="238">
        <v>0</v>
      </c>
      <c r="S30" s="238"/>
      <c r="T30" s="238">
        <v>0</v>
      </c>
      <c r="U30" s="238"/>
      <c r="V30" s="238">
        <v>0</v>
      </c>
      <c r="W30" s="238"/>
      <c r="X30" s="238">
        <v>0</v>
      </c>
      <c r="Y30" s="238"/>
      <c r="Z30" s="238">
        <v>0</v>
      </c>
      <c r="AA30" s="238"/>
      <c r="AB30" s="238">
        <v>0</v>
      </c>
      <c r="AC30" s="238"/>
      <c r="AD30" s="238">
        <f t="shared" si="7"/>
        <v>0</v>
      </c>
      <c r="AE30" s="238"/>
      <c r="AF30" s="238">
        <v>0</v>
      </c>
      <c r="AG30" s="238"/>
      <c r="AH30" s="238">
        <f t="shared" si="8"/>
        <v>-55716</v>
      </c>
    </row>
    <row r="31" spans="1:34" s="252" customFormat="1" ht="19.399999999999999" customHeight="1" x14ac:dyDescent="0.6">
      <c r="A31" s="252" t="s">
        <v>218</v>
      </c>
      <c r="D31" s="256"/>
      <c r="E31" s="238"/>
      <c r="F31" s="238">
        <v>0</v>
      </c>
      <c r="G31" s="238"/>
      <c r="H31" s="238">
        <v>0</v>
      </c>
      <c r="I31" s="238"/>
      <c r="J31" s="238">
        <v>0</v>
      </c>
      <c r="K31" s="238"/>
      <c r="L31" s="238">
        <v>0</v>
      </c>
      <c r="M31" s="238"/>
      <c r="N31" s="238">
        <v>0</v>
      </c>
      <c r="O31" s="238"/>
      <c r="P31" s="238">
        <v>0</v>
      </c>
      <c r="Q31" s="238"/>
      <c r="R31" s="238">
        <v>0</v>
      </c>
      <c r="S31" s="238"/>
      <c r="T31" s="238">
        <v>0</v>
      </c>
      <c r="U31" s="238"/>
      <c r="V31" s="238">
        <v>0</v>
      </c>
      <c r="W31" s="238"/>
      <c r="X31" s="238">
        <v>0</v>
      </c>
      <c r="Y31" s="238"/>
      <c r="Z31" s="238">
        <v>0</v>
      </c>
      <c r="AA31" s="238"/>
      <c r="AB31" s="238">
        <v>0</v>
      </c>
      <c r="AC31" s="238"/>
      <c r="AD31" s="238">
        <f t="shared" si="7"/>
        <v>0</v>
      </c>
      <c r="AE31" s="238"/>
      <c r="AF31" s="238">
        <v>-50975</v>
      </c>
      <c r="AG31" s="238"/>
      <c r="AH31" s="238">
        <f t="shared" si="8"/>
        <v>-50975</v>
      </c>
    </row>
    <row r="32" spans="1:34" s="252" customFormat="1" ht="19.399999999999999" customHeight="1" x14ac:dyDescent="0.6">
      <c r="A32" s="252" t="s">
        <v>224</v>
      </c>
      <c r="D32" s="256"/>
      <c r="E32" s="238"/>
      <c r="F32" s="238">
        <v>0</v>
      </c>
      <c r="G32" s="238"/>
      <c r="H32" s="238">
        <v>0</v>
      </c>
      <c r="I32" s="238"/>
      <c r="J32" s="238">
        <v>0</v>
      </c>
      <c r="K32" s="238"/>
      <c r="L32" s="238">
        <v>0</v>
      </c>
      <c r="M32" s="238"/>
      <c r="N32" s="238">
        <v>0</v>
      </c>
      <c r="O32" s="238"/>
      <c r="P32" s="238">
        <v>0</v>
      </c>
      <c r="Q32" s="238"/>
      <c r="R32" s="238">
        <v>0</v>
      </c>
      <c r="S32" s="238"/>
      <c r="T32" s="238">
        <v>0</v>
      </c>
      <c r="U32" s="238"/>
      <c r="V32" s="238">
        <v>0</v>
      </c>
      <c r="W32" s="238"/>
      <c r="X32" s="238">
        <v>0</v>
      </c>
      <c r="Y32" s="238"/>
      <c r="Z32" s="238">
        <v>0</v>
      </c>
      <c r="AA32" s="238"/>
      <c r="AB32" s="238">
        <v>0</v>
      </c>
      <c r="AC32" s="238"/>
      <c r="AD32" s="238">
        <f t="shared" si="7"/>
        <v>0</v>
      </c>
      <c r="AE32" s="238"/>
      <c r="AF32" s="238">
        <v>2870</v>
      </c>
      <c r="AG32" s="238"/>
      <c r="AH32" s="238">
        <f t="shared" si="8"/>
        <v>2870</v>
      </c>
    </row>
    <row r="33" spans="1:34" s="252" customFormat="1" ht="19.399999999999999" customHeight="1" x14ac:dyDescent="0.6">
      <c r="A33" s="252" t="s">
        <v>225</v>
      </c>
      <c r="D33" s="256"/>
      <c r="E33" s="238"/>
      <c r="F33" s="238">
        <v>0</v>
      </c>
      <c r="G33" s="238"/>
      <c r="H33" s="238">
        <v>0</v>
      </c>
      <c r="I33" s="238"/>
      <c r="J33" s="238">
        <v>0</v>
      </c>
      <c r="K33" s="238"/>
      <c r="L33" s="238">
        <v>0</v>
      </c>
      <c r="M33" s="238"/>
      <c r="N33" s="238">
        <v>0</v>
      </c>
      <c r="O33" s="238"/>
      <c r="P33" s="238">
        <v>0</v>
      </c>
      <c r="Q33" s="238"/>
      <c r="R33" s="238">
        <v>0</v>
      </c>
      <c r="S33" s="238"/>
      <c r="T33" s="238">
        <v>0</v>
      </c>
      <c r="U33" s="238"/>
      <c r="V33" s="238">
        <v>0</v>
      </c>
      <c r="W33" s="238"/>
      <c r="X33" s="238">
        <v>0</v>
      </c>
      <c r="Y33" s="238"/>
      <c r="Z33" s="238">
        <v>0</v>
      </c>
      <c r="AA33" s="238"/>
      <c r="AB33" s="238">
        <v>-455</v>
      </c>
      <c r="AC33" s="238"/>
      <c r="AD33" s="238">
        <f>SUM(AB33,Z33,X33,V33,T33,R33)</f>
        <v>-455</v>
      </c>
      <c r="AE33" s="238"/>
      <c r="AF33" s="238">
        <v>0</v>
      </c>
      <c r="AG33" s="238"/>
      <c r="AH33" s="238">
        <f>SUM(AF33,AD33,P33,N33,L33,J33,H33,F33)</f>
        <v>-455</v>
      </c>
    </row>
    <row r="34" spans="1:34" s="252" customFormat="1" ht="19.399999999999999" customHeight="1" x14ac:dyDescent="0.6">
      <c r="A34" s="252" t="s">
        <v>226</v>
      </c>
      <c r="D34" s="256"/>
      <c r="E34" s="238"/>
      <c r="F34" s="238">
        <v>0</v>
      </c>
      <c r="G34" s="238"/>
      <c r="H34" s="238">
        <v>0</v>
      </c>
      <c r="I34" s="238"/>
      <c r="J34" s="238">
        <v>0</v>
      </c>
      <c r="K34" s="238"/>
      <c r="L34" s="238">
        <v>0</v>
      </c>
      <c r="M34" s="238"/>
      <c r="N34" s="238">
        <v>0</v>
      </c>
      <c r="O34" s="238"/>
      <c r="P34" s="238">
        <v>0</v>
      </c>
      <c r="Q34" s="238"/>
      <c r="R34" s="238">
        <v>0</v>
      </c>
      <c r="S34" s="238"/>
      <c r="T34" s="238">
        <v>0</v>
      </c>
      <c r="U34" s="238"/>
      <c r="V34" s="238">
        <v>0</v>
      </c>
      <c r="W34" s="238"/>
      <c r="X34" s="238">
        <v>0</v>
      </c>
      <c r="Y34" s="238"/>
      <c r="Z34" s="238">
        <v>0</v>
      </c>
      <c r="AA34" s="238"/>
      <c r="AB34" s="238">
        <v>4</v>
      </c>
      <c r="AC34" s="238"/>
      <c r="AD34" s="238">
        <f>SUM(AB34,Z34,X34,V34,T34,R34)</f>
        <v>4</v>
      </c>
      <c r="AE34" s="238"/>
      <c r="AF34" s="238">
        <v>0</v>
      </c>
      <c r="AG34" s="238"/>
      <c r="AH34" s="238">
        <f>SUM(AF34,AD34,P34,N34,L34,J34,H34,F34)</f>
        <v>4</v>
      </c>
    </row>
    <row r="35" spans="1:34" s="252" customFormat="1" ht="19.399999999999999" customHeight="1" x14ac:dyDescent="0.6">
      <c r="A35" s="252" t="s">
        <v>133</v>
      </c>
      <c r="D35" s="257"/>
      <c r="E35" s="238"/>
      <c r="F35" s="238">
        <v>0</v>
      </c>
      <c r="G35" s="238"/>
      <c r="H35" s="238">
        <v>0</v>
      </c>
      <c r="I35" s="238"/>
      <c r="J35" s="238">
        <v>0</v>
      </c>
      <c r="K35" s="238"/>
      <c r="L35" s="238">
        <v>0</v>
      </c>
      <c r="M35" s="238"/>
      <c r="N35" s="238">
        <v>0</v>
      </c>
      <c r="O35" s="238"/>
      <c r="P35" s="238">
        <v>69039</v>
      </c>
      <c r="Q35" s="238"/>
      <c r="R35" s="238">
        <v>0</v>
      </c>
      <c r="S35" s="238"/>
      <c r="T35" s="238">
        <v>0</v>
      </c>
      <c r="U35" s="238"/>
      <c r="V35" s="238">
        <v>0</v>
      </c>
      <c r="W35" s="238"/>
      <c r="X35" s="238">
        <v>0</v>
      </c>
      <c r="Y35" s="238"/>
      <c r="Z35" s="238">
        <v>0</v>
      </c>
      <c r="AA35" s="238"/>
      <c r="AB35" s="238">
        <v>0</v>
      </c>
      <c r="AC35" s="238"/>
      <c r="AD35" s="238">
        <f>SUM(AB35,Z35,X35,V35,T35,R35)</f>
        <v>0</v>
      </c>
      <c r="AE35" s="238"/>
      <c r="AF35" s="238">
        <v>49126</v>
      </c>
      <c r="AG35" s="238"/>
      <c r="AH35" s="238">
        <f>SUM(AF35,AD35,P35,N35,L35,J35,H35,F35)</f>
        <v>118165</v>
      </c>
    </row>
    <row r="36" spans="1:34" s="252" customFormat="1" ht="19.399999999999999" customHeight="1" x14ac:dyDescent="0.6">
      <c r="A36" s="252" t="s">
        <v>154</v>
      </c>
      <c r="D36" s="256"/>
      <c r="E36" s="238"/>
      <c r="F36" s="244">
        <v>0</v>
      </c>
      <c r="G36" s="238"/>
      <c r="H36" s="244">
        <v>0</v>
      </c>
      <c r="I36" s="238"/>
      <c r="J36" s="244">
        <v>0</v>
      </c>
      <c r="K36" s="238"/>
      <c r="L36" s="244">
        <v>0</v>
      </c>
      <c r="M36" s="238"/>
      <c r="N36" s="244">
        <v>0</v>
      </c>
      <c r="O36" s="238"/>
      <c r="P36" s="242">
        <v>260</v>
      </c>
      <c r="Q36" s="238"/>
      <c r="R36" s="242">
        <v>2715</v>
      </c>
      <c r="S36" s="238"/>
      <c r="T36" s="242">
        <v>-61684</v>
      </c>
      <c r="U36" s="238"/>
      <c r="V36" s="242">
        <v>62516</v>
      </c>
      <c r="W36" s="238"/>
      <c r="X36" s="242">
        <v>-179238</v>
      </c>
      <c r="Y36" s="238"/>
      <c r="Z36" s="242">
        <v>0</v>
      </c>
      <c r="AA36" s="238"/>
      <c r="AB36" s="242">
        <v>0</v>
      </c>
      <c r="AC36" s="238"/>
      <c r="AD36" s="244">
        <f>SUM(AB36,Z36,X36,V36,T36,R36)</f>
        <v>-175691</v>
      </c>
      <c r="AE36" s="238"/>
      <c r="AF36" s="242">
        <v>-32971</v>
      </c>
      <c r="AG36" s="238"/>
      <c r="AH36" s="244">
        <f>SUM(AF36,AD36,P36,N36,L36,J36,H36,F36)</f>
        <v>-208402</v>
      </c>
    </row>
    <row r="37" spans="1:34" s="252" customFormat="1" ht="6" customHeight="1" x14ac:dyDescent="0.6">
      <c r="D37" s="256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8"/>
      <c r="Z37" s="238"/>
      <c r="AA37" s="238"/>
      <c r="AB37" s="238"/>
      <c r="AC37" s="238"/>
      <c r="AD37" s="238"/>
      <c r="AE37" s="238"/>
      <c r="AF37" s="238"/>
      <c r="AG37" s="238"/>
      <c r="AH37" s="238"/>
    </row>
    <row r="38" spans="1:34" s="252" customFormat="1" ht="19.399999999999999" customHeight="1" thickBot="1" x14ac:dyDescent="0.65">
      <c r="A38" s="255" t="s">
        <v>227</v>
      </c>
      <c r="B38" s="255"/>
      <c r="D38" s="256"/>
      <c r="E38" s="238"/>
      <c r="F38" s="259">
        <f>SUM(F29:F36)</f>
        <v>285394</v>
      </c>
      <c r="G38" s="238"/>
      <c r="H38" s="259">
        <f>SUM(H29:H36)</f>
        <v>1100990</v>
      </c>
      <c r="I38" s="238"/>
      <c r="J38" s="259">
        <f>SUM(J29:J36)</f>
        <v>52521</v>
      </c>
      <c r="K38" s="238"/>
      <c r="L38" s="259">
        <f>SUM(L29:L36)</f>
        <v>109086</v>
      </c>
      <c r="M38" s="238"/>
      <c r="N38" s="259">
        <f>SUM(N29:N36)</f>
        <v>212254</v>
      </c>
      <c r="O38" s="238"/>
      <c r="P38" s="259">
        <f>SUM(P29:P36)</f>
        <v>2702022</v>
      </c>
      <c r="Q38" s="238"/>
      <c r="R38" s="259">
        <f>SUM(R29:R36)</f>
        <v>30170</v>
      </c>
      <c r="S38" s="238"/>
      <c r="T38" s="259">
        <f>SUM(T29:T36)</f>
        <v>26851</v>
      </c>
      <c r="U38" s="238"/>
      <c r="V38" s="259">
        <f t="shared" ref="V38" si="9">SUM(V29:V36)</f>
        <v>86933</v>
      </c>
      <c r="W38" s="238"/>
      <c r="X38" s="259">
        <f>SUM(X29:X36)</f>
        <v>-1261266</v>
      </c>
      <c r="Y38" s="238"/>
      <c r="Z38" s="259">
        <f>SUM(Z29:Z36)</f>
        <v>372098</v>
      </c>
      <c r="AA38" s="238"/>
      <c r="AB38" s="259">
        <f>SUM(AB29:AB36)</f>
        <v>-57079</v>
      </c>
      <c r="AC38" s="238"/>
      <c r="AD38" s="259">
        <f>SUM(AD29:AD36)</f>
        <v>-802293</v>
      </c>
      <c r="AE38" s="238"/>
      <c r="AF38" s="259">
        <f>SUM(AF29:AF36)</f>
        <v>973313</v>
      </c>
      <c r="AG38" s="238"/>
      <c r="AH38" s="259">
        <f>SUM(AH29:AH36)</f>
        <v>4633287</v>
      </c>
    </row>
    <row r="39" spans="1:34" s="252" customFormat="1" ht="19.399999999999999" customHeight="1" thickTop="1" x14ac:dyDescent="0.6">
      <c r="A39" s="255"/>
      <c r="B39" s="255"/>
      <c r="D39" s="256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  <c r="AE39" s="238"/>
      <c r="AF39" s="238"/>
      <c r="AG39" s="238"/>
      <c r="AH39" s="238"/>
    </row>
    <row r="40" spans="1:34" s="252" customFormat="1" ht="19.399999999999999" customHeight="1" x14ac:dyDescent="0.6">
      <c r="A40" s="255"/>
      <c r="B40" s="255"/>
      <c r="D40" s="256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8"/>
      <c r="Z40" s="238"/>
      <c r="AA40" s="238"/>
      <c r="AB40" s="238"/>
      <c r="AC40" s="238"/>
      <c r="AD40" s="238"/>
      <c r="AE40" s="238"/>
      <c r="AF40" s="238"/>
      <c r="AG40" s="238"/>
      <c r="AH40" s="238"/>
    </row>
    <row r="41" spans="1:34" s="252" customFormat="1" ht="19.399999999999999" customHeight="1" x14ac:dyDescent="0.6">
      <c r="A41" s="255"/>
      <c r="B41" s="255"/>
      <c r="D41" s="256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8"/>
      <c r="Z41" s="238"/>
      <c r="AA41" s="238"/>
      <c r="AB41" s="238"/>
      <c r="AC41" s="238"/>
      <c r="AD41" s="238"/>
      <c r="AE41" s="238"/>
      <c r="AF41" s="238"/>
      <c r="AG41" s="238"/>
      <c r="AH41" s="238"/>
    </row>
    <row r="42" spans="1:34" s="252" customFormat="1" ht="19.399999999999999" customHeight="1" x14ac:dyDescent="0.6">
      <c r="A42" s="255"/>
      <c r="B42" s="255"/>
      <c r="D42" s="256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8"/>
      <c r="Z42" s="238"/>
      <c r="AA42" s="238"/>
      <c r="AB42" s="238"/>
      <c r="AC42" s="238"/>
      <c r="AD42" s="238"/>
      <c r="AE42" s="238"/>
      <c r="AF42" s="238"/>
      <c r="AG42" s="238"/>
      <c r="AH42" s="238"/>
    </row>
    <row r="43" spans="1:34" s="252" customFormat="1" ht="19.399999999999999" customHeight="1" x14ac:dyDescent="0.6">
      <c r="A43" s="255"/>
      <c r="B43" s="255"/>
      <c r="D43" s="256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8"/>
      <c r="Z43" s="238"/>
      <c r="AA43" s="238"/>
      <c r="AB43" s="238"/>
      <c r="AC43" s="238"/>
      <c r="AD43" s="238"/>
      <c r="AE43" s="238"/>
      <c r="AF43" s="238"/>
      <c r="AG43" s="238"/>
      <c r="AH43" s="238"/>
    </row>
    <row r="44" spans="1:34" s="252" customFormat="1" ht="19.399999999999999" customHeight="1" x14ac:dyDescent="0.6">
      <c r="A44" s="255"/>
      <c r="B44" s="255"/>
      <c r="D44" s="256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</row>
    <row r="45" spans="1:34" s="252" customFormat="1" ht="19.399999999999999" customHeight="1" x14ac:dyDescent="0.6">
      <c r="A45" s="255"/>
      <c r="B45" s="255"/>
      <c r="D45" s="256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</row>
    <row r="46" spans="1:34" ht="21.75" customHeight="1" x14ac:dyDescent="0.6">
      <c r="A46" s="260" t="s">
        <v>35</v>
      </c>
      <c r="B46" s="261"/>
      <c r="C46" s="261"/>
      <c r="D46" s="261"/>
      <c r="E46" s="262"/>
      <c r="F46" s="244"/>
      <c r="G46" s="262"/>
      <c r="H46" s="244"/>
      <c r="I46" s="262"/>
      <c r="J46" s="262"/>
      <c r="K46" s="262"/>
      <c r="L46" s="244"/>
      <c r="M46" s="262"/>
      <c r="N46" s="262"/>
      <c r="O46" s="262"/>
      <c r="P46" s="244"/>
      <c r="Q46" s="262"/>
      <c r="R46" s="244"/>
      <c r="S46" s="262"/>
      <c r="T46" s="262"/>
      <c r="U46" s="262"/>
      <c r="V46" s="244"/>
      <c r="W46" s="260"/>
      <c r="X46" s="244"/>
      <c r="Y46" s="260"/>
      <c r="Z46" s="244"/>
      <c r="AA46" s="244"/>
      <c r="AB46" s="244"/>
      <c r="AC46" s="262"/>
      <c r="AD46" s="263"/>
      <c r="AE46" s="260"/>
      <c r="AF46" s="263"/>
      <c r="AG46" s="260"/>
      <c r="AH46" s="263"/>
    </row>
  </sheetData>
  <mergeCells count="4">
    <mergeCell ref="F7:AD7"/>
    <mergeCell ref="R8:AD8"/>
    <mergeCell ref="R9:X9"/>
    <mergeCell ref="L12:P12"/>
  </mergeCells>
  <pageMargins left="0.3" right="0.3" top="0.5" bottom="0.6" header="0.49" footer="0.4"/>
  <pageSetup paperSize="9" scale="63" firstPageNumber="17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44FED-05EE-4BD8-BDA2-9021C9B47CD6}">
  <dimension ref="A1:AH46"/>
  <sheetViews>
    <sheetView topLeftCell="C29" zoomScale="96" zoomScaleNormal="80" zoomScaleSheetLayoutView="100" workbookViewId="0">
      <selection activeCell="C14" sqref="C14"/>
    </sheetView>
  </sheetViews>
  <sheetFormatPr defaultColWidth="9.33203125" defaultRowHeight="20" x14ac:dyDescent="0.6"/>
  <cols>
    <col min="1" max="2" width="1.6640625" style="45" customWidth="1"/>
    <col min="3" max="3" width="53.109375" style="45" customWidth="1"/>
    <col min="4" max="4" width="9" style="45" customWidth="1"/>
    <col min="5" max="5" width="0.77734375" style="45" customWidth="1"/>
    <col min="6" max="6" width="13" style="238" customWidth="1"/>
    <col min="7" max="7" width="0.77734375" style="239" customWidth="1"/>
    <col min="8" max="8" width="11.77734375" style="238" customWidth="1"/>
    <col min="9" max="9" width="0.77734375" style="239" customWidth="1"/>
    <col min="10" max="10" width="11.33203125" style="239" customWidth="1"/>
    <col min="11" max="11" width="0.77734375" style="239" customWidth="1"/>
    <col min="12" max="12" width="12" style="238" customWidth="1"/>
    <col min="13" max="13" width="0.77734375" style="239" customWidth="1"/>
    <col min="14" max="14" width="10.77734375" style="239" customWidth="1"/>
    <col min="15" max="15" width="0.77734375" style="239" customWidth="1"/>
    <col min="16" max="16" width="12" style="238" customWidth="1"/>
    <col min="17" max="17" width="0.77734375" style="45" customWidth="1"/>
    <col min="18" max="18" width="14.77734375" style="238" customWidth="1"/>
    <col min="19" max="19" width="0.77734375" style="239" customWidth="1"/>
    <col min="20" max="20" width="13" style="239" customWidth="1"/>
    <col min="21" max="21" width="0.77734375" style="239" customWidth="1"/>
    <col min="22" max="22" width="13.33203125" style="238" customWidth="1"/>
    <col min="23" max="23" width="0.77734375" style="239" customWidth="1"/>
    <col min="24" max="24" width="16.33203125" style="238" customWidth="1"/>
    <col min="25" max="25" width="0.77734375" style="239" customWidth="1"/>
    <col min="26" max="26" width="15.6640625" style="238" customWidth="1"/>
    <col min="27" max="27" width="0.77734375" style="238" customWidth="1"/>
    <col min="28" max="28" width="11.6640625" style="238" customWidth="1"/>
    <col min="29" max="29" width="0.77734375" style="239" customWidth="1"/>
    <col min="30" max="30" width="15.33203125" style="249" customWidth="1"/>
    <col min="31" max="31" width="0.77734375" style="45" customWidth="1"/>
    <col min="32" max="32" width="11.77734375" style="249" customWidth="1"/>
    <col min="33" max="33" width="0.77734375" style="45" customWidth="1"/>
    <col min="34" max="34" width="13" style="265" customWidth="1"/>
    <col min="35" max="16384" width="9.33203125" style="45"/>
  </cols>
  <sheetData>
    <row r="1" spans="1:34" ht="20.149999999999999" customHeight="1" x14ac:dyDescent="0.6">
      <c r="A1" s="237" t="s">
        <v>0</v>
      </c>
      <c r="B1" s="237"/>
      <c r="C1" s="237"/>
      <c r="D1" s="237"/>
      <c r="E1" s="237"/>
      <c r="Q1" s="238"/>
      <c r="AD1" s="238"/>
      <c r="AE1" s="238"/>
      <c r="AF1" s="238"/>
      <c r="AG1" s="238"/>
      <c r="AH1" s="240"/>
    </row>
    <row r="2" spans="1:34" ht="20.149999999999999" customHeight="1" x14ac:dyDescent="0.6">
      <c r="A2" s="237" t="s">
        <v>177</v>
      </c>
      <c r="B2" s="237"/>
      <c r="C2" s="237"/>
      <c r="D2" s="237"/>
      <c r="E2" s="237"/>
      <c r="Q2" s="238"/>
      <c r="AD2" s="238"/>
      <c r="AE2" s="238"/>
      <c r="AF2" s="238"/>
      <c r="AG2" s="238"/>
      <c r="AH2" s="240"/>
    </row>
    <row r="3" spans="1:34" ht="20.149999999999999" customHeight="1" x14ac:dyDescent="0.6">
      <c r="A3" s="241" t="str">
        <f>'T17 Change US Conso'!A3</f>
        <v>สำหรับรอบระยะเวลาหกเดือนสิ้นสุดวันที่ 30 มิถุนายน พ.ศ. 2568</v>
      </c>
      <c r="B3" s="241"/>
      <c r="C3" s="241"/>
      <c r="D3" s="241"/>
      <c r="E3" s="241"/>
      <c r="F3" s="242"/>
      <c r="G3" s="243"/>
      <c r="H3" s="242"/>
      <c r="I3" s="243"/>
      <c r="J3" s="243"/>
      <c r="K3" s="243"/>
      <c r="L3" s="242"/>
      <c r="M3" s="243"/>
      <c r="N3" s="243"/>
      <c r="O3" s="243"/>
      <c r="P3" s="242"/>
      <c r="Q3" s="242"/>
      <c r="R3" s="242"/>
      <c r="S3" s="243"/>
      <c r="T3" s="243"/>
      <c r="U3" s="243"/>
      <c r="V3" s="244"/>
      <c r="W3" s="243"/>
      <c r="X3" s="242"/>
      <c r="Y3" s="243"/>
      <c r="Z3" s="242"/>
      <c r="AA3" s="242"/>
      <c r="AB3" s="242"/>
      <c r="AC3" s="243"/>
      <c r="AD3" s="242"/>
      <c r="AE3" s="242"/>
      <c r="AF3" s="242"/>
      <c r="AG3" s="242"/>
      <c r="AH3" s="245"/>
    </row>
    <row r="4" spans="1:34" ht="20.149999999999999" customHeight="1" x14ac:dyDescent="0.6">
      <c r="A4" s="237"/>
      <c r="B4" s="237"/>
      <c r="C4" s="237"/>
      <c r="D4" s="237"/>
      <c r="E4" s="237"/>
      <c r="Q4" s="238"/>
      <c r="AD4" s="238"/>
      <c r="AE4" s="238"/>
      <c r="AF4" s="238"/>
      <c r="AG4" s="238"/>
      <c r="AH4" s="240"/>
    </row>
    <row r="5" spans="1:34" ht="20.149999999999999" customHeight="1" x14ac:dyDescent="0.6">
      <c r="A5" s="237"/>
      <c r="B5" s="237"/>
      <c r="C5" s="237"/>
      <c r="D5" s="237"/>
      <c r="E5" s="237"/>
      <c r="Q5" s="238"/>
      <c r="AD5" s="238"/>
      <c r="AE5" s="238"/>
      <c r="AF5" s="238"/>
      <c r="AG5" s="238"/>
      <c r="AH5" s="246" t="s">
        <v>115</v>
      </c>
    </row>
    <row r="6" spans="1:34" ht="20.149999999999999" customHeight="1" x14ac:dyDescent="0.6">
      <c r="A6" s="237"/>
      <c r="B6" s="237"/>
      <c r="C6" s="237"/>
      <c r="D6" s="237"/>
      <c r="E6" s="237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7"/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7"/>
      <c r="AE6" s="247"/>
      <c r="AF6" s="247"/>
      <c r="AG6" s="247"/>
      <c r="AH6" s="248" t="s">
        <v>5</v>
      </c>
    </row>
    <row r="7" spans="1:34" ht="20.149999999999999" customHeight="1" x14ac:dyDescent="0.6">
      <c r="A7" s="237"/>
      <c r="B7" s="237"/>
      <c r="C7" s="237"/>
      <c r="D7" s="237"/>
      <c r="E7" s="237"/>
      <c r="F7" s="276" t="s">
        <v>178</v>
      </c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  <c r="Z7" s="276"/>
      <c r="AA7" s="276"/>
      <c r="AB7" s="276"/>
      <c r="AC7" s="276"/>
      <c r="AD7" s="276"/>
      <c r="AH7" s="246"/>
    </row>
    <row r="8" spans="1:34" ht="20.149999999999999" customHeight="1" x14ac:dyDescent="0.6">
      <c r="A8" s="237"/>
      <c r="B8" s="237"/>
      <c r="C8" s="237"/>
      <c r="D8" s="237"/>
      <c r="E8" s="237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77" t="s">
        <v>98</v>
      </c>
      <c r="S8" s="277"/>
      <c r="T8" s="277"/>
      <c r="U8" s="277"/>
      <c r="V8" s="277"/>
      <c r="W8" s="277"/>
      <c r="X8" s="277"/>
      <c r="Y8" s="277"/>
      <c r="Z8" s="277"/>
      <c r="AA8" s="277"/>
      <c r="AB8" s="277"/>
      <c r="AC8" s="277"/>
      <c r="AD8" s="277"/>
      <c r="AE8" s="250"/>
      <c r="AF8" s="250"/>
      <c r="AG8" s="250"/>
      <c r="AH8" s="246"/>
    </row>
    <row r="9" spans="1:34" ht="20.149999999999999" customHeight="1" x14ac:dyDescent="0.6">
      <c r="A9" s="237"/>
      <c r="B9" s="237"/>
      <c r="C9" s="237"/>
      <c r="D9" s="237"/>
      <c r="E9" s="237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  <c r="R9" s="278" t="s">
        <v>179</v>
      </c>
      <c r="S9" s="278"/>
      <c r="T9" s="278"/>
      <c r="U9" s="278"/>
      <c r="V9" s="278"/>
      <c r="W9" s="278"/>
      <c r="X9" s="278"/>
      <c r="Y9" s="250"/>
      <c r="Z9" s="250"/>
      <c r="AA9" s="250"/>
      <c r="AB9" s="250"/>
      <c r="AC9" s="45"/>
      <c r="AD9" s="250"/>
      <c r="AE9" s="250"/>
      <c r="AF9" s="250"/>
      <c r="AG9" s="250"/>
      <c r="AH9" s="246"/>
    </row>
    <row r="10" spans="1:34" ht="20.149999999999999" customHeight="1" x14ac:dyDescent="0.6">
      <c r="A10" s="237"/>
      <c r="B10" s="237"/>
      <c r="C10" s="237"/>
      <c r="D10" s="237"/>
      <c r="E10" s="237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 t="s">
        <v>180</v>
      </c>
      <c r="W10" s="250"/>
      <c r="X10" s="250"/>
      <c r="Y10" s="250"/>
      <c r="Z10" s="250"/>
      <c r="AA10" s="250"/>
      <c r="AB10" s="250"/>
      <c r="AC10" s="45"/>
      <c r="AD10" s="250"/>
      <c r="AE10" s="250"/>
      <c r="AF10" s="250"/>
      <c r="AG10" s="250"/>
      <c r="AH10" s="246"/>
    </row>
    <row r="11" spans="1:34" ht="20.149999999999999" customHeight="1" x14ac:dyDescent="0.6">
      <c r="A11" s="237"/>
      <c r="B11" s="237"/>
      <c r="C11" s="237"/>
      <c r="D11" s="237"/>
      <c r="E11" s="237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 t="s">
        <v>181</v>
      </c>
      <c r="S11" s="250"/>
      <c r="T11" s="250"/>
      <c r="U11" s="250"/>
      <c r="V11" s="250" t="s">
        <v>182</v>
      </c>
      <c r="W11" s="250"/>
      <c r="X11" s="250" t="s">
        <v>183</v>
      </c>
      <c r="Y11" s="250"/>
      <c r="Z11" s="250" t="s">
        <v>181</v>
      </c>
      <c r="AA11" s="250"/>
      <c r="AB11" s="250"/>
      <c r="AC11" s="250"/>
      <c r="AD11" s="250" t="s">
        <v>184</v>
      </c>
      <c r="AE11" s="250"/>
      <c r="AF11" s="250" t="s">
        <v>185</v>
      </c>
      <c r="AG11" s="250"/>
      <c r="AH11" s="246"/>
    </row>
    <row r="12" spans="1:34" s="252" customFormat="1" ht="20.149999999999999" customHeight="1" x14ac:dyDescent="0.6">
      <c r="F12" s="250"/>
      <c r="G12" s="250"/>
      <c r="H12" s="250"/>
      <c r="I12" s="250"/>
      <c r="J12" s="250" t="s">
        <v>186</v>
      </c>
      <c r="K12" s="250"/>
      <c r="L12" s="278" t="s">
        <v>93</v>
      </c>
      <c r="M12" s="278"/>
      <c r="N12" s="278"/>
      <c r="O12" s="278"/>
      <c r="P12" s="278"/>
      <c r="Q12" s="249"/>
      <c r="R12" s="250" t="s">
        <v>187</v>
      </c>
      <c r="S12" s="250"/>
      <c r="T12" s="250" t="s">
        <v>180</v>
      </c>
      <c r="U12" s="250"/>
      <c r="V12" s="250" t="s">
        <v>188</v>
      </c>
      <c r="W12" s="250"/>
      <c r="X12" s="250" t="s">
        <v>189</v>
      </c>
      <c r="Y12" s="250"/>
      <c r="Z12" s="250" t="s">
        <v>190</v>
      </c>
      <c r="AA12" s="250"/>
      <c r="AB12" s="250"/>
      <c r="AC12" s="250"/>
      <c r="AD12" s="250" t="s">
        <v>191</v>
      </c>
      <c r="AE12" s="249"/>
      <c r="AF12" s="250" t="s">
        <v>192</v>
      </c>
      <c r="AG12" s="250"/>
      <c r="AH12" s="246"/>
    </row>
    <row r="13" spans="1:34" s="252" customFormat="1" ht="20.149999999999999" customHeight="1" x14ac:dyDescent="0.6">
      <c r="F13" s="250" t="s">
        <v>193</v>
      </c>
      <c r="G13" s="250"/>
      <c r="H13" s="250" t="s">
        <v>194</v>
      </c>
      <c r="I13" s="250"/>
      <c r="J13" s="250" t="s">
        <v>195</v>
      </c>
      <c r="K13" s="250"/>
      <c r="L13" s="250" t="s">
        <v>196</v>
      </c>
      <c r="M13" s="250"/>
      <c r="N13" s="250"/>
      <c r="O13" s="250"/>
      <c r="P13" s="250" t="s">
        <v>228</v>
      </c>
      <c r="Q13" s="250"/>
      <c r="R13" s="250" t="s">
        <v>197</v>
      </c>
      <c r="S13" s="250"/>
      <c r="T13" s="250" t="s">
        <v>182</v>
      </c>
      <c r="U13" s="250"/>
      <c r="V13" s="250" t="s">
        <v>198</v>
      </c>
      <c r="W13" s="250"/>
      <c r="X13" s="250" t="s">
        <v>199</v>
      </c>
      <c r="Y13" s="250"/>
      <c r="Z13" s="250" t="s">
        <v>200</v>
      </c>
      <c r="AA13" s="250"/>
      <c r="AB13" s="250"/>
      <c r="AC13" s="250"/>
      <c r="AD13" s="250" t="s">
        <v>201</v>
      </c>
      <c r="AE13" s="250"/>
      <c r="AF13" s="250" t="s">
        <v>202</v>
      </c>
      <c r="AG13" s="250"/>
      <c r="AH13" s="246" t="s">
        <v>203</v>
      </c>
    </row>
    <row r="14" spans="1:34" s="252" customFormat="1" ht="20.149999999999999" customHeight="1" x14ac:dyDescent="0.6">
      <c r="D14" s="40" t="s">
        <v>10</v>
      </c>
      <c r="F14" s="251" t="s">
        <v>204</v>
      </c>
      <c r="G14" s="238"/>
      <c r="H14" s="251" t="s">
        <v>205</v>
      </c>
      <c r="I14" s="238"/>
      <c r="J14" s="251" t="s">
        <v>206</v>
      </c>
      <c r="K14" s="238"/>
      <c r="L14" s="251" t="s">
        <v>207</v>
      </c>
      <c r="M14" s="250"/>
      <c r="N14" s="251" t="s">
        <v>208</v>
      </c>
      <c r="O14" s="238"/>
      <c r="P14" s="251" t="s">
        <v>229</v>
      </c>
      <c r="Q14" s="238"/>
      <c r="R14" s="253" t="s">
        <v>209</v>
      </c>
      <c r="S14" s="238"/>
      <c r="T14" s="251" t="s">
        <v>210</v>
      </c>
      <c r="U14" s="238"/>
      <c r="V14" s="251" t="s">
        <v>211</v>
      </c>
      <c r="W14" s="238"/>
      <c r="X14" s="251" t="s">
        <v>212</v>
      </c>
      <c r="Y14" s="238"/>
      <c r="Z14" s="251" t="s">
        <v>213</v>
      </c>
      <c r="AA14" s="250"/>
      <c r="AB14" s="251" t="s">
        <v>208</v>
      </c>
      <c r="AC14" s="238"/>
      <c r="AD14" s="251" t="s">
        <v>214</v>
      </c>
      <c r="AE14" s="238"/>
      <c r="AF14" s="251" t="s">
        <v>215</v>
      </c>
      <c r="AG14" s="238"/>
      <c r="AH14" s="248" t="s">
        <v>214</v>
      </c>
    </row>
    <row r="15" spans="1:34" s="252" customFormat="1" ht="6" customHeight="1" x14ac:dyDescent="0.6">
      <c r="D15" s="254"/>
      <c r="F15" s="250"/>
      <c r="G15" s="238"/>
      <c r="H15" s="250"/>
      <c r="I15" s="238"/>
      <c r="J15" s="250"/>
      <c r="K15" s="238"/>
      <c r="L15" s="250"/>
      <c r="M15" s="250"/>
      <c r="N15" s="250"/>
      <c r="O15" s="238"/>
      <c r="P15" s="250"/>
      <c r="Q15" s="238"/>
      <c r="R15" s="250"/>
      <c r="S15" s="238"/>
      <c r="T15" s="250"/>
      <c r="U15" s="238"/>
      <c r="V15" s="250"/>
      <c r="W15" s="238"/>
      <c r="X15" s="250"/>
      <c r="Y15" s="238"/>
      <c r="Z15" s="250"/>
      <c r="AA15" s="250"/>
      <c r="AB15" s="250"/>
      <c r="AC15" s="238"/>
      <c r="AD15" s="250"/>
      <c r="AE15" s="238"/>
      <c r="AF15" s="250"/>
      <c r="AG15" s="238"/>
      <c r="AH15" s="246"/>
    </row>
    <row r="16" spans="1:34" s="252" customFormat="1" ht="20.149999999999999" customHeight="1" x14ac:dyDescent="0.6">
      <c r="A16" s="255" t="s">
        <v>216</v>
      </c>
      <c r="B16" s="255"/>
      <c r="D16" s="256"/>
      <c r="F16" s="238">
        <v>10018903</v>
      </c>
      <c r="G16" s="238"/>
      <c r="H16" s="238">
        <v>39061577</v>
      </c>
      <c r="I16" s="238"/>
      <c r="J16" s="238">
        <v>211995</v>
      </c>
      <c r="K16" s="238"/>
      <c r="L16" s="238">
        <v>3643681</v>
      </c>
      <c r="M16" s="238"/>
      <c r="N16" s="238">
        <v>7200291</v>
      </c>
      <c r="O16" s="238"/>
      <c r="P16" s="238">
        <v>85995440</v>
      </c>
      <c r="Q16" s="238"/>
      <c r="R16" s="238">
        <v>882038</v>
      </c>
      <c r="S16" s="238"/>
      <c r="T16" s="238">
        <v>-69723</v>
      </c>
      <c r="U16" s="238"/>
      <c r="V16" s="238">
        <v>566636</v>
      </c>
      <c r="W16" s="238"/>
      <c r="X16" s="238">
        <v>-45632519</v>
      </c>
      <c r="Y16" s="238"/>
      <c r="Z16" s="238">
        <v>11024889</v>
      </c>
      <c r="AA16" s="238"/>
      <c r="AB16" s="238">
        <v>0</v>
      </c>
      <c r="AC16" s="238"/>
      <c r="AD16" s="238">
        <f>SUM(Z16,X16,T16,R16,V16,AB16)</f>
        <v>-33228679</v>
      </c>
      <c r="AE16" s="238"/>
      <c r="AF16" s="238">
        <v>46883522</v>
      </c>
      <c r="AG16" s="238"/>
      <c r="AH16" s="238">
        <f>SUM(AD16,AF16,P16,N16,L16,J16,H16,F16)</f>
        <v>159786730</v>
      </c>
    </row>
    <row r="17" spans="1:34" s="252" customFormat="1" ht="20.149999999999999" customHeight="1" x14ac:dyDescent="0.6">
      <c r="A17" s="252" t="s">
        <v>224</v>
      </c>
      <c r="D17" s="256"/>
      <c r="F17" s="238">
        <v>0</v>
      </c>
      <c r="G17" s="238"/>
      <c r="H17" s="238">
        <v>0</v>
      </c>
      <c r="I17" s="238"/>
      <c r="J17" s="238">
        <v>0</v>
      </c>
      <c r="K17" s="238"/>
      <c r="L17" s="238">
        <v>0</v>
      </c>
      <c r="M17" s="238"/>
      <c r="N17" s="238">
        <v>0</v>
      </c>
      <c r="O17" s="238"/>
      <c r="P17" s="238">
        <v>0</v>
      </c>
      <c r="Q17" s="238"/>
      <c r="R17" s="238">
        <v>0</v>
      </c>
      <c r="S17" s="238"/>
      <c r="T17" s="238">
        <v>0</v>
      </c>
      <c r="U17" s="238"/>
      <c r="V17" s="238">
        <v>0</v>
      </c>
      <c r="W17" s="238"/>
      <c r="X17" s="238">
        <v>0</v>
      </c>
      <c r="Y17" s="238"/>
      <c r="Z17" s="238">
        <v>0</v>
      </c>
      <c r="AA17" s="238"/>
      <c r="AB17" s="238">
        <v>0</v>
      </c>
      <c r="AC17" s="238"/>
      <c r="AD17" s="238">
        <f t="shared" ref="AD17:AD20" si="0">SUM(Z17,X17,T17,R17,V17,AB17)</f>
        <v>0</v>
      </c>
      <c r="AE17" s="238"/>
      <c r="AF17" s="238">
        <v>92783</v>
      </c>
      <c r="AG17" s="238"/>
      <c r="AH17" s="238">
        <f t="shared" ref="AH17:AH20" si="1">SUM(AD17,AF17,P17,N17,L17,J17,H17,F17)</f>
        <v>92783</v>
      </c>
    </row>
    <row r="18" spans="1:34" s="252" customFormat="1" ht="20.149999999999999" customHeight="1" x14ac:dyDescent="0.6">
      <c r="A18" s="252" t="s">
        <v>217</v>
      </c>
      <c r="D18" s="256">
        <v>19</v>
      </c>
      <c r="F18" s="238">
        <v>0</v>
      </c>
      <c r="G18" s="238"/>
      <c r="H18" s="238">
        <v>0</v>
      </c>
      <c r="I18" s="238"/>
      <c r="J18" s="238">
        <v>0</v>
      </c>
      <c r="K18" s="238"/>
      <c r="L18" s="238">
        <v>0</v>
      </c>
      <c r="M18" s="238"/>
      <c r="N18" s="238">
        <v>0</v>
      </c>
      <c r="O18" s="238"/>
      <c r="P18" s="238">
        <v>-1202240</v>
      </c>
      <c r="Q18" s="238"/>
      <c r="R18" s="238">
        <v>0</v>
      </c>
      <c r="S18" s="238"/>
      <c r="T18" s="238">
        <v>0</v>
      </c>
      <c r="U18" s="238"/>
      <c r="V18" s="238">
        <v>0</v>
      </c>
      <c r="W18" s="238"/>
      <c r="X18" s="238">
        <v>0</v>
      </c>
      <c r="Y18" s="238"/>
      <c r="Z18" s="238">
        <v>0</v>
      </c>
      <c r="AA18" s="238"/>
      <c r="AB18" s="238">
        <v>0</v>
      </c>
      <c r="AC18" s="238"/>
      <c r="AD18" s="238">
        <f t="shared" si="0"/>
        <v>0</v>
      </c>
      <c r="AE18" s="238"/>
      <c r="AF18" s="238">
        <v>0</v>
      </c>
      <c r="AG18" s="238"/>
      <c r="AH18" s="238">
        <f t="shared" si="1"/>
        <v>-1202240</v>
      </c>
    </row>
    <row r="19" spans="1:34" s="252" customFormat="1" ht="20.149999999999999" customHeight="1" x14ac:dyDescent="0.6">
      <c r="A19" s="252" t="s">
        <v>218</v>
      </c>
      <c r="D19" s="256"/>
      <c r="F19" s="238">
        <v>0</v>
      </c>
      <c r="G19" s="238"/>
      <c r="H19" s="238">
        <v>0</v>
      </c>
      <c r="I19" s="238"/>
      <c r="J19" s="238">
        <v>0</v>
      </c>
      <c r="K19" s="238"/>
      <c r="L19" s="238">
        <v>0</v>
      </c>
      <c r="M19" s="238"/>
      <c r="N19" s="238">
        <v>0</v>
      </c>
      <c r="O19" s="238"/>
      <c r="P19" s="238">
        <v>0</v>
      </c>
      <c r="Q19" s="238"/>
      <c r="R19" s="238">
        <v>0</v>
      </c>
      <c r="S19" s="238"/>
      <c r="T19" s="238">
        <v>0</v>
      </c>
      <c r="U19" s="238"/>
      <c r="V19" s="238">
        <v>0</v>
      </c>
      <c r="W19" s="238"/>
      <c r="X19" s="238">
        <v>0</v>
      </c>
      <c r="Y19" s="238"/>
      <c r="Z19" s="238">
        <v>0</v>
      </c>
      <c r="AA19" s="238"/>
      <c r="AB19" s="238">
        <v>0</v>
      </c>
      <c r="AC19" s="238"/>
      <c r="AD19" s="238">
        <f t="shared" si="0"/>
        <v>0</v>
      </c>
      <c r="AE19" s="238"/>
      <c r="AF19" s="238">
        <v>-1958499</v>
      </c>
      <c r="AG19" s="238"/>
      <c r="AH19" s="238">
        <f t="shared" si="1"/>
        <v>-1958499</v>
      </c>
    </row>
    <row r="20" spans="1:34" s="252" customFormat="1" ht="20.149999999999999" customHeight="1" x14ac:dyDescent="0.6">
      <c r="A20" s="252" t="s">
        <v>219</v>
      </c>
      <c r="D20" s="256"/>
      <c r="F20" s="238">
        <v>0</v>
      </c>
      <c r="G20" s="238"/>
      <c r="H20" s="238">
        <v>0</v>
      </c>
      <c r="I20" s="238"/>
      <c r="J20" s="238">
        <v>0</v>
      </c>
      <c r="K20" s="238"/>
      <c r="L20" s="238">
        <v>0</v>
      </c>
      <c r="M20" s="238"/>
      <c r="N20" s="238">
        <v>0</v>
      </c>
      <c r="O20" s="238"/>
      <c r="P20" s="238">
        <v>17987</v>
      </c>
      <c r="Q20" s="238"/>
      <c r="R20" s="238">
        <v>-17987</v>
      </c>
      <c r="S20" s="238"/>
      <c r="T20" s="238">
        <v>0</v>
      </c>
      <c r="U20" s="238"/>
      <c r="V20" s="238">
        <v>0</v>
      </c>
      <c r="W20" s="238"/>
      <c r="X20" s="238">
        <v>0</v>
      </c>
      <c r="Y20" s="238"/>
      <c r="Z20" s="238">
        <v>0</v>
      </c>
      <c r="AA20" s="238"/>
      <c r="AB20" s="238">
        <v>0</v>
      </c>
      <c r="AC20" s="238"/>
      <c r="AD20" s="238">
        <f t="shared" si="0"/>
        <v>-17987</v>
      </c>
      <c r="AE20" s="238"/>
      <c r="AF20" s="238">
        <v>0</v>
      </c>
      <c r="AG20" s="238"/>
      <c r="AH20" s="238">
        <f t="shared" si="1"/>
        <v>0</v>
      </c>
    </row>
    <row r="21" spans="1:34" s="252" customFormat="1" ht="20.149999999999999" customHeight="1" x14ac:dyDescent="0.6">
      <c r="A21" s="252" t="s">
        <v>220</v>
      </c>
      <c r="D21" s="256"/>
      <c r="F21" s="238">
        <v>0</v>
      </c>
      <c r="G21" s="238"/>
      <c r="H21" s="238">
        <v>0</v>
      </c>
      <c r="I21" s="238"/>
      <c r="J21" s="238">
        <v>-149797</v>
      </c>
      <c r="K21" s="238"/>
      <c r="L21" s="238">
        <v>0</v>
      </c>
      <c r="M21" s="238"/>
      <c r="N21" s="238">
        <v>0</v>
      </c>
      <c r="O21" s="238"/>
      <c r="P21" s="238">
        <v>0</v>
      </c>
      <c r="Q21" s="238"/>
      <c r="R21" s="238">
        <v>0</v>
      </c>
      <c r="S21" s="238"/>
      <c r="T21" s="238">
        <v>0</v>
      </c>
      <c r="U21" s="238"/>
      <c r="V21" s="238">
        <v>0</v>
      </c>
      <c r="W21" s="238"/>
      <c r="X21" s="238">
        <v>0</v>
      </c>
      <c r="Y21" s="238"/>
      <c r="Z21" s="238">
        <v>76175</v>
      </c>
      <c r="AA21" s="238"/>
      <c r="AB21" s="238">
        <v>0</v>
      </c>
      <c r="AC21" s="238"/>
      <c r="AD21" s="238">
        <f t="shared" ref="AD21" si="2">SUM(Z21,X21,T21,R21,V21,AB21)</f>
        <v>76175</v>
      </c>
      <c r="AE21" s="238"/>
      <c r="AF21" s="238">
        <v>32759</v>
      </c>
      <c r="AG21" s="238"/>
      <c r="AH21" s="238">
        <f t="shared" ref="AH21:AH25" si="3">SUM(AD21,AF21,P21,N21,L21,J21,H21,F21)</f>
        <v>-40863</v>
      </c>
    </row>
    <row r="22" spans="1:34" s="252" customFormat="1" ht="20.149999999999999" customHeight="1" x14ac:dyDescent="0.6">
      <c r="A22" s="252" t="s">
        <v>221</v>
      </c>
      <c r="D22" s="256"/>
      <c r="F22" s="238">
        <v>0</v>
      </c>
      <c r="G22" s="238"/>
      <c r="H22" s="238">
        <v>0</v>
      </c>
      <c r="I22" s="238"/>
      <c r="J22" s="238">
        <v>325106</v>
      </c>
      <c r="K22" s="238"/>
      <c r="L22" s="238">
        <v>0</v>
      </c>
      <c r="M22" s="238"/>
      <c r="N22" s="238">
        <v>0</v>
      </c>
      <c r="O22" s="238"/>
      <c r="P22" s="238">
        <v>0</v>
      </c>
      <c r="Q22" s="238"/>
      <c r="R22" s="238">
        <v>0</v>
      </c>
      <c r="S22" s="238"/>
      <c r="T22" s="238">
        <v>0</v>
      </c>
      <c r="U22" s="238"/>
      <c r="V22" s="238">
        <v>0</v>
      </c>
      <c r="W22" s="238"/>
      <c r="X22" s="238">
        <v>0</v>
      </c>
      <c r="Y22" s="238"/>
      <c r="Z22" s="238">
        <v>0</v>
      </c>
      <c r="AA22" s="238"/>
      <c r="AB22" s="238">
        <v>0</v>
      </c>
      <c r="AC22" s="238"/>
      <c r="AD22" s="238">
        <f t="shared" ref="AD22" si="4">SUM(Z22,X22,T22,R22,V22,AB22)</f>
        <v>0</v>
      </c>
      <c r="AE22" s="238"/>
      <c r="AF22" s="238">
        <v>0</v>
      </c>
      <c r="AG22" s="238"/>
      <c r="AH22" s="238">
        <f t="shared" ref="AH22" si="5">SUM(AD22,AF22,P22,N22,L22,J22,H22,F22)</f>
        <v>325106</v>
      </c>
    </row>
    <row r="23" spans="1:34" s="252" customFormat="1" ht="20.149999999999999" customHeight="1" x14ac:dyDescent="0.6">
      <c r="A23" s="252" t="s">
        <v>330</v>
      </c>
      <c r="D23" s="256"/>
      <c r="F23" s="238">
        <v>0</v>
      </c>
      <c r="G23" s="238"/>
      <c r="H23" s="238">
        <v>0</v>
      </c>
      <c r="I23" s="238"/>
      <c r="J23" s="238">
        <v>0</v>
      </c>
      <c r="K23" s="238"/>
      <c r="L23" s="238">
        <v>0</v>
      </c>
      <c r="M23" s="238"/>
      <c r="N23" s="238">
        <v>0</v>
      </c>
      <c r="O23" s="238"/>
      <c r="P23" s="238">
        <v>0</v>
      </c>
      <c r="Q23" s="238"/>
      <c r="R23" s="238">
        <v>0</v>
      </c>
      <c r="S23" s="238"/>
      <c r="T23" s="238">
        <v>0</v>
      </c>
      <c r="U23" s="238"/>
      <c r="V23" s="238">
        <v>0</v>
      </c>
      <c r="W23" s="238"/>
      <c r="X23" s="238">
        <v>0</v>
      </c>
      <c r="Y23" s="238"/>
      <c r="Z23" s="238">
        <v>0</v>
      </c>
      <c r="AA23" s="238"/>
      <c r="AB23" s="238">
        <v>-60830</v>
      </c>
      <c r="AC23" s="238"/>
      <c r="AD23" s="238">
        <f t="shared" ref="AD23" si="6">SUM(Z23,X23,T23,R23,V23,AB23)</f>
        <v>-60830</v>
      </c>
      <c r="AE23" s="238"/>
      <c r="AF23" s="238">
        <v>0</v>
      </c>
      <c r="AG23" s="238"/>
      <c r="AH23" s="238">
        <f t="shared" ref="AH23" si="7">SUM(AD23,AF23,P23,N23,L23,J23,H23,F23)</f>
        <v>-60830</v>
      </c>
    </row>
    <row r="24" spans="1:34" s="252" customFormat="1" ht="20.149999999999999" customHeight="1" x14ac:dyDescent="0.6">
      <c r="A24" s="252" t="s">
        <v>172</v>
      </c>
      <c r="D24" s="257"/>
      <c r="F24" s="238">
        <v>0</v>
      </c>
      <c r="G24" s="238"/>
      <c r="H24" s="238">
        <v>0</v>
      </c>
      <c r="I24" s="238"/>
      <c r="J24" s="238">
        <v>0</v>
      </c>
      <c r="K24" s="238"/>
      <c r="L24" s="238">
        <v>0</v>
      </c>
      <c r="M24" s="238"/>
      <c r="N24" s="238">
        <v>0</v>
      </c>
      <c r="O24" s="238"/>
      <c r="P24" s="238">
        <v>-1427803</v>
      </c>
      <c r="Q24" s="238"/>
      <c r="R24" s="238">
        <v>0</v>
      </c>
      <c r="S24" s="238"/>
      <c r="T24" s="238">
        <v>0</v>
      </c>
      <c r="U24" s="238"/>
      <c r="V24" s="238">
        <v>0</v>
      </c>
      <c r="W24" s="238"/>
      <c r="X24" s="238">
        <v>0</v>
      </c>
      <c r="Y24" s="238"/>
      <c r="Z24" s="238">
        <v>0</v>
      </c>
      <c r="AA24" s="238"/>
      <c r="AB24" s="238">
        <v>0</v>
      </c>
      <c r="AC24" s="238"/>
      <c r="AD24" s="249">
        <f t="shared" ref="AD24" si="8">SUM(Z24,X24,T24,R24,V24,AB24)</f>
        <v>0</v>
      </c>
      <c r="AE24" s="238"/>
      <c r="AF24" s="238">
        <v>1540120</v>
      </c>
      <c r="AG24" s="238"/>
      <c r="AH24" s="238">
        <f t="shared" si="3"/>
        <v>112317</v>
      </c>
    </row>
    <row r="25" spans="1:34" s="252" customFormat="1" ht="20.149999999999999" customHeight="1" x14ac:dyDescent="0.6">
      <c r="A25" s="252" t="s">
        <v>154</v>
      </c>
      <c r="D25" s="256"/>
      <c r="F25" s="244">
        <v>0</v>
      </c>
      <c r="G25" s="238"/>
      <c r="H25" s="244">
        <v>0</v>
      </c>
      <c r="I25" s="238"/>
      <c r="J25" s="244">
        <v>0</v>
      </c>
      <c r="K25" s="238"/>
      <c r="L25" s="244">
        <v>0</v>
      </c>
      <c r="M25" s="238"/>
      <c r="N25" s="244">
        <v>0</v>
      </c>
      <c r="O25" s="238"/>
      <c r="P25" s="242">
        <v>-16931</v>
      </c>
      <c r="Q25" s="238"/>
      <c r="R25" s="242">
        <v>25584</v>
      </c>
      <c r="S25" s="238"/>
      <c r="T25" s="242">
        <v>-712577</v>
      </c>
      <c r="U25" s="238"/>
      <c r="V25" s="242">
        <v>-1287036</v>
      </c>
      <c r="W25" s="238"/>
      <c r="X25" s="242">
        <v>78206</v>
      </c>
      <c r="Y25" s="238"/>
      <c r="Z25" s="244">
        <v>0</v>
      </c>
      <c r="AA25" s="238"/>
      <c r="AB25" s="244">
        <v>0</v>
      </c>
      <c r="AC25" s="238"/>
      <c r="AD25" s="244">
        <f>SUM(Z25,X25,T25,R25,V25,AB25)</f>
        <v>-1895823</v>
      </c>
      <c r="AE25" s="238"/>
      <c r="AF25" s="244">
        <v>-1648973</v>
      </c>
      <c r="AG25" s="238"/>
      <c r="AH25" s="244">
        <f t="shared" si="3"/>
        <v>-3561727</v>
      </c>
    </row>
    <row r="26" spans="1:34" s="252" customFormat="1" ht="6" customHeight="1" x14ac:dyDescent="0.6">
      <c r="D26" s="256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8"/>
      <c r="Z26" s="238"/>
      <c r="AA26" s="238"/>
      <c r="AB26" s="238"/>
      <c r="AC26" s="238"/>
      <c r="AD26" s="238"/>
      <c r="AE26" s="238"/>
      <c r="AF26" s="238"/>
      <c r="AG26" s="238"/>
      <c r="AH26" s="238"/>
    </row>
    <row r="27" spans="1:34" s="252" customFormat="1" ht="20.149999999999999" customHeight="1" thickBot="1" x14ac:dyDescent="0.65">
      <c r="A27" s="255" t="s">
        <v>222</v>
      </c>
      <c r="B27" s="255"/>
      <c r="D27" s="258"/>
      <c r="F27" s="259">
        <f>SUM(F16:F25)</f>
        <v>10018903</v>
      </c>
      <c r="G27" s="238"/>
      <c r="H27" s="259">
        <f>SUM(H16:H25)</f>
        <v>39061577</v>
      </c>
      <c r="I27" s="238"/>
      <c r="J27" s="259">
        <f>SUM(J16:J25)</f>
        <v>387304</v>
      </c>
      <c r="K27" s="238"/>
      <c r="L27" s="259">
        <f>SUM(L16:L25)</f>
        <v>3643681</v>
      </c>
      <c r="M27" s="238"/>
      <c r="N27" s="259">
        <f>SUM(N16:N25)</f>
        <v>7200291</v>
      </c>
      <c r="O27" s="238"/>
      <c r="P27" s="259">
        <f>SUM(P16:P25)</f>
        <v>83366453</v>
      </c>
      <c r="Q27" s="238"/>
      <c r="R27" s="259">
        <f>SUM(R16:R25)</f>
        <v>889635</v>
      </c>
      <c r="S27" s="238"/>
      <c r="T27" s="259">
        <f>SUM(T16:T25)</f>
        <v>-782300</v>
      </c>
      <c r="U27" s="238"/>
      <c r="V27" s="259">
        <f>SUM(V16:V25)</f>
        <v>-720400</v>
      </c>
      <c r="W27" s="238"/>
      <c r="X27" s="259">
        <f>SUM(X16:X25)</f>
        <v>-45554313</v>
      </c>
      <c r="Y27" s="238"/>
      <c r="Z27" s="259">
        <f>SUM(Z16:Z25)</f>
        <v>11101064</v>
      </c>
      <c r="AA27" s="238"/>
      <c r="AB27" s="259">
        <f>SUM(AB16:AB25)</f>
        <v>-60830</v>
      </c>
      <c r="AC27" s="238"/>
      <c r="AD27" s="259">
        <f>SUM(AD16:AD25)</f>
        <v>-35127144</v>
      </c>
      <c r="AE27" s="238"/>
      <c r="AF27" s="259">
        <f>SUM(AF16:AF25)</f>
        <v>44941712</v>
      </c>
      <c r="AG27" s="238"/>
      <c r="AH27" s="259">
        <f>SUM(AH16:AH25)</f>
        <v>153492777</v>
      </c>
    </row>
    <row r="28" spans="1:34" s="252" customFormat="1" ht="20.149999999999999" customHeight="1" thickTop="1" x14ac:dyDescent="0.6"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8"/>
      <c r="Z28" s="238"/>
      <c r="AA28" s="238"/>
      <c r="AB28" s="238"/>
      <c r="AC28" s="238"/>
      <c r="AD28" s="238"/>
      <c r="AE28" s="238"/>
      <c r="AF28" s="238"/>
      <c r="AG28" s="238"/>
      <c r="AH28" s="238"/>
    </row>
    <row r="29" spans="1:34" s="252" customFormat="1" ht="20.149999999999999" customHeight="1" x14ac:dyDescent="0.6">
      <c r="A29" s="255" t="s">
        <v>223</v>
      </c>
      <c r="B29" s="255"/>
      <c r="D29" s="256"/>
      <c r="F29" s="238">
        <v>10018903</v>
      </c>
      <c r="G29" s="238"/>
      <c r="H29" s="238">
        <v>39061577</v>
      </c>
      <c r="I29" s="238"/>
      <c r="J29" s="238">
        <v>1802092</v>
      </c>
      <c r="K29" s="238"/>
      <c r="L29" s="238">
        <v>3643681</v>
      </c>
      <c r="M29" s="238"/>
      <c r="N29" s="238">
        <v>7200291</v>
      </c>
      <c r="O29" s="238"/>
      <c r="P29" s="238">
        <v>90717961</v>
      </c>
      <c r="Q29" s="238"/>
      <c r="R29" s="238">
        <v>950492</v>
      </c>
      <c r="S29" s="238"/>
      <c r="T29" s="238">
        <v>3767818</v>
      </c>
      <c r="U29" s="238"/>
      <c r="V29" s="238">
        <v>753169</v>
      </c>
      <c r="W29" s="238"/>
      <c r="X29" s="238">
        <v>-38566794</v>
      </c>
      <c r="Y29" s="238"/>
      <c r="Z29" s="238">
        <v>13290971</v>
      </c>
      <c r="AA29" s="238"/>
      <c r="AB29" s="238">
        <v>-1820464</v>
      </c>
      <c r="AC29" s="238"/>
      <c r="AD29" s="238">
        <f>SUM(Z29,X29,T29,R29,V29,AB29)</f>
        <v>-21624808</v>
      </c>
      <c r="AE29" s="238"/>
      <c r="AF29" s="238">
        <v>34403424</v>
      </c>
      <c r="AG29" s="238"/>
      <c r="AH29" s="238">
        <f>SUM(AD29,AF29,P29,N29,L29,J29,H29,F29)</f>
        <v>165223121</v>
      </c>
    </row>
    <row r="30" spans="1:34" s="252" customFormat="1" ht="20.149999999999999" customHeight="1" x14ac:dyDescent="0.6">
      <c r="A30" s="252" t="s">
        <v>217</v>
      </c>
      <c r="B30" s="255"/>
      <c r="D30" s="256"/>
      <c r="F30" s="238">
        <v>0</v>
      </c>
      <c r="G30" s="238"/>
      <c r="H30" s="238">
        <v>0</v>
      </c>
      <c r="I30" s="238"/>
      <c r="J30" s="238">
        <v>0</v>
      </c>
      <c r="K30" s="238"/>
      <c r="L30" s="238">
        <v>0</v>
      </c>
      <c r="M30" s="238"/>
      <c r="N30" s="238">
        <v>0</v>
      </c>
      <c r="O30" s="238"/>
      <c r="P30" s="238">
        <v>-2002953</v>
      </c>
      <c r="Q30" s="238"/>
      <c r="R30" s="238">
        <v>0</v>
      </c>
      <c r="S30" s="238"/>
      <c r="T30" s="238">
        <v>0</v>
      </c>
      <c r="U30" s="238"/>
      <c r="V30" s="238">
        <v>0</v>
      </c>
      <c r="W30" s="238"/>
      <c r="X30" s="238">
        <v>0</v>
      </c>
      <c r="Y30" s="238"/>
      <c r="Z30" s="238">
        <v>0</v>
      </c>
      <c r="AA30" s="238"/>
      <c r="AB30" s="238">
        <v>0</v>
      </c>
      <c r="AC30" s="238"/>
      <c r="AD30" s="238">
        <f t="shared" ref="AD30:AD34" si="9">SUM(Z30,X30,T30,R30,V30,AB30)</f>
        <v>0</v>
      </c>
      <c r="AE30" s="238"/>
      <c r="AF30" s="238">
        <v>0</v>
      </c>
      <c r="AG30" s="238"/>
      <c r="AH30" s="238">
        <f t="shared" ref="AH30:AH33" si="10">SUM(AD30,AF30,P30,N30,L30,J30,H30,F30)</f>
        <v>-2002953</v>
      </c>
    </row>
    <row r="31" spans="1:34" s="252" customFormat="1" ht="20.149999999999999" customHeight="1" x14ac:dyDescent="0.6">
      <c r="A31" s="252" t="s">
        <v>218</v>
      </c>
      <c r="D31" s="256"/>
      <c r="F31" s="238">
        <v>0</v>
      </c>
      <c r="G31" s="238"/>
      <c r="H31" s="238">
        <v>0</v>
      </c>
      <c r="I31" s="238"/>
      <c r="J31" s="238">
        <v>0</v>
      </c>
      <c r="K31" s="238"/>
      <c r="L31" s="238">
        <v>0</v>
      </c>
      <c r="M31" s="238"/>
      <c r="N31" s="238">
        <v>0</v>
      </c>
      <c r="O31" s="238"/>
      <c r="P31" s="238">
        <v>0</v>
      </c>
      <c r="Q31" s="238"/>
      <c r="R31" s="238">
        <v>0</v>
      </c>
      <c r="S31" s="238"/>
      <c r="T31" s="238">
        <v>0</v>
      </c>
      <c r="U31" s="238"/>
      <c r="V31" s="238">
        <v>0</v>
      </c>
      <c r="W31" s="238"/>
      <c r="X31" s="238">
        <v>0</v>
      </c>
      <c r="Y31" s="238"/>
      <c r="Z31" s="238">
        <v>0</v>
      </c>
      <c r="AA31" s="238"/>
      <c r="AB31" s="238">
        <v>0</v>
      </c>
      <c r="AC31" s="238"/>
      <c r="AD31" s="238">
        <f t="shared" si="9"/>
        <v>0</v>
      </c>
      <c r="AE31" s="238"/>
      <c r="AF31" s="238">
        <v>-1825177</v>
      </c>
      <c r="AG31" s="238"/>
      <c r="AH31" s="238">
        <f t="shared" si="10"/>
        <v>-1825177</v>
      </c>
    </row>
    <row r="32" spans="1:34" s="252" customFormat="1" ht="20.149999999999999" customHeight="1" x14ac:dyDescent="0.6">
      <c r="A32" s="252" t="s">
        <v>224</v>
      </c>
      <c r="D32" s="256"/>
      <c r="F32" s="238">
        <v>0</v>
      </c>
      <c r="G32" s="238"/>
      <c r="H32" s="238">
        <v>0</v>
      </c>
      <c r="I32" s="238"/>
      <c r="J32" s="238">
        <v>0</v>
      </c>
      <c r="K32" s="238"/>
      <c r="L32" s="238">
        <v>0</v>
      </c>
      <c r="M32" s="238"/>
      <c r="N32" s="238">
        <v>0</v>
      </c>
      <c r="O32" s="238"/>
      <c r="P32" s="238">
        <v>0</v>
      </c>
      <c r="Q32" s="238"/>
      <c r="R32" s="238">
        <v>0</v>
      </c>
      <c r="S32" s="238"/>
      <c r="T32" s="238">
        <v>0</v>
      </c>
      <c r="U32" s="238"/>
      <c r="V32" s="238">
        <v>0</v>
      </c>
      <c r="W32" s="238"/>
      <c r="X32" s="238">
        <v>0</v>
      </c>
      <c r="Y32" s="238"/>
      <c r="Z32" s="238">
        <v>0</v>
      </c>
      <c r="AA32" s="238"/>
      <c r="AB32" s="238">
        <v>0</v>
      </c>
      <c r="AC32" s="238"/>
      <c r="AD32" s="238">
        <f t="shared" si="9"/>
        <v>0</v>
      </c>
      <c r="AE32" s="238"/>
      <c r="AF32" s="238">
        <v>106346</v>
      </c>
      <c r="AG32" s="238"/>
      <c r="AH32" s="238">
        <f t="shared" si="10"/>
        <v>106346</v>
      </c>
    </row>
    <row r="33" spans="1:34" s="252" customFormat="1" ht="20.149999999999999" customHeight="1" x14ac:dyDescent="0.6">
      <c r="A33" s="252" t="s">
        <v>225</v>
      </c>
      <c r="D33" s="256"/>
      <c r="F33" s="238">
        <v>0</v>
      </c>
      <c r="G33" s="238"/>
      <c r="H33" s="238">
        <v>0</v>
      </c>
      <c r="I33" s="238"/>
      <c r="J33" s="238">
        <v>0</v>
      </c>
      <c r="K33" s="238"/>
      <c r="L33" s="238">
        <v>0</v>
      </c>
      <c r="M33" s="238"/>
      <c r="N33" s="238">
        <v>0</v>
      </c>
      <c r="O33" s="238"/>
      <c r="P33" s="238">
        <v>0</v>
      </c>
      <c r="Q33" s="238"/>
      <c r="R33" s="238">
        <v>0</v>
      </c>
      <c r="S33" s="238"/>
      <c r="T33" s="238">
        <v>0</v>
      </c>
      <c r="U33" s="238"/>
      <c r="V33" s="238">
        <v>0</v>
      </c>
      <c r="W33" s="238"/>
      <c r="X33" s="238">
        <v>0</v>
      </c>
      <c r="Y33" s="238"/>
      <c r="Z33" s="238">
        <v>0</v>
      </c>
      <c r="AA33" s="238"/>
      <c r="AB33" s="249">
        <v>-15176</v>
      </c>
      <c r="AC33" s="238"/>
      <c r="AD33" s="238">
        <f t="shared" si="9"/>
        <v>-15176</v>
      </c>
      <c r="AE33" s="238"/>
      <c r="AF33" s="238">
        <v>0</v>
      </c>
      <c r="AG33" s="238"/>
      <c r="AH33" s="238">
        <f t="shared" si="10"/>
        <v>-15176</v>
      </c>
    </row>
    <row r="34" spans="1:34" s="252" customFormat="1" ht="20.149999999999999" customHeight="1" x14ac:dyDescent="0.6">
      <c r="A34" s="252" t="s">
        <v>226</v>
      </c>
      <c r="D34" s="256"/>
      <c r="F34" s="238">
        <v>0</v>
      </c>
      <c r="G34" s="238"/>
      <c r="H34" s="238">
        <v>0</v>
      </c>
      <c r="I34" s="238"/>
      <c r="J34" s="238">
        <v>0</v>
      </c>
      <c r="K34" s="238"/>
      <c r="L34" s="238">
        <v>0</v>
      </c>
      <c r="M34" s="238"/>
      <c r="N34" s="238">
        <v>0</v>
      </c>
      <c r="O34" s="238"/>
      <c r="P34" s="238">
        <v>0</v>
      </c>
      <c r="Q34" s="238"/>
      <c r="R34" s="238">
        <v>0</v>
      </c>
      <c r="S34" s="238"/>
      <c r="T34" s="238">
        <v>0</v>
      </c>
      <c r="U34" s="238"/>
      <c r="V34" s="238">
        <v>0</v>
      </c>
      <c r="W34" s="238"/>
      <c r="X34" s="238">
        <v>0</v>
      </c>
      <c r="Y34" s="238"/>
      <c r="Z34" s="238">
        <v>0</v>
      </c>
      <c r="AA34" s="238"/>
      <c r="AB34" s="249">
        <v>263</v>
      </c>
      <c r="AC34" s="238"/>
      <c r="AD34" s="238">
        <f t="shared" si="9"/>
        <v>263</v>
      </c>
      <c r="AE34" s="238"/>
      <c r="AF34" s="238">
        <v>0</v>
      </c>
      <c r="AG34" s="238"/>
      <c r="AH34" s="238">
        <f>SUM(AD34,AF34,P34,N34,L34,J34,H34,F34)</f>
        <v>263</v>
      </c>
    </row>
    <row r="35" spans="1:34" s="252" customFormat="1" ht="20.149999999999999" customHeight="1" x14ac:dyDescent="0.6">
      <c r="A35" s="252" t="s">
        <v>133</v>
      </c>
      <c r="D35" s="257"/>
      <c r="F35" s="238">
        <v>0</v>
      </c>
      <c r="G35" s="238"/>
      <c r="H35" s="238">
        <v>0</v>
      </c>
      <c r="I35" s="238"/>
      <c r="J35" s="238">
        <v>0</v>
      </c>
      <c r="K35" s="238"/>
      <c r="L35" s="238">
        <v>0</v>
      </c>
      <c r="M35" s="238"/>
      <c r="N35" s="238">
        <v>0</v>
      </c>
      <c r="O35" s="238"/>
      <c r="P35" s="238">
        <v>2488709</v>
      </c>
      <c r="Q35" s="238"/>
      <c r="R35" s="238">
        <v>0</v>
      </c>
      <c r="S35" s="238"/>
      <c r="T35" s="238">
        <v>0</v>
      </c>
      <c r="U35" s="238"/>
      <c r="V35" s="238">
        <v>0</v>
      </c>
      <c r="W35" s="238"/>
      <c r="X35" s="238">
        <v>0</v>
      </c>
      <c r="Y35" s="238"/>
      <c r="Z35" s="238">
        <v>0</v>
      </c>
      <c r="AA35" s="238"/>
      <c r="AB35" s="238">
        <v>0</v>
      </c>
      <c r="AC35" s="238"/>
      <c r="AD35" s="249">
        <f t="shared" ref="AD35" si="11">SUM(Z35,X35,T35,R35,V35,AB35)</f>
        <v>0</v>
      </c>
      <c r="AE35" s="238"/>
      <c r="AF35" s="238">
        <v>1779525</v>
      </c>
      <c r="AG35" s="238"/>
      <c r="AH35" s="238">
        <f t="shared" ref="AH35:AH36" si="12">SUM(AD35,AF35,P35,N35,L35,J35,H35,F35)</f>
        <v>4268234</v>
      </c>
    </row>
    <row r="36" spans="1:34" s="252" customFormat="1" ht="20.149999999999999" customHeight="1" x14ac:dyDescent="0.6">
      <c r="A36" s="252" t="s">
        <v>154</v>
      </c>
      <c r="D36" s="256"/>
      <c r="F36" s="244">
        <v>0</v>
      </c>
      <c r="G36" s="238"/>
      <c r="H36" s="244">
        <v>0</v>
      </c>
      <c r="I36" s="238"/>
      <c r="J36" s="244">
        <v>0</v>
      </c>
      <c r="K36" s="238"/>
      <c r="L36" s="244">
        <v>0</v>
      </c>
      <c r="M36" s="238"/>
      <c r="N36" s="244">
        <v>0</v>
      </c>
      <c r="O36" s="238"/>
      <c r="P36" s="242">
        <v>9558</v>
      </c>
      <c r="Q36" s="238"/>
      <c r="R36" s="242">
        <v>93587</v>
      </c>
      <c r="S36" s="238"/>
      <c r="T36" s="242">
        <v>-2245977</v>
      </c>
      <c r="U36" s="238"/>
      <c r="V36" s="242">
        <v>2238311</v>
      </c>
      <c r="W36" s="238"/>
      <c r="X36" s="242">
        <v>3482941</v>
      </c>
      <c r="Y36" s="238"/>
      <c r="Z36" s="244">
        <v>0</v>
      </c>
      <c r="AA36" s="238"/>
      <c r="AB36" s="244">
        <v>0</v>
      </c>
      <c r="AC36" s="238"/>
      <c r="AD36" s="244">
        <f>SUM(Z36,X36,T36,R36,V36,AB36)</f>
        <v>3568862</v>
      </c>
      <c r="AE36" s="238"/>
      <c r="AF36" s="242">
        <v>1402142</v>
      </c>
      <c r="AG36" s="238"/>
      <c r="AH36" s="244">
        <f t="shared" si="12"/>
        <v>4980562</v>
      </c>
    </row>
    <row r="37" spans="1:34" s="252" customFormat="1" ht="6" customHeight="1" x14ac:dyDescent="0.6">
      <c r="D37" s="256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8"/>
      <c r="Z37" s="238"/>
      <c r="AA37" s="238"/>
      <c r="AB37" s="238"/>
      <c r="AC37" s="238"/>
      <c r="AD37" s="238"/>
      <c r="AE37" s="238"/>
      <c r="AF37" s="238"/>
      <c r="AG37" s="238"/>
      <c r="AH37" s="238"/>
    </row>
    <row r="38" spans="1:34" s="252" customFormat="1" ht="20.149999999999999" customHeight="1" thickBot="1" x14ac:dyDescent="0.65">
      <c r="A38" s="255" t="s">
        <v>227</v>
      </c>
      <c r="B38" s="255"/>
      <c r="D38" s="258"/>
      <c r="F38" s="259">
        <f>SUM(F29:F36)</f>
        <v>10018903</v>
      </c>
      <c r="G38" s="238"/>
      <c r="H38" s="259">
        <f>SUM(H29:H36)</f>
        <v>39061577</v>
      </c>
      <c r="I38" s="238"/>
      <c r="J38" s="259">
        <f>SUM(J29:J36)</f>
        <v>1802092</v>
      </c>
      <c r="K38" s="238"/>
      <c r="L38" s="259">
        <f>SUM(L29:L36)</f>
        <v>3643681</v>
      </c>
      <c r="M38" s="238"/>
      <c r="N38" s="259">
        <f>SUM(N29:N36)</f>
        <v>7200291</v>
      </c>
      <c r="O38" s="238"/>
      <c r="P38" s="259">
        <f>SUM(P29:P36)</f>
        <v>91213275</v>
      </c>
      <c r="Q38" s="238"/>
      <c r="R38" s="259">
        <f>SUM(R29:R36)</f>
        <v>1044079</v>
      </c>
      <c r="S38" s="238"/>
      <c r="T38" s="259">
        <f>SUM(T29:T36)</f>
        <v>1521841</v>
      </c>
      <c r="U38" s="238"/>
      <c r="V38" s="259">
        <f>SUM(V29:V36)</f>
        <v>2991480</v>
      </c>
      <c r="W38" s="238"/>
      <c r="X38" s="259">
        <f>SUM(X29:X36)</f>
        <v>-35083853</v>
      </c>
      <c r="Y38" s="238"/>
      <c r="Z38" s="259">
        <f>SUM(Z29:Z36)</f>
        <v>13290971</v>
      </c>
      <c r="AA38" s="238"/>
      <c r="AB38" s="259">
        <f>SUM(AB29:AB36)</f>
        <v>-1835377</v>
      </c>
      <c r="AC38" s="238"/>
      <c r="AD38" s="259">
        <f>SUM(AD29:AD36)</f>
        <v>-18070859</v>
      </c>
      <c r="AE38" s="238"/>
      <c r="AF38" s="259">
        <f>SUM(AF29:AF36)</f>
        <v>35866260</v>
      </c>
      <c r="AG38" s="238"/>
      <c r="AH38" s="259">
        <f>SUM(AH29:AH36)</f>
        <v>170735220</v>
      </c>
    </row>
    <row r="39" spans="1:34" s="252" customFormat="1" ht="20.25" customHeight="1" thickTop="1" x14ac:dyDescent="0.6">
      <c r="A39" s="255"/>
      <c r="B39" s="255"/>
      <c r="D39" s="25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  <c r="AE39" s="238"/>
      <c r="AF39" s="238"/>
      <c r="AG39" s="238"/>
      <c r="AH39" s="238"/>
    </row>
    <row r="40" spans="1:34" s="252" customFormat="1" ht="20.25" customHeight="1" x14ac:dyDescent="0.6">
      <c r="A40" s="255"/>
      <c r="B40" s="255"/>
      <c r="D40" s="25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8"/>
      <c r="Z40" s="238"/>
      <c r="AA40" s="238"/>
      <c r="AB40" s="238"/>
      <c r="AC40" s="238"/>
      <c r="AD40" s="238"/>
      <c r="AE40" s="238"/>
      <c r="AF40" s="238"/>
      <c r="AG40" s="238"/>
      <c r="AH40" s="238"/>
    </row>
    <row r="41" spans="1:34" s="252" customFormat="1" ht="20.25" customHeight="1" x14ac:dyDescent="0.6">
      <c r="A41" s="255"/>
      <c r="B41" s="255"/>
      <c r="D41" s="25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8"/>
      <c r="Z41" s="238"/>
      <c r="AA41" s="238"/>
      <c r="AB41" s="238"/>
      <c r="AC41" s="238"/>
      <c r="AD41" s="238"/>
      <c r="AE41" s="238"/>
      <c r="AF41" s="238"/>
      <c r="AG41" s="238"/>
      <c r="AH41" s="238"/>
    </row>
    <row r="42" spans="1:34" s="252" customFormat="1" ht="20.25" customHeight="1" x14ac:dyDescent="0.6">
      <c r="A42" s="255"/>
      <c r="B42" s="255"/>
      <c r="D42" s="25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8"/>
      <c r="Z42" s="238"/>
      <c r="AA42" s="238"/>
      <c r="AB42" s="238"/>
      <c r="AC42" s="238"/>
      <c r="AD42" s="238"/>
      <c r="AE42" s="238"/>
      <c r="AF42" s="238"/>
      <c r="AG42" s="238"/>
      <c r="AH42" s="238"/>
    </row>
    <row r="43" spans="1:34" s="252" customFormat="1" ht="20.25" customHeight="1" x14ac:dyDescent="0.6">
      <c r="A43" s="255"/>
      <c r="B43" s="255"/>
      <c r="D43" s="25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8"/>
      <c r="Z43" s="238"/>
      <c r="AA43" s="238"/>
      <c r="AB43" s="238"/>
      <c r="AC43" s="238"/>
      <c r="AD43" s="238"/>
      <c r="AE43" s="238"/>
      <c r="AF43" s="238"/>
      <c r="AG43" s="238"/>
      <c r="AH43" s="238"/>
    </row>
    <row r="44" spans="1:34" s="252" customFormat="1" ht="18" customHeight="1" x14ac:dyDescent="0.6">
      <c r="A44" s="255"/>
      <c r="B44" s="255"/>
      <c r="D44" s="25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</row>
    <row r="45" spans="1:34" s="252" customFormat="1" ht="3" customHeight="1" x14ac:dyDescent="0.6">
      <c r="A45" s="255"/>
      <c r="B45" s="255"/>
      <c r="D45" s="25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</row>
    <row r="46" spans="1:34" ht="22.4" customHeight="1" x14ac:dyDescent="0.6">
      <c r="A46" s="260" t="s">
        <v>35</v>
      </c>
      <c r="B46" s="261"/>
      <c r="C46" s="261"/>
      <c r="D46" s="261"/>
      <c r="E46" s="261"/>
      <c r="F46" s="244"/>
      <c r="G46" s="262"/>
      <c r="H46" s="244"/>
      <c r="I46" s="262"/>
      <c r="J46" s="262"/>
      <c r="K46" s="262"/>
      <c r="L46" s="244"/>
      <c r="M46" s="262"/>
      <c r="N46" s="262"/>
      <c r="O46" s="262"/>
      <c r="P46" s="244"/>
      <c r="Q46" s="260"/>
      <c r="R46" s="244"/>
      <c r="S46" s="262"/>
      <c r="T46" s="262"/>
      <c r="U46" s="262"/>
      <c r="V46" s="244"/>
      <c r="W46" s="262"/>
      <c r="X46" s="244"/>
      <c r="Y46" s="262"/>
      <c r="Z46" s="244"/>
      <c r="AA46" s="244"/>
      <c r="AB46" s="244"/>
      <c r="AC46" s="262"/>
      <c r="AD46" s="263"/>
      <c r="AE46" s="260"/>
      <c r="AF46" s="263"/>
      <c r="AG46" s="260"/>
      <c r="AH46" s="264"/>
    </row>
  </sheetData>
  <mergeCells count="4">
    <mergeCell ref="F7:AD7"/>
    <mergeCell ref="R8:AD8"/>
    <mergeCell ref="R9:X9"/>
    <mergeCell ref="L12:P12"/>
  </mergeCells>
  <pageMargins left="0.3" right="0.3" top="0.5" bottom="0.6" header="0.49" footer="0.4"/>
  <pageSetup paperSize="9" scale="63" firstPageNumber="18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19CB2-B30E-41F6-84F5-9E8554771A8E}">
  <dimension ref="A1:T29"/>
  <sheetViews>
    <sheetView zoomScale="79" zoomScaleNormal="90" workbookViewId="0">
      <selection activeCell="C14" sqref="C14"/>
    </sheetView>
  </sheetViews>
  <sheetFormatPr defaultColWidth="9.33203125" defaultRowHeight="20" x14ac:dyDescent="0.6"/>
  <cols>
    <col min="1" max="2" width="2.44140625" style="25" customWidth="1"/>
    <col min="3" max="3" width="34.6640625" style="25" customWidth="1"/>
    <col min="4" max="4" width="9.33203125" style="28" customWidth="1"/>
    <col min="5" max="5" width="1" style="60" customWidth="1"/>
    <col min="6" max="6" width="13.77734375" style="28" customWidth="1"/>
    <col min="7" max="7" width="1" style="60" customWidth="1"/>
    <col min="8" max="8" width="14.44140625" style="28" bestFit="1" customWidth="1"/>
    <col min="9" max="9" width="1" style="60" customWidth="1"/>
    <col min="10" max="10" width="11.77734375" style="28" bestFit="1" customWidth="1"/>
    <col min="11" max="11" width="1" style="60" customWidth="1"/>
    <col min="12" max="12" width="14.33203125" style="28" customWidth="1"/>
    <col min="13" max="13" width="1" style="25" customWidth="1"/>
    <col min="14" max="14" width="19.77734375" style="28" customWidth="1"/>
    <col min="15" max="15" width="1" style="60" customWidth="1"/>
    <col min="16" max="16" width="13.77734375" style="60" customWidth="1"/>
    <col min="17" max="17" width="1" style="60" customWidth="1"/>
    <col min="18" max="18" width="19" style="44" customWidth="1"/>
    <col min="19" max="19" width="1" style="25" customWidth="1"/>
    <col min="20" max="20" width="14.109375" style="44" customWidth="1"/>
    <col min="21" max="16384" width="9.33203125" style="25"/>
  </cols>
  <sheetData>
    <row r="1" spans="1:20" ht="21.65" customHeight="1" x14ac:dyDescent="0.6">
      <c r="A1" s="26" t="s">
        <v>0</v>
      </c>
      <c r="B1" s="26"/>
      <c r="C1" s="26"/>
      <c r="M1" s="28"/>
      <c r="R1" s="28"/>
      <c r="S1" s="28"/>
      <c r="T1" s="28"/>
    </row>
    <row r="2" spans="1:20" ht="21.65" customHeight="1" x14ac:dyDescent="0.6">
      <c r="A2" s="26" t="s">
        <v>177</v>
      </c>
      <c r="B2" s="26"/>
      <c r="C2" s="26"/>
      <c r="M2" s="28"/>
      <c r="R2" s="28"/>
      <c r="S2" s="28"/>
      <c r="T2" s="28"/>
    </row>
    <row r="3" spans="1:20" ht="21.65" customHeight="1" x14ac:dyDescent="0.6">
      <c r="A3" s="92" t="str">
        <f>'T18 Change THB Conso'!A3</f>
        <v>สำหรับรอบระยะเวลาหกเดือนสิ้นสุดวันที่ 30 มิถุนายน พ.ศ. 2568</v>
      </c>
      <c r="B3" s="30"/>
      <c r="C3" s="30"/>
      <c r="D3" s="32"/>
      <c r="E3" s="80"/>
      <c r="F3" s="32"/>
      <c r="G3" s="80"/>
      <c r="H3" s="32"/>
      <c r="I3" s="80"/>
      <c r="J3" s="32"/>
      <c r="K3" s="80"/>
      <c r="L3" s="32"/>
      <c r="M3" s="32"/>
      <c r="N3" s="32"/>
      <c r="O3" s="80"/>
      <c r="P3" s="80"/>
      <c r="Q3" s="80"/>
      <c r="R3" s="32"/>
      <c r="S3" s="32"/>
      <c r="T3" s="32"/>
    </row>
    <row r="4" spans="1:20" ht="21" customHeight="1" x14ac:dyDescent="0.6">
      <c r="A4" s="26"/>
      <c r="B4" s="26"/>
      <c r="C4" s="26"/>
      <c r="M4" s="28"/>
      <c r="R4" s="28"/>
      <c r="S4" s="28"/>
      <c r="T4" s="28"/>
    </row>
    <row r="5" spans="1:20" ht="21" customHeight="1" x14ac:dyDescent="0.6">
      <c r="A5" s="26"/>
      <c r="B5" s="26"/>
      <c r="C5" s="26"/>
      <c r="T5" s="42" t="s">
        <v>165</v>
      </c>
    </row>
    <row r="6" spans="1:20" ht="21" customHeight="1" x14ac:dyDescent="0.6">
      <c r="A6" s="26"/>
      <c r="B6" s="26"/>
      <c r="C6" s="26"/>
      <c r="F6" s="32"/>
      <c r="G6" s="80"/>
      <c r="H6" s="32"/>
      <c r="I6" s="80"/>
      <c r="J6" s="32"/>
      <c r="K6" s="80"/>
      <c r="L6" s="32"/>
      <c r="M6" s="82"/>
      <c r="N6" s="32"/>
      <c r="O6" s="80"/>
      <c r="P6" s="80"/>
      <c r="Q6" s="80"/>
      <c r="R6" s="81"/>
      <c r="S6" s="82"/>
      <c r="T6" s="38" t="s">
        <v>4</v>
      </c>
    </row>
    <row r="7" spans="1:20" ht="21" customHeight="1" x14ac:dyDescent="0.6">
      <c r="A7" s="26"/>
      <c r="B7" s="26"/>
      <c r="C7" s="26"/>
      <c r="D7" s="83"/>
      <c r="E7" s="83"/>
      <c r="F7" s="83"/>
      <c r="G7" s="83"/>
      <c r="H7" s="83"/>
      <c r="I7" s="83"/>
      <c r="J7" s="83"/>
      <c r="K7" s="83"/>
      <c r="L7" s="83"/>
      <c r="M7" s="83"/>
      <c r="N7" s="279" t="s">
        <v>98</v>
      </c>
      <c r="O7" s="279"/>
      <c r="P7" s="279"/>
      <c r="Q7" s="279"/>
      <c r="R7" s="279"/>
      <c r="S7" s="83"/>
      <c r="T7" s="83"/>
    </row>
    <row r="8" spans="1:20" ht="21" customHeight="1" x14ac:dyDescent="0.6">
      <c r="A8" s="26"/>
      <c r="B8" s="26"/>
      <c r="C8" s="26"/>
      <c r="D8" s="83"/>
      <c r="E8" s="83"/>
      <c r="F8" s="83"/>
      <c r="G8" s="83"/>
      <c r="H8" s="83"/>
      <c r="I8" s="83"/>
      <c r="J8" s="83"/>
      <c r="K8" s="83"/>
      <c r="L8" s="83"/>
      <c r="M8" s="83"/>
      <c r="N8" s="279" t="s">
        <v>179</v>
      </c>
      <c r="O8" s="279"/>
      <c r="P8" s="279"/>
      <c r="Q8" s="42"/>
      <c r="R8" s="84"/>
      <c r="S8" s="83"/>
      <c r="T8" s="83"/>
    </row>
    <row r="9" spans="1:20" s="39" customFormat="1" ht="21" customHeight="1" x14ac:dyDescent="0.6">
      <c r="D9" s="42"/>
      <c r="E9" s="85"/>
      <c r="F9" s="42"/>
      <c r="G9" s="85"/>
      <c r="H9" s="42"/>
      <c r="I9" s="85"/>
      <c r="J9" s="280" t="s">
        <v>93</v>
      </c>
      <c r="K9" s="280"/>
      <c r="L9" s="280"/>
      <c r="N9" s="42" t="s">
        <v>181</v>
      </c>
      <c r="O9" s="85"/>
      <c r="P9" s="85" t="s">
        <v>180</v>
      </c>
      <c r="Q9" s="85"/>
      <c r="S9" s="85"/>
      <c r="T9" s="42"/>
    </row>
    <row r="10" spans="1:20" s="39" customFormat="1" ht="21" customHeight="1" x14ac:dyDescent="0.6">
      <c r="D10" s="42"/>
      <c r="E10" s="85"/>
      <c r="F10" s="42" t="s">
        <v>230</v>
      </c>
      <c r="G10" s="85"/>
      <c r="H10" s="42" t="s">
        <v>194</v>
      </c>
      <c r="I10" s="85"/>
      <c r="J10" s="42" t="s">
        <v>196</v>
      </c>
      <c r="K10" s="85"/>
      <c r="L10" s="42"/>
      <c r="M10" s="85"/>
      <c r="N10" s="42" t="s">
        <v>231</v>
      </c>
      <c r="O10" s="85"/>
      <c r="P10" s="85" t="s">
        <v>182</v>
      </c>
      <c r="Q10" s="85"/>
      <c r="R10" s="42" t="s">
        <v>232</v>
      </c>
      <c r="S10" s="85"/>
      <c r="T10" s="42" t="s">
        <v>203</v>
      </c>
    </row>
    <row r="11" spans="1:20" s="39" customFormat="1" ht="21" customHeight="1" x14ac:dyDescent="0.6">
      <c r="D11" s="40" t="s">
        <v>10</v>
      </c>
      <c r="E11" s="85"/>
      <c r="F11" s="38" t="s">
        <v>233</v>
      </c>
      <c r="G11" s="85"/>
      <c r="H11" s="38" t="s">
        <v>205</v>
      </c>
      <c r="I11" s="85"/>
      <c r="J11" s="38" t="s">
        <v>207</v>
      </c>
      <c r="K11" s="85"/>
      <c r="L11" s="38" t="s">
        <v>97</v>
      </c>
      <c r="M11" s="85"/>
      <c r="N11" s="38" t="s">
        <v>234</v>
      </c>
      <c r="O11" s="85"/>
      <c r="P11" s="87" t="s">
        <v>210</v>
      </c>
      <c r="Q11" s="85"/>
      <c r="R11" s="38" t="s">
        <v>235</v>
      </c>
      <c r="S11" s="85"/>
      <c r="T11" s="38" t="s">
        <v>214</v>
      </c>
    </row>
    <row r="12" spans="1:20" s="39" customFormat="1" ht="8.15" customHeight="1" x14ac:dyDescent="0.6">
      <c r="D12" s="28"/>
      <c r="E12" s="86"/>
      <c r="F12" s="28"/>
      <c r="G12" s="86"/>
      <c r="H12" s="28"/>
      <c r="I12" s="86"/>
      <c r="J12" s="28"/>
      <c r="K12" s="86"/>
      <c r="L12" s="28"/>
      <c r="M12" s="86"/>
      <c r="N12" s="28"/>
      <c r="O12" s="86"/>
      <c r="P12" s="86"/>
      <c r="Q12" s="86"/>
      <c r="R12" s="28"/>
      <c r="S12" s="86"/>
      <c r="T12" s="28"/>
    </row>
    <row r="13" spans="1:20" s="39" customFormat="1" ht="21" customHeight="1" x14ac:dyDescent="0.6">
      <c r="A13" s="89" t="s">
        <v>216</v>
      </c>
      <c r="B13" s="89"/>
      <c r="D13" s="28"/>
      <c r="E13" s="28"/>
      <c r="F13" s="28">
        <v>285394</v>
      </c>
      <c r="G13" s="28"/>
      <c r="H13" s="28">
        <v>1100990</v>
      </c>
      <c r="I13" s="28"/>
      <c r="J13" s="28">
        <v>28539</v>
      </c>
      <c r="K13" s="28"/>
      <c r="L13" s="28">
        <v>606443</v>
      </c>
      <c r="M13" s="28"/>
      <c r="N13" s="28">
        <v>1598</v>
      </c>
      <c r="O13" s="28"/>
      <c r="P13" s="28">
        <v>5043</v>
      </c>
      <c r="Q13" s="28"/>
      <c r="R13" s="28">
        <f>SUM(P13,N13)</f>
        <v>6641</v>
      </c>
      <c r="S13" s="28"/>
      <c r="T13" s="28">
        <f>SUM(R13:S13,L13,J13,H13,F13)</f>
        <v>2028007</v>
      </c>
    </row>
    <row r="14" spans="1:20" s="39" customFormat="1" ht="21" customHeight="1" x14ac:dyDescent="0.6">
      <c r="A14" s="39" t="s">
        <v>217</v>
      </c>
      <c r="B14" s="89"/>
      <c r="D14" s="27">
        <v>19</v>
      </c>
      <c r="E14" s="28"/>
      <c r="F14" s="28">
        <v>0</v>
      </c>
      <c r="G14" s="28"/>
      <c r="H14" s="28">
        <v>0</v>
      </c>
      <c r="I14" s="28"/>
      <c r="J14" s="28">
        <v>0</v>
      </c>
      <c r="K14" s="28"/>
      <c r="L14" s="28">
        <v>-35553</v>
      </c>
      <c r="M14" s="28"/>
      <c r="N14" s="28">
        <v>0</v>
      </c>
      <c r="O14" s="28"/>
      <c r="P14" s="28">
        <v>0</v>
      </c>
      <c r="Q14" s="28"/>
      <c r="R14" s="28">
        <f>SUM(P14,N14)</f>
        <v>0</v>
      </c>
      <c r="S14" s="28"/>
      <c r="T14" s="28">
        <f>SUM(R14:S14,L14,J14,H14,F14)</f>
        <v>-35553</v>
      </c>
    </row>
    <row r="15" spans="1:20" s="39" customFormat="1" ht="21" customHeight="1" x14ac:dyDescent="0.6">
      <c r="A15" s="39" t="s">
        <v>236</v>
      </c>
      <c r="B15" s="89"/>
      <c r="D15" s="88"/>
      <c r="E15" s="28"/>
      <c r="F15" s="28">
        <v>0</v>
      </c>
      <c r="G15" s="28"/>
      <c r="H15" s="28">
        <v>0</v>
      </c>
      <c r="I15" s="28"/>
      <c r="J15" s="28">
        <v>0</v>
      </c>
      <c r="K15" s="28"/>
      <c r="L15" s="28">
        <v>-59127</v>
      </c>
      <c r="M15" s="28"/>
      <c r="N15" s="28">
        <v>0</v>
      </c>
      <c r="O15" s="28"/>
      <c r="P15" s="28">
        <v>0</v>
      </c>
      <c r="Q15" s="28"/>
      <c r="R15" s="28">
        <f>SUM(P15,N15)</f>
        <v>0</v>
      </c>
      <c r="S15" s="28"/>
      <c r="T15" s="28">
        <f>SUM(R15:S15,L15,J15,H15,F15)</f>
        <v>-59127</v>
      </c>
    </row>
    <row r="16" spans="1:20" s="39" customFormat="1" ht="21" customHeight="1" x14ac:dyDescent="0.6">
      <c r="A16" s="39" t="s">
        <v>237</v>
      </c>
      <c r="D16" s="28"/>
      <c r="E16" s="28"/>
      <c r="F16" s="32">
        <v>0</v>
      </c>
      <c r="G16" s="28"/>
      <c r="H16" s="32">
        <v>0</v>
      </c>
      <c r="I16" s="28"/>
      <c r="J16" s="32">
        <v>0</v>
      </c>
      <c r="K16" s="28"/>
      <c r="L16" s="32">
        <v>0</v>
      </c>
      <c r="M16" s="28"/>
      <c r="N16" s="32">
        <v>-2204</v>
      </c>
      <c r="O16" s="28"/>
      <c r="P16" s="32">
        <v>-2750</v>
      </c>
      <c r="Q16" s="28"/>
      <c r="R16" s="32">
        <f>SUM(P16,N16)</f>
        <v>-4954</v>
      </c>
      <c r="S16" s="28"/>
      <c r="T16" s="32">
        <f t="shared" ref="T16" si="0">SUM(R16:S16,L16,J16,H16,F16)</f>
        <v>-4954</v>
      </c>
    </row>
    <row r="17" spans="1:20" s="39" customFormat="1" ht="8.15" customHeight="1" x14ac:dyDescent="0.6"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</row>
    <row r="18" spans="1:20" s="39" customFormat="1" ht="21" customHeight="1" thickBot="1" x14ac:dyDescent="0.65">
      <c r="A18" s="89" t="s">
        <v>222</v>
      </c>
      <c r="B18" s="89"/>
      <c r="D18" s="28"/>
      <c r="E18" s="28"/>
      <c r="F18" s="49">
        <f>SUM(F13:F17)</f>
        <v>285394</v>
      </c>
      <c r="G18" s="28"/>
      <c r="H18" s="49">
        <f>SUM(H13:H17)</f>
        <v>1100990</v>
      </c>
      <c r="I18" s="28"/>
      <c r="J18" s="49">
        <f>SUM(J13:J17)</f>
        <v>28539</v>
      </c>
      <c r="K18" s="28"/>
      <c r="L18" s="49">
        <f>SUM(L13:L17)</f>
        <v>511763</v>
      </c>
      <c r="M18" s="28"/>
      <c r="N18" s="49">
        <f>SUM(N13:N17)</f>
        <v>-606</v>
      </c>
      <c r="O18" s="28"/>
      <c r="P18" s="49">
        <f>SUM(P13:P17)</f>
        <v>2293</v>
      </c>
      <c r="Q18" s="28"/>
      <c r="R18" s="49">
        <f>SUM(R13:R17)</f>
        <v>1687</v>
      </c>
      <c r="S18" s="28"/>
      <c r="T18" s="49">
        <f>SUM(T13:T17)</f>
        <v>1928373</v>
      </c>
    </row>
    <row r="19" spans="1:20" s="39" customFormat="1" ht="21" customHeight="1" thickTop="1" x14ac:dyDescent="0.6"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</row>
    <row r="20" spans="1:20" s="39" customFormat="1" ht="21" customHeight="1" x14ac:dyDescent="0.6">
      <c r="A20" s="89" t="s">
        <v>223</v>
      </c>
      <c r="B20" s="89"/>
      <c r="D20" s="28"/>
      <c r="E20" s="28"/>
      <c r="F20" s="28">
        <v>285394</v>
      </c>
      <c r="G20" s="28"/>
      <c r="H20" s="28">
        <v>1100990</v>
      </c>
      <c r="I20" s="28"/>
      <c r="J20" s="28">
        <v>28539</v>
      </c>
      <c r="K20" s="28"/>
      <c r="L20" s="28">
        <v>806591</v>
      </c>
      <c r="M20" s="28"/>
      <c r="N20" s="28">
        <v>3283</v>
      </c>
      <c r="O20" s="28"/>
      <c r="P20" s="28">
        <v>9531</v>
      </c>
      <c r="Q20" s="28"/>
      <c r="R20" s="28">
        <f>SUM(P20:Q20,N20)</f>
        <v>12814</v>
      </c>
      <c r="S20" s="28"/>
      <c r="T20" s="28">
        <f>SUM(R20:S20,L20,J20,H20,F20)</f>
        <v>2234328</v>
      </c>
    </row>
    <row r="21" spans="1:20" s="39" customFormat="1" ht="21" customHeight="1" x14ac:dyDescent="0.6">
      <c r="A21" s="39" t="s">
        <v>217</v>
      </c>
      <c r="B21" s="89"/>
      <c r="D21" s="28"/>
      <c r="E21" s="28"/>
      <c r="F21" s="28">
        <v>0</v>
      </c>
      <c r="G21" s="28"/>
      <c r="H21" s="28">
        <v>0</v>
      </c>
      <c r="I21" s="28"/>
      <c r="J21" s="28">
        <v>0</v>
      </c>
      <c r="K21" s="28"/>
      <c r="L21" s="28">
        <v>-55716</v>
      </c>
      <c r="M21" s="28"/>
      <c r="N21" s="28">
        <v>0</v>
      </c>
      <c r="O21" s="28"/>
      <c r="P21" s="28">
        <v>0</v>
      </c>
      <c r="Q21" s="28"/>
      <c r="R21" s="28">
        <f t="shared" ref="R21:R23" si="1">SUM(P21:Q21,N21)</f>
        <v>0</v>
      </c>
      <c r="S21" s="28"/>
      <c r="T21" s="28">
        <f>SUM(R21:S21,L21,J21,H21,F21)</f>
        <v>-55716</v>
      </c>
    </row>
    <row r="22" spans="1:20" s="39" customFormat="1" ht="21" customHeight="1" x14ac:dyDescent="0.6">
      <c r="A22" s="39" t="s">
        <v>133</v>
      </c>
      <c r="B22" s="89"/>
      <c r="D22" s="88"/>
      <c r="E22" s="28"/>
      <c r="F22" s="28">
        <v>0</v>
      </c>
      <c r="G22" s="28"/>
      <c r="H22" s="28">
        <v>0</v>
      </c>
      <c r="I22" s="28"/>
      <c r="J22" s="28">
        <v>0</v>
      </c>
      <c r="K22" s="28"/>
      <c r="L22" s="28">
        <v>44079</v>
      </c>
      <c r="M22" s="28"/>
      <c r="N22" s="28">
        <v>0</v>
      </c>
      <c r="O22" s="28"/>
      <c r="P22" s="28">
        <v>0</v>
      </c>
      <c r="Q22" s="28"/>
      <c r="R22" s="28">
        <f t="shared" si="1"/>
        <v>0</v>
      </c>
      <c r="S22" s="28"/>
      <c r="T22" s="28">
        <f t="shared" ref="T22:T23" si="2">SUM(R22:S22,L22,J22,H22,F22)</f>
        <v>44079</v>
      </c>
    </row>
    <row r="23" spans="1:20" s="39" customFormat="1" ht="21" customHeight="1" x14ac:dyDescent="0.6">
      <c r="A23" s="39" t="s">
        <v>154</v>
      </c>
      <c r="D23" s="28"/>
      <c r="E23" s="28"/>
      <c r="F23" s="32">
        <v>0</v>
      </c>
      <c r="G23" s="28"/>
      <c r="H23" s="32">
        <v>0</v>
      </c>
      <c r="I23" s="28"/>
      <c r="J23" s="32">
        <v>0</v>
      </c>
      <c r="K23" s="28"/>
      <c r="L23" s="32">
        <v>0</v>
      </c>
      <c r="M23" s="28"/>
      <c r="N23" s="32">
        <v>-1370</v>
      </c>
      <c r="O23" s="28"/>
      <c r="P23" s="32">
        <v>757</v>
      </c>
      <c r="Q23" s="28"/>
      <c r="R23" s="46">
        <f t="shared" si="1"/>
        <v>-613</v>
      </c>
      <c r="S23" s="28"/>
      <c r="T23" s="32">
        <f t="shared" si="2"/>
        <v>-613</v>
      </c>
    </row>
    <row r="24" spans="1:20" s="39" customFormat="1" ht="8.15" customHeight="1" x14ac:dyDescent="0.6"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</row>
    <row r="25" spans="1:20" s="39" customFormat="1" ht="21" customHeight="1" thickBot="1" x14ac:dyDescent="0.65">
      <c r="A25" s="89" t="s">
        <v>227</v>
      </c>
      <c r="B25" s="89"/>
      <c r="D25" s="28"/>
      <c r="E25" s="28"/>
      <c r="F25" s="49">
        <f>SUM(F20:F24)</f>
        <v>285394</v>
      </c>
      <c r="G25" s="28"/>
      <c r="H25" s="49">
        <f>SUM(H20:H24)</f>
        <v>1100990</v>
      </c>
      <c r="I25" s="28"/>
      <c r="J25" s="49">
        <f>SUM(J20:J24)</f>
        <v>28539</v>
      </c>
      <c r="K25" s="28"/>
      <c r="L25" s="49">
        <f>SUM(L20:L24)</f>
        <v>794954</v>
      </c>
      <c r="M25" s="28"/>
      <c r="N25" s="49">
        <f>SUM(N20:N24)</f>
        <v>1913</v>
      </c>
      <c r="O25" s="28"/>
      <c r="P25" s="49">
        <f>SUM(P20:P24)</f>
        <v>10288</v>
      </c>
      <c r="Q25" s="28"/>
      <c r="R25" s="49">
        <f>SUM(R20:R24)</f>
        <v>12201</v>
      </c>
      <c r="S25" s="28"/>
      <c r="T25" s="49">
        <f>SUM(T20:T24)</f>
        <v>2222078</v>
      </c>
    </row>
    <row r="26" spans="1:20" s="39" customFormat="1" ht="21" customHeight="1" thickTop="1" x14ac:dyDescent="0.6">
      <c r="A26" s="89"/>
      <c r="B26" s="89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</row>
    <row r="27" spans="1:20" s="39" customFormat="1" ht="21" customHeight="1" x14ac:dyDescent="0.6">
      <c r="A27" s="89"/>
      <c r="B27" s="89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</row>
    <row r="28" spans="1:20" s="39" customFormat="1" ht="17.25" customHeight="1" x14ac:dyDescent="0.6">
      <c r="B28" s="89"/>
      <c r="D28" s="28"/>
      <c r="E28" s="86"/>
      <c r="F28" s="28"/>
      <c r="G28" s="86"/>
      <c r="H28" s="28"/>
      <c r="I28" s="86"/>
      <c r="J28" s="28"/>
      <c r="K28" s="86"/>
      <c r="L28" s="28"/>
      <c r="M28" s="86"/>
      <c r="N28" s="28"/>
      <c r="O28" s="86"/>
      <c r="P28" s="28"/>
      <c r="Q28" s="86"/>
      <c r="R28" s="28"/>
      <c r="S28" s="86"/>
      <c r="T28" s="28"/>
    </row>
    <row r="29" spans="1:20" ht="22.4" customHeight="1" x14ac:dyDescent="0.6">
      <c r="A29" s="82" t="s">
        <v>35</v>
      </c>
      <c r="B29" s="90"/>
      <c r="C29" s="90"/>
      <c r="D29" s="32"/>
      <c r="E29" s="80"/>
      <c r="F29" s="32"/>
      <c r="G29" s="80"/>
      <c r="H29" s="32"/>
      <c r="I29" s="80"/>
      <c r="J29" s="32"/>
      <c r="K29" s="80"/>
      <c r="L29" s="32"/>
      <c r="M29" s="82"/>
      <c r="N29" s="32"/>
      <c r="O29" s="80"/>
      <c r="P29" s="80"/>
      <c r="Q29" s="80"/>
      <c r="R29" s="81"/>
      <c r="S29" s="82"/>
      <c r="T29" s="81"/>
    </row>
  </sheetData>
  <mergeCells count="3">
    <mergeCell ref="N7:R7"/>
    <mergeCell ref="N8:P8"/>
    <mergeCell ref="J9:L9"/>
  </mergeCells>
  <pageMargins left="0.4" right="0.4" top="0.5" bottom="0.6" header="0.49" footer="0.4"/>
  <pageSetup paperSize="9" scale="95" firstPageNumber="19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75C7B-6DBB-4D7F-B396-7C2DD2513DBD}">
  <dimension ref="A1:V29"/>
  <sheetViews>
    <sheetView topLeftCell="A20" zoomScale="110" zoomScaleNormal="110" zoomScaleSheetLayoutView="110" workbookViewId="0">
      <selection activeCell="C14" sqref="C14"/>
    </sheetView>
  </sheetViews>
  <sheetFormatPr defaultColWidth="9.33203125" defaultRowHeight="20" x14ac:dyDescent="0.6"/>
  <cols>
    <col min="1" max="2" width="2.44140625" style="25" customWidth="1"/>
    <col min="3" max="3" width="34" style="25" customWidth="1"/>
    <col min="4" max="4" width="8.77734375" style="28" customWidth="1"/>
    <col min="5" max="5" width="0.6640625" style="60" customWidth="1"/>
    <col min="6" max="6" width="13.109375" style="28" customWidth="1"/>
    <col min="7" max="7" width="0.6640625" style="60" customWidth="1"/>
    <col min="8" max="8" width="11.6640625" style="28" customWidth="1"/>
    <col min="9" max="9" width="0.6640625" style="60" customWidth="1"/>
    <col min="10" max="10" width="10.44140625" style="28" customWidth="1"/>
    <col min="11" max="11" width="0.6640625" style="60" customWidth="1"/>
    <col min="12" max="12" width="13.44140625" style="28" customWidth="1"/>
    <col min="13" max="13" width="0.6640625" style="60" customWidth="1"/>
    <col min="14" max="14" width="18.33203125" style="28" customWidth="1"/>
    <col min="15" max="15" width="0.6640625" style="60" customWidth="1"/>
    <col min="16" max="16" width="12.33203125" style="60" customWidth="1"/>
    <col min="17" max="17" width="0.6640625" style="60" customWidth="1"/>
    <col min="18" max="18" width="16.6640625" style="28" customWidth="1"/>
    <col min="19" max="19" width="0.6640625" style="60" customWidth="1"/>
    <col min="20" max="20" width="15.33203125" style="44" customWidth="1"/>
    <col min="21" max="21" width="0.6640625" style="25" customWidth="1"/>
    <col min="22" max="22" width="12.77734375" style="44" customWidth="1"/>
    <col min="23" max="16384" width="9.33203125" style="25"/>
  </cols>
  <sheetData>
    <row r="1" spans="1:22" ht="21.65" customHeight="1" x14ac:dyDescent="0.6">
      <c r="A1" s="26" t="s">
        <v>0</v>
      </c>
      <c r="B1" s="26"/>
      <c r="C1" s="26"/>
      <c r="T1" s="28"/>
      <c r="U1" s="28"/>
      <c r="V1" s="28"/>
    </row>
    <row r="2" spans="1:22" ht="21.65" customHeight="1" x14ac:dyDescent="0.6">
      <c r="A2" s="26" t="s">
        <v>177</v>
      </c>
      <c r="B2" s="26"/>
      <c r="C2" s="26"/>
      <c r="T2" s="28"/>
      <c r="U2" s="28"/>
      <c r="V2" s="28"/>
    </row>
    <row r="3" spans="1:22" ht="21.65" customHeight="1" x14ac:dyDescent="0.6">
      <c r="A3" s="30" t="str">
        <f>'T19 Change US Co'!A3</f>
        <v>สำหรับรอบระยะเวลาหกเดือนสิ้นสุดวันที่ 30 มิถุนายน พ.ศ. 2568</v>
      </c>
      <c r="B3" s="30"/>
      <c r="C3" s="30"/>
      <c r="D3" s="32"/>
      <c r="E3" s="80"/>
      <c r="F3" s="32"/>
      <c r="G3" s="80"/>
      <c r="H3" s="32"/>
      <c r="I3" s="80"/>
      <c r="J3" s="32"/>
      <c r="K3" s="80"/>
      <c r="L3" s="32"/>
      <c r="M3" s="80"/>
      <c r="N3" s="32"/>
      <c r="O3" s="80"/>
      <c r="P3" s="80"/>
      <c r="Q3" s="80"/>
      <c r="R3" s="32"/>
      <c r="S3" s="80"/>
      <c r="T3" s="32"/>
      <c r="U3" s="32"/>
      <c r="V3" s="32"/>
    </row>
    <row r="4" spans="1:22" ht="21" customHeight="1" x14ac:dyDescent="0.6">
      <c r="A4" s="26"/>
      <c r="B4" s="26"/>
      <c r="C4" s="26"/>
      <c r="T4" s="28"/>
      <c r="U4" s="28"/>
      <c r="V4" s="28"/>
    </row>
    <row r="5" spans="1:22" ht="21" customHeight="1" x14ac:dyDescent="0.6">
      <c r="A5" s="26"/>
      <c r="B5" s="26"/>
      <c r="C5" s="26"/>
      <c r="V5" s="42" t="s">
        <v>165</v>
      </c>
    </row>
    <row r="6" spans="1:22" ht="21" customHeight="1" x14ac:dyDescent="0.6">
      <c r="A6" s="26"/>
      <c r="B6" s="26"/>
      <c r="C6" s="26"/>
      <c r="F6" s="32"/>
      <c r="G6" s="80"/>
      <c r="H6" s="32"/>
      <c r="I6" s="80"/>
      <c r="J6" s="32"/>
      <c r="K6" s="80"/>
      <c r="L6" s="32"/>
      <c r="M6" s="80"/>
      <c r="N6" s="32"/>
      <c r="O6" s="80"/>
      <c r="P6" s="80"/>
      <c r="Q6" s="80"/>
      <c r="R6" s="32"/>
      <c r="S6" s="80"/>
      <c r="T6" s="81"/>
      <c r="U6" s="82"/>
      <c r="V6" s="38" t="s">
        <v>5</v>
      </c>
    </row>
    <row r="7" spans="1:22" ht="21" customHeight="1" x14ac:dyDescent="0.6">
      <c r="A7" s="26"/>
      <c r="B7" s="26"/>
      <c r="C7" s="26"/>
      <c r="D7" s="83"/>
      <c r="E7" s="83"/>
      <c r="F7" s="83"/>
      <c r="G7" s="83"/>
      <c r="H7" s="83"/>
      <c r="I7" s="83"/>
      <c r="J7" s="83"/>
      <c r="K7" s="83"/>
      <c r="L7" s="83"/>
      <c r="M7" s="84"/>
      <c r="N7" s="279" t="s">
        <v>98</v>
      </c>
      <c r="O7" s="279"/>
      <c r="P7" s="279"/>
      <c r="Q7" s="279"/>
      <c r="R7" s="279"/>
      <c r="S7" s="279"/>
      <c r="T7" s="279"/>
      <c r="U7" s="83"/>
      <c r="V7" s="83"/>
    </row>
    <row r="8" spans="1:22" ht="21" customHeight="1" x14ac:dyDescent="0.6">
      <c r="A8" s="26"/>
      <c r="B8" s="26"/>
      <c r="C8" s="26"/>
      <c r="D8" s="83"/>
      <c r="E8" s="83"/>
      <c r="F8" s="83"/>
      <c r="G8" s="83"/>
      <c r="H8" s="83"/>
      <c r="I8" s="83"/>
      <c r="J8" s="83"/>
      <c r="K8" s="83"/>
      <c r="L8" s="83"/>
      <c r="M8" s="84"/>
      <c r="N8" s="280" t="s">
        <v>179</v>
      </c>
      <c r="O8" s="280"/>
      <c r="P8" s="280"/>
      <c r="Q8" s="280"/>
      <c r="R8" s="280"/>
      <c r="S8" s="84"/>
      <c r="U8" s="83"/>
      <c r="V8" s="83"/>
    </row>
    <row r="9" spans="1:22" ht="21" customHeight="1" x14ac:dyDescent="0.6">
      <c r="A9" s="26"/>
      <c r="B9" s="26"/>
      <c r="C9" s="26"/>
      <c r="D9" s="42"/>
      <c r="E9" s="85"/>
      <c r="F9" s="83"/>
      <c r="G9" s="83"/>
      <c r="H9" s="83"/>
      <c r="I9" s="83"/>
      <c r="J9" s="83"/>
      <c r="K9" s="83"/>
      <c r="L9" s="83"/>
      <c r="M9" s="84"/>
      <c r="N9" s="42"/>
      <c r="O9" s="42"/>
      <c r="P9" s="42"/>
      <c r="Q9" s="42"/>
      <c r="R9" s="42" t="s">
        <v>183</v>
      </c>
      <c r="S9" s="84"/>
      <c r="T9" s="42" t="s">
        <v>184</v>
      </c>
      <c r="U9" s="83"/>
      <c r="V9" s="83"/>
    </row>
    <row r="10" spans="1:22" s="39" customFormat="1" ht="21" customHeight="1" x14ac:dyDescent="0.6">
      <c r="D10" s="42"/>
      <c r="E10" s="85"/>
      <c r="F10" s="42"/>
      <c r="G10" s="85"/>
      <c r="H10" s="42"/>
      <c r="I10" s="85"/>
      <c r="J10" s="280" t="s">
        <v>93</v>
      </c>
      <c r="K10" s="280"/>
      <c r="L10" s="280"/>
      <c r="M10" s="85"/>
      <c r="N10" s="42" t="s">
        <v>181</v>
      </c>
      <c r="O10" s="85"/>
      <c r="P10" s="85" t="s">
        <v>180</v>
      </c>
      <c r="Q10" s="85"/>
      <c r="R10" s="42" t="s">
        <v>189</v>
      </c>
      <c r="S10" s="85"/>
      <c r="T10" s="42" t="s">
        <v>191</v>
      </c>
      <c r="V10" s="42"/>
    </row>
    <row r="11" spans="1:22" s="39" customFormat="1" ht="21" customHeight="1" x14ac:dyDescent="0.6">
      <c r="D11" s="42"/>
      <c r="E11" s="85"/>
      <c r="F11" s="42" t="s">
        <v>230</v>
      </c>
      <c r="G11" s="85"/>
      <c r="H11" s="42" t="s">
        <v>194</v>
      </c>
      <c r="I11" s="85"/>
      <c r="J11" s="42" t="s">
        <v>196</v>
      </c>
      <c r="K11" s="85"/>
      <c r="L11" s="42"/>
      <c r="M11" s="85"/>
      <c r="N11" s="42" t="s">
        <v>231</v>
      </c>
      <c r="O11" s="85"/>
      <c r="P11" s="85" t="s">
        <v>182</v>
      </c>
      <c r="Q11" s="85"/>
      <c r="R11" s="42" t="s">
        <v>199</v>
      </c>
      <c r="S11" s="85"/>
      <c r="T11" s="42" t="s">
        <v>201</v>
      </c>
      <c r="U11" s="85"/>
      <c r="V11" s="42" t="s">
        <v>203</v>
      </c>
    </row>
    <row r="12" spans="1:22" s="39" customFormat="1" ht="21" customHeight="1" x14ac:dyDescent="0.6">
      <c r="D12" s="40" t="s">
        <v>10</v>
      </c>
      <c r="E12" s="86"/>
      <c r="F12" s="38" t="s">
        <v>233</v>
      </c>
      <c r="G12" s="85"/>
      <c r="H12" s="38" t="s">
        <v>205</v>
      </c>
      <c r="I12" s="85"/>
      <c r="J12" s="38" t="s">
        <v>207</v>
      </c>
      <c r="K12" s="85"/>
      <c r="L12" s="38" t="s">
        <v>97</v>
      </c>
      <c r="M12" s="85"/>
      <c r="N12" s="38" t="s">
        <v>234</v>
      </c>
      <c r="O12" s="85"/>
      <c r="P12" s="87" t="s">
        <v>210</v>
      </c>
      <c r="Q12" s="85"/>
      <c r="R12" s="38" t="s">
        <v>212</v>
      </c>
      <c r="S12" s="85"/>
      <c r="T12" s="38" t="s">
        <v>214</v>
      </c>
      <c r="U12" s="85"/>
      <c r="V12" s="38" t="s">
        <v>214</v>
      </c>
    </row>
    <row r="13" spans="1:22" s="39" customFormat="1" ht="8.15" customHeight="1" x14ac:dyDescent="0.6">
      <c r="D13" s="88"/>
      <c r="E13" s="28"/>
      <c r="F13" s="28"/>
      <c r="G13" s="86"/>
      <c r="H13" s="28"/>
      <c r="I13" s="86"/>
      <c r="J13" s="28"/>
      <c r="K13" s="86"/>
      <c r="L13" s="28"/>
      <c r="M13" s="86"/>
      <c r="N13" s="28"/>
      <c r="O13" s="86"/>
      <c r="P13" s="86"/>
      <c r="Q13" s="86"/>
      <c r="R13" s="28"/>
      <c r="S13" s="86"/>
      <c r="T13" s="28"/>
      <c r="U13" s="86"/>
      <c r="V13" s="28"/>
    </row>
    <row r="14" spans="1:22" s="39" customFormat="1" ht="21" customHeight="1" x14ac:dyDescent="0.6">
      <c r="A14" s="89" t="s">
        <v>216</v>
      </c>
      <c r="B14" s="89"/>
      <c r="D14" s="88"/>
      <c r="E14" s="28"/>
      <c r="F14" s="28">
        <v>10018903</v>
      </c>
      <c r="G14" s="28"/>
      <c r="H14" s="28">
        <v>39061577</v>
      </c>
      <c r="I14" s="28"/>
      <c r="J14" s="28">
        <v>1001890</v>
      </c>
      <c r="K14" s="28"/>
      <c r="L14" s="28">
        <v>19579258</v>
      </c>
      <c r="M14" s="28"/>
      <c r="N14" s="28">
        <v>54722</v>
      </c>
      <c r="O14" s="28"/>
      <c r="P14" s="28">
        <v>138632</v>
      </c>
      <c r="Q14" s="28"/>
      <c r="R14" s="28">
        <v>-927295</v>
      </c>
      <c r="S14" s="28"/>
      <c r="T14" s="28">
        <f>SUM(R14,P14,N14)</f>
        <v>-733941</v>
      </c>
      <c r="U14" s="28"/>
      <c r="V14" s="28">
        <f>SUM(T14,L14,J14,H14,F14)</f>
        <v>68927687</v>
      </c>
    </row>
    <row r="15" spans="1:22" s="39" customFormat="1" ht="21" customHeight="1" x14ac:dyDescent="0.6">
      <c r="A15" s="39" t="s">
        <v>217</v>
      </c>
      <c r="B15" s="89"/>
      <c r="D15" s="88">
        <v>19</v>
      </c>
      <c r="E15" s="28"/>
      <c r="F15" s="28">
        <v>0</v>
      </c>
      <c r="G15" s="28"/>
      <c r="H15" s="28">
        <v>0</v>
      </c>
      <c r="I15" s="28"/>
      <c r="J15" s="28">
        <v>0</v>
      </c>
      <c r="K15" s="28"/>
      <c r="L15" s="28">
        <v>-1202240</v>
      </c>
      <c r="M15" s="28"/>
      <c r="N15" s="28">
        <v>0</v>
      </c>
      <c r="O15" s="28"/>
      <c r="P15" s="28">
        <v>0</v>
      </c>
      <c r="Q15" s="28"/>
      <c r="R15" s="28">
        <v>0</v>
      </c>
      <c r="S15" s="28"/>
      <c r="T15" s="28">
        <f>SUM(R15,P15,N15)</f>
        <v>0</v>
      </c>
      <c r="U15" s="28"/>
      <c r="V15" s="28">
        <f t="shared" ref="V15:V17" si="0">SUM(T15,L15,J15,H15,F15)</f>
        <v>-1202240</v>
      </c>
    </row>
    <row r="16" spans="1:22" s="39" customFormat="1" ht="21" customHeight="1" x14ac:dyDescent="0.6">
      <c r="A16" s="39" t="s">
        <v>236</v>
      </c>
      <c r="B16" s="89"/>
      <c r="D16" s="88"/>
      <c r="E16" s="28"/>
      <c r="F16" s="28">
        <v>0</v>
      </c>
      <c r="G16" s="28"/>
      <c r="H16" s="28">
        <v>0</v>
      </c>
      <c r="I16" s="28"/>
      <c r="J16" s="28">
        <v>0</v>
      </c>
      <c r="K16" s="28"/>
      <c r="L16" s="28">
        <v>-1976121</v>
      </c>
      <c r="M16" s="28"/>
      <c r="N16" s="28">
        <v>0</v>
      </c>
      <c r="O16" s="28"/>
      <c r="P16" s="28">
        <v>0</v>
      </c>
      <c r="Q16" s="28"/>
      <c r="R16" s="28">
        <v>0</v>
      </c>
      <c r="S16" s="28"/>
      <c r="T16" s="28">
        <f>SUM(R16,P16,N16)</f>
        <v>0</v>
      </c>
      <c r="U16" s="28"/>
      <c r="V16" s="28">
        <f t="shared" si="0"/>
        <v>-1976121</v>
      </c>
    </row>
    <row r="17" spans="1:22" s="39" customFormat="1" ht="21" customHeight="1" x14ac:dyDescent="0.6">
      <c r="A17" s="39" t="s">
        <v>237</v>
      </c>
      <c r="D17" s="28"/>
      <c r="E17" s="28"/>
      <c r="F17" s="32">
        <v>0</v>
      </c>
      <c r="G17" s="28"/>
      <c r="H17" s="32">
        <v>0</v>
      </c>
      <c r="I17" s="28"/>
      <c r="J17" s="32">
        <v>0</v>
      </c>
      <c r="K17" s="28"/>
      <c r="L17" s="32">
        <v>0</v>
      </c>
      <c r="M17" s="28"/>
      <c r="N17" s="32">
        <v>-74321</v>
      </c>
      <c r="O17" s="28"/>
      <c r="P17" s="32">
        <v>-92490</v>
      </c>
      <c r="Q17" s="28"/>
      <c r="R17" s="32">
        <v>-2801614</v>
      </c>
      <c r="S17" s="28"/>
      <c r="T17" s="32">
        <f>SUM(R17,P17,N17)</f>
        <v>-2968425</v>
      </c>
      <c r="U17" s="28"/>
      <c r="V17" s="32">
        <f t="shared" si="0"/>
        <v>-2968425</v>
      </c>
    </row>
    <row r="18" spans="1:22" s="39" customFormat="1" ht="8.15" customHeight="1" x14ac:dyDescent="0.6"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</row>
    <row r="19" spans="1:22" s="39" customFormat="1" ht="21" customHeight="1" thickBot="1" x14ac:dyDescent="0.65">
      <c r="A19" s="89" t="s">
        <v>222</v>
      </c>
      <c r="B19" s="89"/>
      <c r="D19" s="28"/>
      <c r="E19" s="28"/>
      <c r="F19" s="49">
        <f>SUM(F14:F18)</f>
        <v>10018903</v>
      </c>
      <c r="G19" s="28"/>
      <c r="H19" s="49">
        <f>SUM(H14:H18)</f>
        <v>39061577</v>
      </c>
      <c r="I19" s="28"/>
      <c r="J19" s="49">
        <f>SUM(J14:J18)</f>
        <v>1001890</v>
      </c>
      <c r="K19" s="28"/>
      <c r="L19" s="49">
        <f>SUM(L14:L18)</f>
        <v>16400897</v>
      </c>
      <c r="M19" s="28"/>
      <c r="N19" s="49">
        <f>SUM(N14:N18)</f>
        <v>-19599</v>
      </c>
      <c r="O19" s="28"/>
      <c r="P19" s="49">
        <f>SUM(P14:P18)</f>
        <v>46142</v>
      </c>
      <c r="Q19" s="28"/>
      <c r="R19" s="49">
        <f>SUM(R14:R18)</f>
        <v>-3728909</v>
      </c>
      <c r="S19" s="28"/>
      <c r="T19" s="49">
        <f>SUM(T14:T18)</f>
        <v>-3702366</v>
      </c>
      <c r="U19" s="28"/>
      <c r="V19" s="49">
        <f>SUM(V14:V18)</f>
        <v>62780901</v>
      </c>
    </row>
    <row r="20" spans="1:22" s="39" customFormat="1" ht="15" customHeight="1" thickTop="1" x14ac:dyDescent="0.6">
      <c r="B20" s="89"/>
      <c r="D20" s="28"/>
      <c r="E20" s="86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44"/>
      <c r="U20" s="44"/>
      <c r="V20" s="44"/>
    </row>
    <row r="21" spans="1:22" s="39" customFormat="1" ht="21" customHeight="1" x14ac:dyDescent="0.6">
      <c r="A21" s="89" t="s">
        <v>223</v>
      </c>
      <c r="B21" s="89"/>
      <c r="D21" s="88"/>
      <c r="E21" s="28"/>
      <c r="F21" s="28">
        <v>10018903</v>
      </c>
      <c r="G21" s="28"/>
      <c r="H21" s="28">
        <v>39061577</v>
      </c>
      <c r="I21" s="28"/>
      <c r="J21" s="28">
        <v>1001890</v>
      </c>
      <c r="K21" s="28"/>
      <c r="L21" s="28">
        <v>26597996</v>
      </c>
      <c r="M21" s="28"/>
      <c r="N21" s="28">
        <v>113826</v>
      </c>
      <c r="O21" s="28"/>
      <c r="P21" s="28">
        <v>296503</v>
      </c>
      <c r="Q21" s="28"/>
      <c r="R21" s="28">
        <v>-624642</v>
      </c>
      <c r="S21" s="28"/>
      <c r="T21" s="28">
        <f>SUM(R21:S21,P21,N21)</f>
        <v>-214313</v>
      </c>
      <c r="U21" s="28"/>
      <c r="V21" s="28">
        <f>SUM(T21,L21,J21,H21,F21)</f>
        <v>76466053</v>
      </c>
    </row>
    <row r="22" spans="1:22" s="39" customFormat="1" ht="21" customHeight="1" x14ac:dyDescent="0.6">
      <c r="A22" s="39" t="s">
        <v>217</v>
      </c>
      <c r="B22" s="89"/>
      <c r="D22" s="88"/>
      <c r="E22" s="28"/>
      <c r="F22" s="28">
        <v>0</v>
      </c>
      <c r="G22" s="28"/>
      <c r="H22" s="28">
        <v>0</v>
      </c>
      <c r="I22" s="28"/>
      <c r="J22" s="28">
        <v>0</v>
      </c>
      <c r="K22" s="28"/>
      <c r="L22" s="28">
        <v>-2002953</v>
      </c>
      <c r="M22" s="28"/>
      <c r="N22" s="28">
        <v>0</v>
      </c>
      <c r="O22" s="28"/>
      <c r="P22" s="28">
        <v>0</v>
      </c>
      <c r="Q22" s="28"/>
      <c r="R22" s="28">
        <v>0</v>
      </c>
      <c r="S22" s="28"/>
      <c r="T22" s="28">
        <f t="shared" ref="T22:T24" si="1">SUM(R22:S22,P22,N22)</f>
        <v>0</v>
      </c>
      <c r="U22" s="28"/>
      <c r="V22" s="28">
        <f>SUM(T22,L22,J22,H22,F22)</f>
        <v>-2002953</v>
      </c>
    </row>
    <row r="23" spans="1:22" s="39" customFormat="1" ht="21" customHeight="1" x14ac:dyDescent="0.6">
      <c r="A23" s="39" t="s">
        <v>133</v>
      </c>
      <c r="B23" s="89"/>
      <c r="D23" s="88"/>
      <c r="E23" s="28"/>
      <c r="F23" s="28">
        <v>0</v>
      </c>
      <c r="G23" s="28"/>
      <c r="H23" s="28">
        <v>0</v>
      </c>
      <c r="I23" s="28"/>
      <c r="J23" s="28">
        <v>0</v>
      </c>
      <c r="K23" s="28"/>
      <c r="L23" s="28">
        <v>1598002</v>
      </c>
      <c r="M23" s="28"/>
      <c r="N23" s="28">
        <v>0</v>
      </c>
      <c r="O23" s="28"/>
      <c r="P23" s="28">
        <v>0</v>
      </c>
      <c r="Q23" s="28"/>
      <c r="R23" s="28">
        <v>0</v>
      </c>
      <c r="S23" s="28"/>
      <c r="T23" s="28">
        <f t="shared" si="1"/>
        <v>0</v>
      </c>
      <c r="U23" s="28"/>
      <c r="V23" s="28">
        <f t="shared" ref="V23:V24" si="2">SUM(T23,L23,J23,H23,F23)</f>
        <v>1598002</v>
      </c>
    </row>
    <row r="24" spans="1:22" s="39" customFormat="1" ht="21" customHeight="1" x14ac:dyDescent="0.6">
      <c r="A24" s="39" t="s">
        <v>154</v>
      </c>
      <c r="D24" s="28"/>
      <c r="E24" s="28"/>
      <c r="F24" s="32">
        <v>0</v>
      </c>
      <c r="G24" s="28"/>
      <c r="H24" s="32">
        <v>0</v>
      </c>
      <c r="I24" s="28"/>
      <c r="J24" s="32">
        <v>0</v>
      </c>
      <c r="K24" s="28"/>
      <c r="L24" s="32">
        <v>0</v>
      </c>
      <c r="M24" s="28"/>
      <c r="N24" s="32">
        <v>-49190</v>
      </c>
      <c r="O24" s="28"/>
      <c r="P24" s="32">
        <v>26209</v>
      </c>
      <c r="Q24" s="28"/>
      <c r="R24" s="32">
        <v>5844772</v>
      </c>
      <c r="S24" s="28"/>
      <c r="T24" s="46">
        <f t="shared" si="1"/>
        <v>5821791</v>
      </c>
      <c r="U24" s="28"/>
      <c r="V24" s="32">
        <f t="shared" si="2"/>
        <v>5821791</v>
      </c>
    </row>
    <row r="25" spans="1:22" s="39" customFormat="1" ht="8.15" customHeight="1" x14ac:dyDescent="0.6"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</row>
    <row r="26" spans="1:22" s="39" customFormat="1" ht="21" customHeight="1" thickBot="1" x14ac:dyDescent="0.65">
      <c r="A26" s="89" t="s">
        <v>227</v>
      </c>
      <c r="B26" s="89"/>
      <c r="D26" s="28"/>
      <c r="E26" s="28"/>
      <c r="F26" s="49">
        <f>SUM(F21:F25)</f>
        <v>10018903</v>
      </c>
      <c r="G26" s="28"/>
      <c r="H26" s="49">
        <f>SUM(H21:H25)</f>
        <v>39061577</v>
      </c>
      <c r="I26" s="28"/>
      <c r="J26" s="49">
        <f>SUM(J21:J25)</f>
        <v>1001890</v>
      </c>
      <c r="K26" s="28"/>
      <c r="L26" s="49">
        <f>SUM(L21:L25)</f>
        <v>26193045</v>
      </c>
      <c r="M26" s="28"/>
      <c r="N26" s="49">
        <f>SUM(N21:N25)</f>
        <v>64636</v>
      </c>
      <c r="O26" s="28"/>
      <c r="P26" s="49">
        <f>SUM(P21:P25)</f>
        <v>322712</v>
      </c>
      <c r="Q26" s="28"/>
      <c r="R26" s="49">
        <f>SUM(R21:R25)</f>
        <v>5220130</v>
      </c>
      <c r="S26" s="28"/>
      <c r="T26" s="49">
        <f>SUM(T21:T25)</f>
        <v>5607478</v>
      </c>
      <c r="U26" s="28"/>
      <c r="V26" s="49">
        <f>SUM(V21:V25)</f>
        <v>81882893</v>
      </c>
    </row>
    <row r="27" spans="1:22" s="39" customFormat="1" ht="18" customHeight="1" thickTop="1" x14ac:dyDescent="0.6">
      <c r="D27" s="42"/>
      <c r="E27" s="85"/>
      <c r="F27" s="42"/>
      <c r="G27" s="85"/>
      <c r="H27" s="42"/>
      <c r="I27" s="85"/>
      <c r="J27" s="84"/>
      <c r="K27" s="84"/>
      <c r="L27" s="84"/>
      <c r="M27" s="85"/>
      <c r="N27" s="42"/>
      <c r="O27" s="85"/>
      <c r="P27" s="85"/>
      <c r="Q27" s="85"/>
      <c r="R27" s="42"/>
      <c r="S27" s="85"/>
      <c r="T27" s="42"/>
      <c r="V27" s="42"/>
    </row>
    <row r="28" spans="1:22" s="39" customFormat="1" ht="17.25" customHeight="1" x14ac:dyDescent="0.6">
      <c r="D28" s="42"/>
      <c r="E28" s="85"/>
      <c r="F28" s="42"/>
      <c r="G28" s="85"/>
      <c r="H28" s="42"/>
      <c r="I28" s="85"/>
      <c r="J28" s="84"/>
      <c r="K28" s="84"/>
      <c r="L28" s="84"/>
      <c r="M28" s="85"/>
      <c r="N28" s="42"/>
      <c r="O28" s="85"/>
      <c r="P28" s="85"/>
      <c r="Q28" s="85"/>
      <c r="R28" s="42"/>
      <c r="S28" s="85"/>
      <c r="T28" s="42"/>
      <c r="V28" s="42"/>
    </row>
    <row r="29" spans="1:22" ht="22.4" customHeight="1" x14ac:dyDescent="0.6">
      <c r="A29" s="82" t="s">
        <v>35</v>
      </c>
      <c r="B29" s="90"/>
      <c r="C29" s="90"/>
      <c r="D29" s="46"/>
      <c r="E29" s="91"/>
      <c r="F29" s="46"/>
      <c r="G29" s="80"/>
      <c r="H29" s="32"/>
      <c r="I29" s="80"/>
      <c r="J29" s="32"/>
      <c r="K29" s="80"/>
      <c r="L29" s="32"/>
      <c r="M29" s="80"/>
      <c r="N29" s="32"/>
      <c r="O29" s="80"/>
      <c r="P29" s="80"/>
      <c r="Q29" s="80"/>
      <c r="R29" s="32"/>
      <c r="S29" s="80"/>
      <c r="T29" s="81"/>
      <c r="U29" s="82"/>
      <c r="V29" s="81"/>
    </row>
  </sheetData>
  <mergeCells count="3">
    <mergeCell ref="N7:T7"/>
    <mergeCell ref="N8:R8"/>
    <mergeCell ref="J10:L10"/>
  </mergeCells>
  <pageMargins left="0.35" right="0.35" top="0.5" bottom="0.6" header="0.49" footer="0.4"/>
  <pageSetup paperSize="9" scale="96" firstPageNumber="20" orientation="landscape" useFirstPageNumber="1" horizontalDpi="1200" verticalDpi="1200" r:id="rId1"/>
  <headerFooter>
    <oddFooter>&amp;R&amp;"Cordia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527AD-8E9B-4DE4-A399-57FCDBE6F07A}">
  <dimension ref="A1:Y163"/>
  <sheetViews>
    <sheetView topLeftCell="A121" zoomScale="90" zoomScaleNormal="90" zoomScaleSheetLayoutView="100" workbookViewId="0">
      <selection activeCell="C14" sqref="C14"/>
    </sheetView>
  </sheetViews>
  <sheetFormatPr defaultColWidth="9.33203125" defaultRowHeight="20" x14ac:dyDescent="0.6"/>
  <cols>
    <col min="1" max="2" width="1.6640625" style="25" customWidth="1"/>
    <col min="3" max="3" width="63" style="25" customWidth="1"/>
    <col min="4" max="4" width="9.77734375" style="27" customWidth="1"/>
    <col min="5" max="5" width="0.6640625" style="27" customWidth="1"/>
    <col min="6" max="6" width="13.6640625" style="28" customWidth="1"/>
    <col min="7" max="7" width="0.6640625" style="44" customWidth="1"/>
    <col min="8" max="8" width="13.6640625" style="28" customWidth="1"/>
    <col min="9" max="9" width="0.6640625" style="44" customWidth="1"/>
    <col min="10" max="10" width="14.6640625" style="52" customWidth="1"/>
    <col min="11" max="11" width="0.6640625" style="44" customWidth="1"/>
    <col min="12" max="12" width="14.6640625" style="52" customWidth="1"/>
    <col min="13" max="16" width="9.33203125" style="25"/>
    <col min="17" max="17" width="9.44140625" style="25" bestFit="1" customWidth="1"/>
    <col min="18" max="20" width="9.33203125" style="25"/>
    <col min="21" max="21" width="9.44140625" style="25" bestFit="1" customWidth="1"/>
    <col min="22" max="24" width="9.33203125" style="25"/>
    <col min="25" max="25" width="11.77734375" style="25" bestFit="1" customWidth="1"/>
    <col min="26" max="16384" width="9.33203125" style="25"/>
  </cols>
  <sheetData>
    <row r="1" spans="1:12" ht="20.149999999999999" customHeight="1" x14ac:dyDescent="0.6">
      <c r="A1" s="26" t="s">
        <v>112</v>
      </c>
      <c r="B1" s="26"/>
      <c r="C1" s="26"/>
      <c r="G1" s="29"/>
      <c r="I1" s="29"/>
      <c r="K1" s="29"/>
    </row>
    <row r="2" spans="1:12" ht="20.149999999999999" customHeight="1" x14ac:dyDescent="0.6">
      <c r="A2" s="26" t="s">
        <v>238</v>
      </c>
      <c r="B2" s="26"/>
      <c r="C2" s="26"/>
      <c r="G2" s="29"/>
      <c r="I2" s="29"/>
      <c r="K2" s="29"/>
    </row>
    <row r="3" spans="1:12" ht="20.149999999999999" customHeight="1" x14ac:dyDescent="0.6">
      <c r="A3" s="30" t="str">
        <f>'T20 Change THB Co'!A3</f>
        <v>สำหรับรอบระยะเวลาหกเดือนสิ้นสุดวันที่ 30 มิถุนายน พ.ศ. 2568</v>
      </c>
      <c r="B3" s="30"/>
      <c r="C3" s="30"/>
      <c r="D3" s="31"/>
      <c r="E3" s="31"/>
      <c r="F3" s="32"/>
      <c r="G3" s="33"/>
      <c r="H3" s="32"/>
      <c r="I3" s="33"/>
      <c r="J3" s="53"/>
      <c r="K3" s="33"/>
      <c r="L3" s="53"/>
    </row>
    <row r="4" spans="1:12" ht="20.25" customHeight="1" x14ac:dyDescent="0.6">
      <c r="A4" s="34"/>
      <c r="B4" s="34"/>
      <c r="C4" s="34"/>
      <c r="D4" s="35"/>
      <c r="E4" s="35"/>
      <c r="F4" s="36"/>
      <c r="G4" s="37"/>
      <c r="H4" s="36"/>
      <c r="I4" s="37"/>
      <c r="J4" s="54"/>
      <c r="K4" s="37"/>
      <c r="L4" s="54"/>
    </row>
    <row r="5" spans="1:12" ht="18" customHeight="1" x14ac:dyDescent="0.6">
      <c r="A5" s="26"/>
      <c r="B5" s="26"/>
      <c r="C5" s="26"/>
      <c r="F5" s="280" t="s">
        <v>115</v>
      </c>
      <c r="G5" s="280"/>
      <c r="H5" s="280"/>
      <c r="I5" s="280"/>
      <c r="J5" s="280"/>
      <c r="K5" s="280"/>
      <c r="L5" s="280"/>
    </row>
    <row r="6" spans="1:12" ht="18" customHeight="1" x14ac:dyDescent="0.6">
      <c r="A6" s="26"/>
      <c r="B6" s="26"/>
      <c r="C6" s="26"/>
      <c r="F6" s="274" t="s">
        <v>4</v>
      </c>
      <c r="G6" s="274"/>
      <c r="H6" s="274"/>
      <c r="I6" s="27"/>
      <c r="J6" s="274" t="s">
        <v>5</v>
      </c>
      <c r="K6" s="274"/>
      <c r="L6" s="274"/>
    </row>
    <row r="7" spans="1:12" ht="18" customHeight="1" x14ac:dyDescent="0.6">
      <c r="A7" s="26"/>
      <c r="B7" s="26"/>
      <c r="C7" s="26"/>
      <c r="D7" s="40" t="s">
        <v>10</v>
      </c>
      <c r="F7" s="41" t="s">
        <v>11</v>
      </c>
      <c r="G7" s="42"/>
      <c r="H7" s="41" t="s">
        <v>12</v>
      </c>
      <c r="I7" s="42"/>
      <c r="J7" s="55" t="s">
        <v>11</v>
      </c>
      <c r="K7" s="42"/>
      <c r="L7" s="55" t="s">
        <v>12</v>
      </c>
    </row>
    <row r="8" spans="1:12" ht="6" customHeight="1" x14ac:dyDescent="0.6">
      <c r="B8" s="27"/>
      <c r="J8" s="28"/>
      <c r="L8" s="28"/>
    </row>
    <row r="9" spans="1:12" ht="18" customHeight="1" x14ac:dyDescent="0.6">
      <c r="A9" s="25" t="s">
        <v>239</v>
      </c>
      <c r="D9" s="43"/>
      <c r="F9" s="42"/>
      <c r="G9" s="42"/>
      <c r="H9" s="42"/>
      <c r="I9" s="42"/>
      <c r="J9" s="56"/>
      <c r="K9" s="42"/>
      <c r="L9" s="56"/>
    </row>
    <row r="10" spans="1:12" ht="18" customHeight="1" x14ac:dyDescent="0.6">
      <c r="B10" s="25" t="s">
        <v>304</v>
      </c>
      <c r="F10" s="28">
        <v>-12748</v>
      </c>
      <c r="H10" s="57">
        <v>230032</v>
      </c>
      <c r="I10" s="58"/>
      <c r="J10" s="57">
        <v>-401395</v>
      </c>
      <c r="K10" s="58"/>
      <c r="L10" s="57">
        <v>8304353</v>
      </c>
    </row>
    <row r="11" spans="1:12" ht="18" customHeight="1" x14ac:dyDescent="0.6">
      <c r="B11" s="25" t="s">
        <v>328</v>
      </c>
      <c r="I11" s="58"/>
      <c r="J11" s="57"/>
      <c r="K11" s="58"/>
    </row>
    <row r="12" spans="1:12" ht="18" customHeight="1" x14ac:dyDescent="0.6">
      <c r="B12" s="27" t="s">
        <v>125</v>
      </c>
      <c r="C12" s="25" t="s">
        <v>240</v>
      </c>
      <c r="F12" s="28">
        <v>313947</v>
      </c>
      <c r="H12" s="57">
        <v>295127</v>
      </c>
      <c r="I12" s="58"/>
      <c r="J12" s="57">
        <v>10504217</v>
      </c>
      <c r="K12" s="58"/>
      <c r="L12" s="57">
        <v>10696234</v>
      </c>
    </row>
    <row r="13" spans="1:12" ht="18" customHeight="1" x14ac:dyDescent="0.6">
      <c r="B13" s="27" t="s">
        <v>125</v>
      </c>
      <c r="C13" s="25" t="s">
        <v>241</v>
      </c>
      <c r="F13" s="28">
        <v>2619</v>
      </c>
      <c r="H13" s="57">
        <v>1828</v>
      </c>
      <c r="I13" s="58"/>
      <c r="J13" s="57">
        <v>88337</v>
      </c>
      <c r="K13" s="58"/>
      <c r="L13" s="57">
        <v>65492</v>
      </c>
    </row>
    <row r="14" spans="1:12" ht="18" customHeight="1" x14ac:dyDescent="0.6">
      <c r="B14" s="27" t="s">
        <v>125</v>
      </c>
      <c r="C14" s="25" t="s">
        <v>242</v>
      </c>
      <c r="F14" s="28">
        <v>127</v>
      </c>
      <c r="H14" s="57">
        <v>226</v>
      </c>
      <c r="J14" s="28">
        <v>4252</v>
      </c>
      <c r="K14" s="28"/>
      <c r="L14" s="57">
        <v>8079</v>
      </c>
    </row>
    <row r="15" spans="1:12" ht="18" customHeight="1" x14ac:dyDescent="0.6">
      <c r="B15" s="59" t="s">
        <v>125</v>
      </c>
      <c r="C15" s="47" t="s">
        <v>243</v>
      </c>
      <c r="F15" s="28">
        <v>0</v>
      </c>
      <c r="H15" s="28">
        <v>997</v>
      </c>
      <c r="J15" s="28">
        <v>0</v>
      </c>
      <c r="K15" s="28"/>
      <c r="L15" s="28">
        <v>35563</v>
      </c>
    </row>
    <row r="16" spans="1:12" ht="18" customHeight="1" x14ac:dyDescent="0.6">
      <c r="B16" s="60" t="s">
        <v>125</v>
      </c>
      <c r="C16" s="25" t="s">
        <v>244</v>
      </c>
      <c r="D16" s="25"/>
      <c r="E16" s="25"/>
      <c r="F16" s="28">
        <v>3314</v>
      </c>
      <c r="H16" s="57">
        <v>-4909</v>
      </c>
      <c r="I16" s="58"/>
      <c r="J16" s="57">
        <v>112144</v>
      </c>
      <c r="K16" s="58"/>
      <c r="L16" s="57">
        <v>-174323</v>
      </c>
    </row>
    <row r="17" spans="2:12" ht="18" customHeight="1" x14ac:dyDescent="0.6">
      <c r="B17" s="60" t="s">
        <v>125</v>
      </c>
      <c r="C17" s="61" t="s">
        <v>245</v>
      </c>
      <c r="D17" s="25"/>
      <c r="E17" s="25"/>
      <c r="F17" s="28">
        <v>-545</v>
      </c>
      <c r="H17" s="28">
        <v>0</v>
      </c>
      <c r="I17" s="58"/>
      <c r="J17" s="57">
        <v>-18127</v>
      </c>
      <c r="K17" s="58"/>
      <c r="L17" s="52">
        <v>0</v>
      </c>
    </row>
    <row r="18" spans="2:12" ht="18" customHeight="1" x14ac:dyDescent="0.6">
      <c r="B18" s="27" t="s">
        <v>125</v>
      </c>
      <c r="C18" s="25" t="s">
        <v>246</v>
      </c>
      <c r="F18" s="28">
        <v>183</v>
      </c>
      <c r="H18" s="57">
        <v>99</v>
      </c>
      <c r="I18" s="58"/>
      <c r="J18" s="57">
        <v>7143</v>
      </c>
      <c r="K18" s="58"/>
      <c r="L18" s="57">
        <v>3603</v>
      </c>
    </row>
    <row r="19" spans="2:12" ht="18" customHeight="1" x14ac:dyDescent="0.6">
      <c r="B19" s="27" t="s">
        <v>125</v>
      </c>
      <c r="C19" s="25" t="s">
        <v>119</v>
      </c>
      <c r="F19" s="28">
        <v>-3008</v>
      </c>
      <c r="H19" s="57">
        <v>-3134</v>
      </c>
      <c r="I19" s="58"/>
      <c r="J19" s="57">
        <v>-101234</v>
      </c>
      <c r="K19" s="58"/>
      <c r="L19" s="57">
        <v>-113316</v>
      </c>
    </row>
    <row r="20" spans="2:12" ht="18" customHeight="1" x14ac:dyDescent="0.6">
      <c r="B20" s="27" t="s">
        <v>125</v>
      </c>
      <c r="C20" s="25" t="s">
        <v>121</v>
      </c>
      <c r="F20" s="28">
        <v>-26077</v>
      </c>
      <c r="H20" s="57">
        <v>-28119</v>
      </c>
      <c r="I20" s="58"/>
      <c r="J20" s="57">
        <v>-875062</v>
      </c>
      <c r="K20" s="58"/>
      <c r="L20" s="57">
        <v>-1017991</v>
      </c>
    </row>
    <row r="21" spans="2:12" ht="18" customHeight="1" x14ac:dyDescent="0.6">
      <c r="B21" s="27" t="s">
        <v>125</v>
      </c>
      <c r="C21" s="25" t="s">
        <v>129</v>
      </c>
      <c r="F21" s="28">
        <v>168206</v>
      </c>
      <c r="H21" s="57">
        <v>197312</v>
      </c>
      <c r="I21" s="58"/>
      <c r="J21" s="57">
        <v>5636894</v>
      </c>
      <c r="K21" s="58"/>
      <c r="L21" s="57">
        <v>7137175</v>
      </c>
    </row>
    <row r="22" spans="2:12" ht="18" customHeight="1" x14ac:dyDescent="0.6">
      <c r="B22" s="27" t="s">
        <v>125</v>
      </c>
      <c r="C22" s="25" t="s">
        <v>130</v>
      </c>
      <c r="F22" s="28">
        <v>7749</v>
      </c>
      <c r="H22" s="57">
        <v>17847</v>
      </c>
      <c r="I22" s="58"/>
      <c r="J22" s="57">
        <v>259574</v>
      </c>
      <c r="K22" s="58"/>
      <c r="L22" s="57">
        <v>652531</v>
      </c>
    </row>
    <row r="23" spans="2:12" ht="18" customHeight="1" x14ac:dyDescent="0.6">
      <c r="B23" s="27" t="s">
        <v>125</v>
      </c>
      <c r="C23" s="25" t="s">
        <v>247</v>
      </c>
      <c r="D23" s="27">
        <v>9</v>
      </c>
      <c r="F23" s="28">
        <v>-75610</v>
      </c>
      <c r="H23" s="57">
        <v>-88857</v>
      </c>
      <c r="I23" s="58"/>
      <c r="J23" s="57">
        <v>-2525736</v>
      </c>
      <c r="K23" s="58"/>
      <c r="L23" s="57">
        <v>-3229774</v>
      </c>
    </row>
    <row r="24" spans="2:12" ht="18" customHeight="1" x14ac:dyDescent="0.6">
      <c r="B24" s="59" t="s">
        <v>125</v>
      </c>
      <c r="C24" s="25" t="s">
        <v>248</v>
      </c>
      <c r="H24" s="57"/>
      <c r="I24" s="58"/>
      <c r="J24" s="57"/>
      <c r="K24" s="58"/>
      <c r="L24" s="57"/>
    </row>
    <row r="25" spans="2:12" ht="18" customHeight="1" x14ac:dyDescent="0.6">
      <c r="B25" s="27"/>
      <c r="C25" s="25" t="s">
        <v>249</v>
      </c>
      <c r="F25" s="28">
        <v>828</v>
      </c>
      <c r="H25" s="57">
        <v>0</v>
      </c>
      <c r="I25" s="58"/>
      <c r="J25" s="57">
        <v>28072</v>
      </c>
      <c r="K25" s="58"/>
      <c r="L25" s="57">
        <v>0</v>
      </c>
    </row>
    <row r="26" spans="2:12" ht="18" customHeight="1" x14ac:dyDescent="0.6">
      <c r="B26" s="62" t="s">
        <v>125</v>
      </c>
      <c r="C26" s="61" t="s">
        <v>250</v>
      </c>
      <c r="D26" s="63"/>
      <c r="F26" s="28">
        <v>0</v>
      </c>
      <c r="H26" s="57">
        <v>-7410</v>
      </c>
      <c r="I26" s="58"/>
      <c r="J26" s="57">
        <v>0</v>
      </c>
      <c r="K26" s="58"/>
      <c r="L26" s="57">
        <v>-272009</v>
      </c>
    </row>
    <row r="27" spans="2:12" ht="18" customHeight="1" x14ac:dyDescent="0.6">
      <c r="B27" s="27" t="s">
        <v>125</v>
      </c>
      <c r="C27" s="25" t="s">
        <v>323</v>
      </c>
      <c r="F27" s="28">
        <v>-134</v>
      </c>
      <c r="H27" s="57">
        <v>0</v>
      </c>
      <c r="I27" s="58"/>
      <c r="J27" s="57">
        <v>-4436</v>
      </c>
      <c r="K27" s="58"/>
      <c r="L27" s="57">
        <v>0</v>
      </c>
    </row>
    <row r="28" spans="2:12" ht="18" customHeight="1" x14ac:dyDescent="0.6">
      <c r="B28" s="59" t="s">
        <v>125</v>
      </c>
      <c r="C28" s="47" t="s">
        <v>321</v>
      </c>
      <c r="F28" s="28">
        <v>-1261</v>
      </c>
      <c r="H28" s="57">
        <v>-788</v>
      </c>
      <c r="I28" s="58"/>
      <c r="J28" s="57">
        <v>-41691</v>
      </c>
      <c r="K28" s="58"/>
      <c r="L28" s="57">
        <v>-28023</v>
      </c>
    </row>
    <row r="29" spans="2:12" ht="18" customHeight="1" x14ac:dyDescent="0.6">
      <c r="B29" s="27" t="s">
        <v>125</v>
      </c>
      <c r="C29" s="25" t="s">
        <v>251</v>
      </c>
      <c r="F29" s="28">
        <v>9698</v>
      </c>
      <c r="H29" s="57">
        <v>0</v>
      </c>
      <c r="I29" s="58"/>
      <c r="J29" s="57">
        <v>325106</v>
      </c>
      <c r="K29" s="58"/>
      <c r="L29" s="57">
        <v>0</v>
      </c>
    </row>
    <row r="30" spans="2:12" ht="18" customHeight="1" x14ac:dyDescent="0.6">
      <c r="B30" s="27" t="s">
        <v>125</v>
      </c>
      <c r="C30" s="25" t="s">
        <v>169</v>
      </c>
      <c r="F30" s="28">
        <v>-27694</v>
      </c>
      <c r="H30" s="57">
        <v>-10859</v>
      </c>
      <c r="I30" s="58"/>
      <c r="J30" s="57">
        <v>-905451</v>
      </c>
      <c r="K30" s="58"/>
      <c r="L30" s="57">
        <v>-369118</v>
      </c>
    </row>
    <row r="31" spans="2:12" ht="18" customHeight="1" x14ac:dyDescent="0.6">
      <c r="B31" s="27" t="s">
        <v>125</v>
      </c>
      <c r="C31" s="25" t="s">
        <v>309</v>
      </c>
      <c r="F31" s="46">
        <v>99172</v>
      </c>
      <c r="H31" s="64">
        <v>-77329</v>
      </c>
      <c r="I31" s="58"/>
      <c r="J31" s="64">
        <v>3264348</v>
      </c>
      <c r="K31" s="58"/>
      <c r="L31" s="64">
        <v>-2704483</v>
      </c>
    </row>
    <row r="32" spans="2:12" ht="6" customHeight="1" x14ac:dyDescent="0.6">
      <c r="B32" s="27"/>
      <c r="J32" s="28"/>
      <c r="L32" s="28"/>
    </row>
    <row r="33" spans="1:12" ht="18" customHeight="1" x14ac:dyDescent="0.6">
      <c r="A33" s="25" t="s">
        <v>252</v>
      </c>
      <c r="F33" s="28">
        <f>SUM(F10:F31)</f>
        <v>458766</v>
      </c>
      <c r="H33" s="28">
        <f>SUM(H10:H31)</f>
        <v>522063</v>
      </c>
      <c r="J33" s="28">
        <f>SUM(J10:J31)</f>
        <v>15356955</v>
      </c>
      <c r="L33" s="28">
        <f>SUM(L10:L31)</f>
        <v>18993993</v>
      </c>
    </row>
    <row r="34" spans="1:12" ht="18" customHeight="1" x14ac:dyDescent="0.6">
      <c r="B34" s="25" t="s">
        <v>253</v>
      </c>
      <c r="J34" s="28"/>
      <c r="K34" s="28"/>
      <c r="L34" s="28"/>
    </row>
    <row r="35" spans="1:12" ht="18" customHeight="1" x14ac:dyDescent="0.6">
      <c r="B35" s="65" t="s">
        <v>125</v>
      </c>
      <c r="C35" s="66" t="s">
        <v>104</v>
      </c>
      <c r="F35" s="28">
        <v>56607</v>
      </c>
      <c r="H35" s="57">
        <v>4829</v>
      </c>
      <c r="I35" s="58"/>
      <c r="J35" s="57">
        <v>1879805</v>
      </c>
      <c r="K35" s="58"/>
      <c r="L35" s="57">
        <v>127173</v>
      </c>
    </row>
    <row r="36" spans="1:12" ht="18" customHeight="1" x14ac:dyDescent="0.6">
      <c r="B36" s="27" t="s">
        <v>125</v>
      </c>
      <c r="C36" s="25" t="s">
        <v>105</v>
      </c>
      <c r="F36" s="28">
        <v>-920</v>
      </c>
      <c r="H36" s="57">
        <v>-425</v>
      </c>
      <c r="I36" s="58"/>
      <c r="J36" s="57">
        <v>-27711</v>
      </c>
      <c r="K36" s="58"/>
      <c r="L36" s="57">
        <v>-17513</v>
      </c>
    </row>
    <row r="37" spans="1:12" ht="18" customHeight="1" x14ac:dyDescent="0.6">
      <c r="B37" s="27" t="s">
        <v>125</v>
      </c>
      <c r="C37" s="25" t="s">
        <v>254</v>
      </c>
      <c r="F37" s="28">
        <v>-69157</v>
      </c>
      <c r="H37" s="57">
        <v>35877</v>
      </c>
      <c r="I37" s="58"/>
      <c r="J37" s="57">
        <v>-2304721</v>
      </c>
      <c r="K37" s="58"/>
      <c r="L37" s="57">
        <v>1326642</v>
      </c>
    </row>
    <row r="38" spans="1:12" ht="18" customHeight="1" x14ac:dyDescent="0.6">
      <c r="B38" s="27" t="s">
        <v>125</v>
      </c>
      <c r="C38" s="25" t="s">
        <v>255</v>
      </c>
      <c r="F38" s="28">
        <v>-2444</v>
      </c>
      <c r="H38" s="57">
        <v>-5956</v>
      </c>
      <c r="I38" s="58"/>
      <c r="J38" s="57">
        <v>-86223</v>
      </c>
      <c r="K38" s="58"/>
      <c r="L38" s="57">
        <v>-215249</v>
      </c>
    </row>
    <row r="39" spans="1:12" ht="18" customHeight="1" x14ac:dyDescent="0.6">
      <c r="B39" s="27" t="s">
        <v>125</v>
      </c>
      <c r="C39" s="25" t="s">
        <v>33</v>
      </c>
      <c r="F39" s="28">
        <v>-10811</v>
      </c>
      <c r="H39" s="57">
        <v>65490</v>
      </c>
      <c r="I39" s="58"/>
      <c r="J39" s="57">
        <v>-351746</v>
      </c>
      <c r="K39" s="58"/>
      <c r="L39" s="57">
        <v>2371266</v>
      </c>
    </row>
    <row r="40" spans="1:12" ht="18" customHeight="1" x14ac:dyDescent="0.6">
      <c r="B40" s="27" t="s">
        <v>125</v>
      </c>
      <c r="C40" s="25" t="s">
        <v>256</v>
      </c>
      <c r="F40" s="28">
        <v>-43437</v>
      </c>
      <c r="H40" s="57">
        <v>-31361</v>
      </c>
      <c r="I40" s="58"/>
      <c r="J40" s="57">
        <v>-1456047</v>
      </c>
      <c r="K40" s="58"/>
      <c r="L40" s="57">
        <v>-1137239</v>
      </c>
    </row>
    <row r="41" spans="1:12" ht="18" customHeight="1" x14ac:dyDescent="0.6">
      <c r="B41" s="27" t="s">
        <v>125</v>
      </c>
      <c r="C41" s="25" t="s">
        <v>50</v>
      </c>
      <c r="F41" s="28">
        <v>105621</v>
      </c>
      <c r="H41" s="57">
        <v>-20873</v>
      </c>
      <c r="I41" s="58"/>
      <c r="J41" s="57">
        <v>3489590</v>
      </c>
      <c r="K41" s="58"/>
      <c r="L41" s="57">
        <v>-741594</v>
      </c>
    </row>
    <row r="42" spans="1:12" ht="18" customHeight="1" x14ac:dyDescent="0.6">
      <c r="B42" s="27" t="s">
        <v>125</v>
      </c>
      <c r="C42" s="25" t="s">
        <v>56</v>
      </c>
      <c r="F42" s="28">
        <v>15203</v>
      </c>
      <c r="H42" s="57">
        <v>-15449</v>
      </c>
      <c r="I42" s="58"/>
      <c r="J42" s="57">
        <v>526336</v>
      </c>
      <c r="K42" s="58"/>
      <c r="L42" s="57">
        <v>-539257</v>
      </c>
    </row>
    <row r="43" spans="1:12" ht="18" customHeight="1" x14ac:dyDescent="0.6">
      <c r="B43" s="27" t="s">
        <v>125</v>
      </c>
      <c r="C43" s="25" t="s">
        <v>257</v>
      </c>
      <c r="F43" s="28">
        <v>0</v>
      </c>
      <c r="H43" s="57">
        <v>-2</v>
      </c>
      <c r="I43" s="58"/>
      <c r="J43" s="57">
        <v>0</v>
      </c>
      <c r="K43" s="58"/>
      <c r="L43" s="57">
        <v>-71</v>
      </c>
    </row>
    <row r="44" spans="1:12" ht="18" customHeight="1" x14ac:dyDescent="0.6">
      <c r="B44" s="27" t="s">
        <v>125</v>
      </c>
      <c r="C44" s="25" t="s">
        <v>58</v>
      </c>
      <c r="F44" s="28">
        <v>3986</v>
      </c>
      <c r="H44" s="57">
        <v>1712</v>
      </c>
      <c r="I44" s="58"/>
      <c r="J44" s="57">
        <v>134138</v>
      </c>
      <c r="K44" s="58"/>
      <c r="L44" s="57">
        <v>63516</v>
      </c>
    </row>
    <row r="45" spans="1:12" ht="18" customHeight="1" x14ac:dyDescent="0.6">
      <c r="B45" s="27" t="s">
        <v>125</v>
      </c>
      <c r="C45" s="25" t="s">
        <v>59</v>
      </c>
      <c r="F45" s="28">
        <v>16369</v>
      </c>
      <c r="H45" s="57">
        <v>32198</v>
      </c>
      <c r="I45" s="58"/>
      <c r="J45" s="57">
        <v>556488</v>
      </c>
      <c r="K45" s="58"/>
      <c r="L45" s="57">
        <v>1128327</v>
      </c>
    </row>
    <row r="46" spans="1:12" ht="18" customHeight="1" x14ac:dyDescent="0.6">
      <c r="B46" s="27" t="s">
        <v>125</v>
      </c>
      <c r="C46" s="47" t="s">
        <v>258</v>
      </c>
      <c r="F46" s="28">
        <v>-77</v>
      </c>
      <c r="H46" s="57">
        <v>-1801</v>
      </c>
      <c r="I46" s="58"/>
      <c r="J46" s="57">
        <v>-2745</v>
      </c>
      <c r="K46" s="58"/>
      <c r="L46" s="57">
        <v>-67496</v>
      </c>
    </row>
    <row r="47" spans="1:12" ht="18" customHeight="1" x14ac:dyDescent="0.6">
      <c r="B47" s="27" t="s">
        <v>125</v>
      </c>
      <c r="C47" s="25" t="s">
        <v>68</v>
      </c>
      <c r="F47" s="28">
        <v>-59690</v>
      </c>
      <c r="H47" s="57">
        <v>-67490</v>
      </c>
      <c r="I47" s="58"/>
      <c r="J47" s="57">
        <v>-2075737</v>
      </c>
      <c r="K47" s="58"/>
      <c r="L47" s="57">
        <v>-2356458</v>
      </c>
    </row>
    <row r="48" spans="1:12" ht="18" customHeight="1" x14ac:dyDescent="0.6">
      <c r="B48" s="27" t="s">
        <v>125</v>
      </c>
      <c r="C48" s="25" t="s">
        <v>79</v>
      </c>
      <c r="F48" s="32">
        <v>521</v>
      </c>
      <c r="H48" s="67">
        <v>13454</v>
      </c>
      <c r="I48" s="58"/>
      <c r="J48" s="67">
        <v>16290</v>
      </c>
      <c r="K48" s="58"/>
      <c r="L48" s="67">
        <v>502847</v>
      </c>
    </row>
    <row r="49" spans="1:12" ht="6" customHeight="1" x14ac:dyDescent="0.6">
      <c r="B49" s="27"/>
      <c r="J49" s="28"/>
      <c r="L49" s="28"/>
    </row>
    <row r="50" spans="1:12" ht="18" customHeight="1" x14ac:dyDescent="0.6">
      <c r="A50" s="48" t="s">
        <v>259</v>
      </c>
      <c r="F50" s="28">
        <f>SUM(F33:F48)</f>
        <v>470537</v>
      </c>
      <c r="H50" s="28">
        <f>SUM(H33:H48)</f>
        <v>532266</v>
      </c>
      <c r="J50" s="28">
        <f>SUM(J33:J48)</f>
        <v>15654672</v>
      </c>
      <c r="L50" s="28">
        <f>SUM(L33:L48)</f>
        <v>19438887</v>
      </c>
    </row>
    <row r="51" spans="1:12" ht="18" customHeight="1" x14ac:dyDescent="0.6">
      <c r="B51" s="27" t="s">
        <v>125</v>
      </c>
      <c r="C51" s="25" t="s">
        <v>260</v>
      </c>
      <c r="F51" s="28">
        <v>-166322</v>
      </c>
      <c r="H51" s="57">
        <v>-219707</v>
      </c>
      <c r="I51" s="58"/>
      <c r="J51" s="57">
        <v>-5581136</v>
      </c>
      <c r="K51" s="58"/>
      <c r="L51" s="57">
        <v>-7958600</v>
      </c>
    </row>
    <row r="52" spans="1:12" ht="18" customHeight="1" x14ac:dyDescent="0.6">
      <c r="B52" s="27" t="s">
        <v>125</v>
      </c>
      <c r="C52" s="25" t="s">
        <v>261</v>
      </c>
      <c r="F52" s="28">
        <v>-84210</v>
      </c>
      <c r="H52" s="57">
        <v>-80060</v>
      </c>
      <c r="I52" s="58"/>
      <c r="J52" s="57">
        <v>-2836392</v>
      </c>
      <c r="K52" s="58"/>
      <c r="L52" s="57">
        <v>-2903187</v>
      </c>
    </row>
    <row r="53" spans="1:12" ht="18" customHeight="1" x14ac:dyDescent="0.6">
      <c r="B53" s="27" t="s">
        <v>125</v>
      </c>
      <c r="C53" s="25" t="s">
        <v>262</v>
      </c>
      <c r="F53" s="32">
        <v>46930</v>
      </c>
      <c r="H53" s="67">
        <v>4627</v>
      </c>
      <c r="I53" s="58"/>
      <c r="J53" s="67">
        <v>1553716</v>
      </c>
      <c r="K53" s="58"/>
      <c r="L53" s="64">
        <v>169845</v>
      </c>
    </row>
    <row r="54" spans="1:12" ht="6" customHeight="1" x14ac:dyDescent="0.6">
      <c r="J54" s="28"/>
      <c r="L54" s="28"/>
    </row>
    <row r="55" spans="1:12" ht="18" customHeight="1" x14ac:dyDescent="0.6">
      <c r="A55" s="25" t="s">
        <v>326</v>
      </c>
      <c r="F55" s="46">
        <f>SUM(F50:F53)</f>
        <v>266935</v>
      </c>
      <c r="G55" s="28"/>
      <c r="H55" s="46">
        <f>SUM(H50:H53)</f>
        <v>237126</v>
      </c>
      <c r="I55" s="28"/>
      <c r="J55" s="46">
        <f>SUM(J50:J53)</f>
        <v>8790860</v>
      </c>
      <c r="K55" s="28"/>
      <c r="L55" s="46">
        <f>SUM(L50:L53)</f>
        <v>8746945</v>
      </c>
    </row>
    <row r="56" spans="1:12" x14ac:dyDescent="0.6">
      <c r="G56" s="28"/>
      <c r="I56" s="28"/>
      <c r="J56" s="28"/>
      <c r="K56" s="28"/>
      <c r="L56" s="28"/>
    </row>
    <row r="57" spans="1:12" ht="15.75" customHeight="1" x14ac:dyDescent="0.6">
      <c r="G57" s="28"/>
      <c r="I57" s="28"/>
      <c r="J57" s="28"/>
      <c r="K57" s="28"/>
      <c r="L57" s="28"/>
    </row>
    <row r="58" spans="1:12" ht="22.4" customHeight="1" x14ac:dyDescent="0.6">
      <c r="A58" s="281" t="str">
        <f>'T20 Change THB Co'!A29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8" s="281"/>
      <c r="C58" s="281"/>
      <c r="D58" s="281"/>
      <c r="E58" s="281"/>
      <c r="F58" s="281"/>
      <c r="G58" s="281"/>
      <c r="H58" s="281"/>
      <c r="I58" s="281"/>
      <c r="J58" s="281"/>
      <c r="K58" s="281"/>
      <c r="L58" s="281"/>
    </row>
    <row r="59" spans="1:12" ht="20.149999999999999" customHeight="1" x14ac:dyDescent="0.6">
      <c r="A59" s="26" t="s">
        <v>112</v>
      </c>
      <c r="B59" s="26"/>
      <c r="C59" s="26"/>
      <c r="G59" s="29"/>
      <c r="I59" s="29"/>
      <c r="K59" s="29"/>
    </row>
    <row r="60" spans="1:12" ht="20.149999999999999" customHeight="1" x14ac:dyDescent="0.6">
      <c r="A60" s="26" t="s">
        <v>264</v>
      </c>
      <c r="B60" s="26"/>
      <c r="C60" s="26"/>
      <c r="G60" s="29"/>
      <c r="I60" s="29"/>
      <c r="K60" s="29"/>
    </row>
    <row r="61" spans="1:12" ht="20.149999999999999" customHeight="1" x14ac:dyDescent="0.6">
      <c r="A61" s="30" t="str">
        <f>A3</f>
        <v>สำหรับรอบระยะเวลาหกเดือนสิ้นสุดวันที่ 30 มิถุนายน พ.ศ. 2568</v>
      </c>
      <c r="B61" s="30"/>
      <c r="C61" s="30"/>
      <c r="D61" s="31"/>
      <c r="E61" s="31"/>
      <c r="F61" s="32"/>
      <c r="G61" s="33"/>
      <c r="H61" s="32"/>
      <c r="I61" s="33"/>
      <c r="J61" s="53"/>
      <c r="K61" s="33"/>
      <c r="L61" s="53"/>
    </row>
    <row r="62" spans="1:12" x14ac:dyDescent="0.6">
      <c r="A62" s="34"/>
      <c r="B62" s="34"/>
      <c r="C62" s="34"/>
      <c r="D62" s="35"/>
      <c r="E62" s="35"/>
      <c r="F62" s="36"/>
      <c r="G62" s="68"/>
      <c r="H62" s="36"/>
      <c r="I62" s="68"/>
      <c r="J62" s="54"/>
      <c r="K62" s="68"/>
      <c r="L62" s="54"/>
    </row>
    <row r="63" spans="1:12" ht="20.149999999999999" customHeight="1" x14ac:dyDescent="0.6">
      <c r="A63" s="26"/>
      <c r="B63" s="26"/>
      <c r="C63" s="26"/>
      <c r="F63" s="280" t="s">
        <v>115</v>
      </c>
      <c r="G63" s="280"/>
      <c r="H63" s="280"/>
      <c r="I63" s="280"/>
      <c r="J63" s="280"/>
      <c r="K63" s="280"/>
      <c r="L63" s="280"/>
    </row>
    <row r="64" spans="1:12" ht="20.149999999999999" customHeight="1" x14ac:dyDescent="0.6">
      <c r="A64" s="26"/>
      <c r="B64" s="26"/>
      <c r="C64" s="26"/>
      <c r="F64" s="274" t="s">
        <v>4</v>
      </c>
      <c r="G64" s="274"/>
      <c r="H64" s="274"/>
      <c r="I64" s="27"/>
      <c r="J64" s="274" t="s">
        <v>5</v>
      </c>
      <c r="K64" s="274"/>
      <c r="L64" s="274"/>
    </row>
    <row r="65" spans="1:12" ht="20.149999999999999" customHeight="1" x14ac:dyDescent="0.6">
      <c r="A65" s="26"/>
      <c r="B65" s="26"/>
      <c r="C65" s="26"/>
      <c r="D65" s="40" t="s">
        <v>10</v>
      </c>
      <c r="F65" s="41" t="s">
        <v>11</v>
      </c>
      <c r="G65" s="42"/>
      <c r="H65" s="41" t="s">
        <v>12</v>
      </c>
      <c r="I65" s="42"/>
      <c r="J65" s="55" t="s">
        <v>11</v>
      </c>
      <c r="K65" s="42"/>
      <c r="L65" s="55" t="s">
        <v>12</v>
      </c>
    </row>
    <row r="66" spans="1:12" ht="6" customHeight="1" x14ac:dyDescent="0.6">
      <c r="G66" s="28"/>
      <c r="I66" s="28"/>
      <c r="J66" s="28"/>
      <c r="K66" s="28"/>
      <c r="L66" s="28"/>
    </row>
    <row r="67" spans="1:12" s="39" customFormat="1" ht="20.149999999999999" customHeight="1" x14ac:dyDescent="0.6">
      <c r="A67" s="25" t="s">
        <v>265</v>
      </c>
      <c r="B67" s="25"/>
      <c r="C67" s="25"/>
      <c r="D67" s="27"/>
      <c r="E67" s="27"/>
      <c r="F67" s="28"/>
      <c r="G67" s="44"/>
      <c r="H67" s="28"/>
      <c r="I67" s="44"/>
      <c r="J67" s="52"/>
      <c r="K67" s="44"/>
      <c r="L67" s="52"/>
    </row>
    <row r="68" spans="1:12" ht="20.149999999999999" customHeight="1" x14ac:dyDescent="0.6">
      <c r="B68" s="25" t="s">
        <v>266</v>
      </c>
      <c r="D68" s="69"/>
      <c r="G68" s="28"/>
      <c r="I68" s="28"/>
      <c r="K68" s="28"/>
    </row>
    <row r="69" spans="1:12" ht="20.149999999999999" customHeight="1" x14ac:dyDescent="0.6">
      <c r="C69" s="25" t="s">
        <v>267</v>
      </c>
      <c r="D69" s="69"/>
      <c r="F69" s="28">
        <v>25635</v>
      </c>
      <c r="G69" s="28"/>
      <c r="H69" s="57">
        <v>35750</v>
      </c>
      <c r="I69" s="57"/>
      <c r="J69" s="57">
        <v>858710</v>
      </c>
      <c r="K69" s="57"/>
      <c r="L69" s="57">
        <v>1301316</v>
      </c>
    </row>
    <row r="70" spans="1:12" ht="20.149999999999999" customHeight="1" x14ac:dyDescent="0.6">
      <c r="B70" s="25" t="s">
        <v>268</v>
      </c>
      <c r="D70" s="69"/>
      <c r="G70" s="28"/>
      <c r="H70" s="57"/>
      <c r="I70" s="57"/>
      <c r="J70" s="57"/>
      <c r="K70" s="57"/>
      <c r="L70" s="57"/>
    </row>
    <row r="71" spans="1:12" ht="20.149999999999999" customHeight="1" x14ac:dyDescent="0.6">
      <c r="C71" s="25" t="s">
        <v>267</v>
      </c>
      <c r="D71" s="69"/>
      <c r="F71" s="28">
        <v>-55954</v>
      </c>
      <c r="G71" s="28"/>
      <c r="H71" s="57">
        <v>-81478</v>
      </c>
      <c r="I71" s="57"/>
      <c r="J71" s="57">
        <v>-1879443</v>
      </c>
      <c r="K71" s="57"/>
      <c r="L71" s="57">
        <v>-2963299</v>
      </c>
    </row>
    <row r="72" spans="1:12" ht="20.149999999999999" customHeight="1" x14ac:dyDescent="0.6">
      <c r="B72" s="25" t="s">
        <v>266</v>
      </c>
      <c r="D72" s="69"/>
      <c r="G72" s="28"/>
      <c r="I72" s="28"/>
      <c r="J72" s="28"/>
      <c r="K72" s="28"/>
      <c r="L72" s="28"/>
    </row>
    <row r="73" spans="1:12" ht="20.149999999999999" customHeight="1" x14ac:dyDescent="0.6">
      <c r="C73" s="25" t="s">
        <v>269</v>
      </c>
      <c r="D73" s="69"/>
      <c r="F73" s="28">
        <v>2087</v>
      </c>
      <c r="G73" s="28"/>
      <c r="H73" s="57">
        <v>2491</v>
      </c>
      <c r="I73" s="57"/>
      <c r="J73" s="57">
        <v>70113</v>
      </c>
      <c r="K73" s="57"/>
      <c r="L73" s="57">
        <v>90827</v>
      </c>
    </row>
    <row r="74" spans="1:12" ht="20.149999999999999" customHeight="1" x14ac:dyDescent="0.6">
      <c r="B74" s="25" t="s">
        <v>268</v>
      </c>
      <c r="D74" s="69"/>
      <c r="G74" s="28"/>
      <c r="I74" s="25"/>
      <c r="J74" s="28"/>
      <c r="K74" s="25"/>
      <c r="L74" s="28"/>
    </row>
    <row r="75" spans="1:12" ht="20.149999999999999" customHeight="1" x14ac:dyDescent="0.6">
      <c r="C75" s="25" t="s">
        <v>269</v>
      </c>
      <c r="D75" s="69"/>
      <c r="F75" s="28">
        <v>-671</v>
      </c>
      <c r="G75" s="28"/>
      <c r="H75" s="57">
        <v>-2534</v>
      </c>
      <c r="I75" s="57"/>
      <c r="J75" s="57">
        <v>-22502</v>
      </c>
      <c r="K75" s="57"/>
      <c r="L75" s="57">
        <v>-92386</v>
      </c>
    </row>
    <row r="76" spans="1:12" ht="20.149999999999999" customHeight="1" x14ac:dyDescent="0.6">
      <c r="B76" s="25" t="s">
        <v>270</v>
      </c>
      <c r="D76" s="69"/>
      <c r="F76" s="28">
        <v>95000</v>
      </c>
      <c r="G76" s="28"/>
      <c r="H76" s="57">
        <v>0</v>
      </c>
      <c r="I76" s="57"/>
      <c r="J76" s="57">
        <v>3211249</v>
      </c>
      <c r="K76" s="57"/>
      <c r="L76" s="57">
        <v>0</v>
      </c>
    </row>
    <row r="77" spans="1:12" ht="20.149999999999999" customHeight="1" x14ac:dyDescent="0.6">
      <c r="B77" s="25" t="s">
        <v>325</v>
      </c>
      <c r="D77" s="69"/>
      <c r="F77" s="28">
        <v>-72173</v>
      </c>
      <c r="G77" s="28"/>
      <c r="H77" s="57">
        <v>0</v>
      </c>
      <c r="I77" s="57"/>
      <c r="J77" s="57">
        <v>-2389439</v>
      </c>
      <c r="K77" s="57"/>
      <c r="L77" s="57">
        <v>0</v>
      </c>
    </row>
    <row r="78" spans="1:12" ht="20.149999999999999" customHeight="1" x14ac:dyDescent="0.6">
      <c r="B78" s="47" t="s">
        <v>271</v>
      </c>
      <c r="C78" s="47"/>
      <c r="D78" s="70">
        <v>20</v>
      </c>
      <c r="F78" s="28">
        <v>-231</v>
      </c>
      <c r="G78" s="28"/>
      <c r="H78" s="57">
        <v>-1856</v>
      </c>
      <c r="I78" s="57"/>
      <c r="J78" s="57">
        <v>-7650</v>
      </c>
      <c r="K78" s="57"/>
      <c r="L78" s="57">
        <v>-66200</v>
      </c>
    </row>
    <row r="79" spans="1:12" ht="20.149999999999999" customHeight="1" x14ac:dyDescent="0.6">
      <c r="B79" s="47" t="s">
        <v>272</v>
      </c>
      <c r="C79" s="47"/>
      <c r="D79" s="70">
        <v>20</v>
      </c>
      <c r="F79" s="28">
        <v>844</v>
      </c>
      <c r="G79" s="28"/>
      <c r="H79" s="57">
        <v>291</v>
      </c>
      <c r="I79" s="57"/>
      <c r="J79" s="57">
        <v>28343</v>
      </c>
      <c r="K79" s="57"/>
      <c r="L79" s="57">
        <v>10638</v>
      </c>
    </row>
    <row r="80" spans="1:12" ht="20.149999999999999" customHeight="1" x14ac:dyDescent="0.6">
      <c r="B80" s="47" t="s">
        <v>273</v>
      </c>
      <c r="C80" s="47"/>
      <c r="D80" s="70"/>
      <c r="F80" s="28">
        <v>0</v>
      </c>
      <c r="G80" s="28"/>
      <c r="H80" s="57">
        <v>-352</v>
      </c>
      <c r="I80" s="57"/>
      <c r="J80" s="57">
        <v>0</v>
      </c>
      <c r="K80" s="57"/>
      <c r="L80" s="57">
        <v>-12817</v>
      </c>
    </row>
    <row r="81" spans="1:12" ht="20.149999999999999" customHeight="1" x14ac:dyDescent="0.6">
      <c r="B81" s="47" t="s">
        <v>274</v>
      </c>
      <c r="C81" s="47"/>
      <c r="D81" s="69"/>
      <c r="F81" s="28">
        <v>-1567</v>
      </c>
      <c r="G81" s="28"/>
      <c r="H81" s="57">
        <v>0</v>
      </c>
      <c r="I81" s="57"/>
      <c r="J81" s="57">
        <v>-52314</v>
      </c>
      <c r="K81" s="57"/>
      <c r="L81" s="57">
        <v>0</v>
      </c>
    </row>
    <row r="82" spans="1:12" ht="20.149999999999999" customHeight="1" x14ac:dyDescent="0.6">
      <c r="B82" s="45" t="s">
        <v>275</v>
      </c>
      <c r="C82" s="71"/>
      <c r="D82" s="69"/>
      <c r="F82" s="28">
        <v>0</v>
      </c>
      <c r="G82" s="28"/>
      <c r="H82" s="57">
        <v>102810</v>
      </c>
      <c r="I82" s="57"/>
      <c r="J82" s="57">
        <v>0</v>
      </c>
      <c r="K82" s="57"/>
      <c r="L82" s="57">
        <v>3773980</v>
      </c>
    </row>
    <row r="83" spans="1:12" ht="20.149999999999999" customHeight="1" x14ac:dyDescent="0.6">
      <c r="B83" s="47" t="s">
        <v>276</v>
      </c>
      <c r="D83" s="69">
        <v>9</v>
      </c>
      <c r="F83" s="28">
        <v>-20396</v>
      </c>
      <c r="G83" s="28"/>
      <c r="H83" s="57">
        <v>-3965</v>
      </c>
      <c r="I83" s="57"/>
      <c r="J83" s="57">
        <v>-691140</v>
      </c>
      <c r="K83" s="57"/>
      <c r="L83" s="57">
        <v>-143047</v>
      </c>
    </row>
    <row r="84" spans="1:12" ht="20.149999999999999" customHeight="1" x14ac:dyDescent="0.6">
      <c r="B84" s="47" t="s">
        <v>324</v>
      </c>
      <c r="D84" s="69"/>
      <c r="F84" s="28">
        <v>134</v>
      </c>
      <c r="G84" s="28"/>
      <c r="H84" s="57">
        <v>0</v>
      </c>
      <c r="I84" s="57"/>
      <c r="J84" s="57">
        <v>4436</v>
      </c>
      <c r="K84" s="57"/>
      <c r="L84" s="57">
        <v>0</v>
      </c>
    </row>
    <row r="85" spans="1:12" ht="20.149999999999999" customHeight="1" x14ac:dyDescent="0.6">
      <c r="B85" s="25" t="s">
        <v>277</v>
      </c>
      <c r="D85" s="69"/>
      <c r="F85" s="28">
        <v>3933</v>
      </c>
      <c r="G85" s="28"/>
      <c r="H85" s="57">
        <v>24961</v>
      </c>
      <c r="I85" s="57"/>
      <c r="J85" s="57">
        <v>130662</v>
      </c>
      <c r="K85" s="57"/>
      <c r="L85" s="57">
        <v>914546</v>
      </c>
    </row>
    <row r="86" spans="1:12" ht="20.149999999999999" customHeight="1" x14ac:dyDescent="0.6">
      <c r="B86" s="25" t="s">
        <v>278</v>
      </c>
      <c r="D86" s="69"/>
      <c r="F86" s="28">
        <v>-240926</v>
      </c>
      <c r="G86" s="28"/>
      <c r="H86" s="57">
        <v>-116664</v>
      </c>
      <c r="I86" s="57"/>
      <c r="J86" s="57">
        <v>-8058664</v>
      </c>
      <c r="K86" s="57"/>
      <c r="L86" s="57">
        <v>-4213376</v>
      </c>
    </row>
    <row r="87" spans="1:12" ht="20.149999999999999" customHeight="1" x14ac:dyDescent="0.6">
      <c r="B87" s="25" t="s">
        <v>279</v>
      </c>
      <c r="F87" s="28">
        <v>-98691</v>
      </c>
      <c r="G87" s="28"/>
      <c r="H87" s="57">
        <v>-66083</v>
      </c>
      <c r="I87" s="57"/>
      <c r="J87" s="57">
        <v>-3316793</v>
      </c>
      <c r="K87" s="57"/>
      <c r="L87" s="57">
        <v>-2382472</v>
      </c>
    </row>
    <row r="88" spans="1:12" ht="20.149999999999999" customHeight="1" x14ac:dyDescent="0.6">
      <c r="B88" s="25" t="s">
        <v>121</v>
      </c>
      <c r="F88" s="28">
        <v>26331</v>
      </c>
      <c r="G88" s="28"/>
      <c r="H88" s="57">
        <v>25855</v>
      </c>
      <c r="I88" s="57"/>
      <c r="J88" s="57">
        <v>883303</v>
      </c>
      <c r="K88" s="57"/>
      <c r="L88" s="57">
        <v>935413</v>
      </c>
    </row>
    <row r="89" spans="1:12" ht="20.149999999999999" customHeight="1" x14ac:dyDescent="0.6">
      <c r="B89" s="25" t="s">
        <v>333</v>
      </c>
      <c r="F89" s="28">
        <v>25428</v>
      </c>
      <c r="G89" s="28"/>
      <c r="H89" s="57">
        <v>17711</v>
      </c>
      <c r="I89" s="57"/>
      <c r="J89" s="57">
        <v>863310</v>
      </c>
      <c r="K89" s="57"/>
      <c r="L89" s="57">
        <v>572502</v>
      </c>
    </row>
    <row r="90" spans="1:12" ht="20.149999999999999" customHeight="1" x14ac:dyDescent="0.6">
      <c r="B90" s="25" t="s">
        <v>280</v>
      </c>
      <c r="F90" s="28">
        <v>3008</v>
      </c>
      <c r="G90" s="28"/>
      <c r="H90" s="57">
        <v>3134</v>
      </c>
      <c r="I90" s="57"/>
      <c r="J90" s="57">
        <v>101234</v>
      </c>
      <c r="K90" s="57"/>
      <c r="L90" s="57">
        <v>113316</v>
      </c>
    </row>
    <row r="91" spans="1:12" ht="20.149999999999999" customHeight="1" x14ac:dyDescent="0.6">
      <c r="B91" s="25" t="s">
        <v>327</v>
      </c>
      <c r="F91" s="46">
        <v>-6242</v>
      </c>
      <c r="G91" s="28"/>
      <c r="H91" s="64">
        <v>138565</v>
      </c>
      <c r="I91" s="57"/>
      <c r="J91" s="64">
        <v>-208924</v>
      </c>
      <c r="K91" s="57"/>
      <c r="L91" s="64">
        <v>5095330</v>
      </c>
    </row>
    <row r="92" spans="1:12" ht="6" customHeight="1" x14ac:dyDescent="0.6">
      <c r="G92" s="28"/>
      <c r="I92" s="28"/>
      <c r="J92" s="28"/>
      <c r="K92" s="28"/>
      <c r="L92" s="28"/>
    </row>
    <row r="93" spans="1:12" ht="20.149999999999999" customHeight="1" x14ac:dyDescent="0.6">
      <c r="A93" s="25" t="s">
        <v>315</v>
      </c>
      <c r="F93" s="32">
        <f>SUM(F67:F91)</f>
        <v>-314451</v>
      </c>
      <c r="G93" s="28"/>
      <c r="H93" s="32">
        <f>SUM(H67:H91)</f>
        <v>78636</v>
      </c>
      <c r="I93" s="28"/>
      <c r="J93" s="32">
        <f>SUM(J67:J91)</f>
        <v>-10475509</v>
      </c>
      <c r="K93" s="28"/>
      <c r="L93" s="32">
        <f>SUM(L67:L91)</f>
        <v>2934271</v>
      </c>
    </row>
    <row r="94" spans="1:12" ht="9" customHeight="1" x14ac:dyDescent="0.6">
      <c r="K94" s="28"/>
      <c r="L94" s="28"/>
    </row>
    <row r="95" spans="1:12" ht="20.149999999999999" customHeight="1" x14ac:dyDescent="0.6"/>
    <row r="96" spans="1:12" ht="20.149999999999999" customHeight="1" x14ac:dyDescent="0.6"/>
    <row r="97" spans="1:12" ht="21.75" customHeight="1" x14ac:dyDescent="0.6"/>
    <row r="98" spans="1:12" ht="20.149999999999999" customHeight="1" x14ac:dyDescent="0.6"/>
    <row r="99" spans="1:12" ht="20.149999999999999" customHeight="1" x14ac:dyDescent="0.6"/>
    <row r="100" spans="1:12" ht="20.149999999999999" customHeight="1" x14ac:dyDescent="0.6"/>
    <row r="101" spans="1:12" ht="20.149999999999999" customHeight="1" x14ac:dyDescent="0.6"/>
    <row r="102" spans="1:12" ht="20.149999999999999" customHeight="1" x14ac:dyDescent="0.6"/>
    <row r="103" spans="1:12" ht="20.149999999999999" customHeight="1" x14ac:dyDescent="0.6"/>
    <row r="104" spans="1:12" ht="20.149999999999999" customHeight="1" x14ac:dyDescent="0.6"/>
    <row r="105" spans="1:12" ht="20.149999999999999" customHeight="1" x14ac:dyDescent="0.6"/>
    <row r="106" spans="1:12" ht="20.149999999999999" customHeight="1" x14ac:dyDescent="0.6"/>
    <row r="107" spans="1:12" ht="22.5" customHeight="1" x14ac:dyDescent="0.6"/>
    <row r="108" spans="1:12" ht="22.5" customHeight="1" x14ac:dyDescent="0.6"/>
    <row r="109" spans="1:12" ht="11.25" customHeight="1" x14ac:dyDescent="0.6"/>
    <row r="110" spans="1:12" s="75" customFormat="1" ht="22.4" customHeight="1" x14ac:dyDescent="0.6">
      <c r="A110" s="51" t="str">
        <f>+A58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0" s="72"/>
      <c r="C110" s="72"/>
      <c r="D110" s="73"/>
      <c r="E110" s="73"/>
      <c r="F110" s="46"/>
      <c r="G110" s="46"/>
      <c r="H110" s="46"/>
      <c r="I110" s="46"/>
      <c r="J110" s="74"/>
      <c r="K110" s="46"/>
      <c r="L110" s="74"/>
    </row>
    <row r="111" spans="1:12" ht="20.149999999999999" customHeight="1" x14ac:dyDescent="0.6">
      <c r="A111" s="26" t="s">
        <v>112</v>
      </c>
      <c r="B111" s="26"/>
      <c r="C111" s="26"/>
      <c r="G111" s="76"/>
      <c r="I111" s="76"/>
      <c r="K111" s="76"/>
    </row>
    <row r="112" spans="1:12" ht="20.149999999999999" customHeight="1" x14ac:dyDescent="0.6">
      <c r="A112" s="26" t="s">
        <v>264</v>
      </c>
      <c r="B112" s="26"/>
      <c r="C112" s="26"/>
      <c r="G112" s="76"/>
      <c r="I112" s="76"/>
      <c r="K112" s="76"/>
    </row>
    <row r="113" spans="1:12" ht="20.149999999999999" customHeight="1" x14ac:dyDescent="0.6">
      <c r="A113" s="30" t="str">
        <f>+A3</f>
        <v>สำหรับรอบระยะเวลาหกเดือนสิ้นสุดวันที่ 30 มิถุนายน พ.ศ. 2568</v>
      </c>
      <c r="B113" s="30"/>
      <c r="C113" s="30"/>
      <c r="D113" s="31"/>
      <c r="E113" s="31"/>
      <c r="F113" s="32"/>
      <c r="G113" s="77"/>
      <c r="H113" s="32"/>
      <c r="I113" s="77"/>
      <c r="J113" s="53"/>
      <c r="K113" s="77"/>
      <c r="L113" s="53"/>
    </row>
    <row r="114" spans="1:12" ht="20.149999999999999" customHeight="1" x14ac:dyDescent="0.6">
      <c r="A114" s="34"/>
      <c r="B114" s="34"/>
      <c r="C114" s="34"/>
      <c r="D114" s="35"/>
      <c r="E114" s="35"/>
      <c r="F114" s="36"/>
      <c r="G114" s="68"/>
      <c r="H114" s="36"/>
      <c r="I114" s="68"/>
      <c r="J114" s="54"/>
      <c r="K114" s="68"/>
      <c r="L114" s="54"/>
    </row>
    <row r="115" spans="1:12" ht="20.149999999999999" customHeight="1" x14ac:dyDescent="0.6">
      <c r="A115" s="26"/>
      <c r="B115" s="26"/>
      <c r="C115" s="26"/>
      <c r="F115" s="280" t="s">
        <v>115</v>
      </c>
      <c r="G115" s="280"/>
      <c r="H115" s="280"/>
      <c r="I115" s="280"/>
      <c r="J115" s="280"/>
      <c r="K115" s="280"/>
      <c r="L115" s="280"/>
    </row>
    <row r="116" spans="1:12" ht="20.149999999999999" customHeight="1" x14ac:dyDescent="0.6">
      <c r="A116" s="26"/>
      <c r="B116" s="26"/>
      <c r="C116" s="26"/>
      <c r="F116" s="274" t="s">
        <v>4</v>
      </c>
      <c r="G116" s="274"/>
      <c r="H116" s="274"/>
      <c r="I116" s="27"/>
      <c r="J116" s="274" t="s">
        <v>5</v>
      </c>
      <c r="K116" s="274"/>
      <c r="L116" s="274"/>
    </row>
    <row r="117" spans="1:12" ht="20.149999999999999" customHeight="1" x14ac:dyDescent="0.6">
      <c r="A117" s="26"/>
      <c r="B117" s="26"/>
      <c r="C117" s="26"/>
      <c r="D117" s="40" t="s">
        <v>10</v>
      </c>
      <c r="F117" s="41" t="s">
        <v>11</v>
      </c>
      <c r="G117" s="42"/>
      <c r="H117" s="41" t="s">
        <v>12</v>
      </c>
      <c r="I117" s="42"/>
      <c r="J117" s="55" t="s">
        <v>11</v>
      </c>
      <c r="K117" s="42"/>
      <c r="L117" s="55" t="s">
        <v>12</v>
      </c>
    </row>
    <row r="118" spans="1:12" ht="6" customHeight="1" x14ac:dyDescent="0.6">
      <c r="G118" s="28"/>
      <c r="I118" s="28"/>
      <c r="K118" s="28"/>
    </row>
    <row r="119" spans="1:12" ht="20.149999999999999" customHeight="1" x14ac:dyDescent="0.6">
      <c r="A119" s="25" t="s">
        <v>281</v>
      </c>
      <c r="G119" s="28"/>
      <c r="I119" s="28"/>
      <c r="J119" s="28"/>
      <c r="K119" s="28"/>
      <c r="L119" s="28"/>
    </row>
    <row r="120" spans="1:12" ht="20.149999999999999" customHeight="1" x14ac:dyDescent="0.6">
      <c r="B120" s="25" t="s">
        <v>282</v>
      </c>
      <c r="D120" s="27">
        <v>13</v>
      </c>
      <c r="F120" s="28">
        <v>897960</v>
      </c>
      <c r="G120" s="28"/>
      <c r="H120" s="78">
        <v>691207</v>
      </c>
      <c r="I120" s="28"/>
      <c r="J120" s="78">
        <v>30143391</v>
      </c>
      <c r="K120" s="28"/>
      <c r="L120" s="28">
        <v>25069197</v>
      </c>
    </row>
    <row r="121" spans="1:12" ht="20.149999999999999" customHeight="1" x14ac:dyDescent="0.6">
      <c r="B121" s="25" t="s">
        <v>283</v>
      </c>
      <c r="D121" s="27">
        <v>13</v>
      </c>
      <c r="F121" s="28">
        <v>-929968</v>
      </c>
      <c r="G121" s="28"/>
      <c r="H121" s="28">
        <v>-827512</v>
      </c>
      <c r="I121" s="28"/>
      <c r="J121" s="28">
        <v>-31166040</v>
      </c>
      <c r="K121" s="28"/>
      <c r="L121" s="28">
        <v>-30073366</v>
      </c>
    </row>
    <row r="122" spans="1:12" ht="20.149999999999999" customHeight="1" x14ac:dyDescent="0.6">
      <c r="B122" s="25" t="s">
        <v>284</v>
      </c>
      <c r="D122" s="27">
        <v>14</v>
      </c>
      <c r="F122" s="28">
        <v>526753</v>
      </c>
      <c r="G122" s="28"/>
      <c r="H122" s="57">
        <v>604935</v>
      </c>
      <c r="I122" s="57"/>
      <c r="J122" s="57">
        <v>17652378</v>
      </c>
      <c r="K122" s="57"/>
      <c r="L122" s="57">
        <v>22122357</v>
      </c>
    </row>
    <row r="123" spans="1:12" ht="20.149999999999999" customHeight="1" x14ac:dyDescent="0.6">
      <c r="B123" s="25" t="s">
        <v>285</v>
      </c>
      <c r="D123" s="27">
        <v>14</v>
      </c>
      <c r="F123" s="28">
        <v>-477547</v>
      </c>
      <c r="G123" s="28"/>
      <c r="H123" s="57">
        <v>-908400</v>
      </c>
      <c r="I123" s="57"/>
      <c r="J123" s="57">
        <v>-15962980</v>
      </c>
      <c r="K123" s="57"/>
      <c r="L123" s="57">
        <v>-33210718</v>
      </c>
    </row>
    <row r="124" spans="1:12" ht="20.149999999999999" customHeight="1" x14ac:dyDescent="0.6">
      <c r="B124" s="25" t="s">
        <v>286</v>
      </c>
      <c r="D124" s="27">
        <v>15</v>
      </c>
      <c r="F124" s="28">
        <v>236578</v>
      </c>
      <c r="G124" s="28"/>
      <c r="H124" s="57">
        <v>200887</v>
      </c>
      <c r="I124" s="57"/>
      <c r="J124" s="57">
        <v>8000000</v>
      </c>
      <c r="K124" s="57"/>
      <c r="L124" s="57">
        <v>7390000</v>
      </c>
    </row>
    <row r="125" spans="1:12" ht="20.149999999999999" customHeight="1" x14ac:dyDescent="0.6">
      <c r="B125" s="25" t="s">
        <v>287</v>
      </c>
      <c r="D125" s="27">
        <v>15</v>
      </c>
      <c r="F125" s="28">
        <v>-58499</v>
      </c>
      <c r="H125" s="28" t="s">
        <v>125</v>
      </c>
      <c r="J125" s="28">
        <v>-2000000</v>
      </c>
      <c r="L125" s="52" t="s">
        <v>125</v>
      </c>
    </row>
    <row r="126" spans="1:12" ht="20.149999999999999" customHeight="1" x14ac:dyDescent="0.6">
      <c r="B126" s="25" t="s">
        <v>288</v>
      </c>
      <c r="G126" s="28"/>
      <c r="H126" s="57"/>
      <c r="I126" s="25"/>
      <c r="J126" s="25"/>
      <c r="K126" s="25"/>
      <c r="L126" s="25"/>
    </row>
    <row r="127" spans="1:12" ht="20.149999999999999" customHeight="1" x14ac:dyDescent="0.6">
      <c r="C127" s="25" t="s">
        <v>289</v>
      </c>
      <c r="F127" s="28">
        <v>-1204</v>
      </c>
      <c r="G127" s="28"/>
      <c r="H127" s="28" t="s">
        <v>125</v>
      </c>
      <c r="I127" s="25"/>
      <c r="J127" s="28">
        <v>-40863</v>
      </c>
      <c r="K127" s="25"/>
      <c r="L127" s="52" t="s">
        <v>125</v>
      </c>
    </row>
    <row r="128" spans="1:12" ht="20.149999999999999" customHeight="1" x14ac:dyDescent="0.6">
      <c r="B128" s="25" t="s">
        <v>329</v>
      </c>
      <c r="D128" s="25"/>
      <c r="E128" s="25"/>
      <c r="F128" s="28">
        <v>4353</v>
      </c>
      <c r="G128" s="25"/>
      <c r="H128" s="28">
        <v>0</v>
      </c>
      <c r="I128" s="25"/>
      <c r="J128" s="28">
        <v>144115</v>
      </c>
      <c r="K128" s="25"/>
      <c r="L128" s="28">
        <v>0</v>
      </c>
    </row>
    <row r="129" spans="1:25" ht="20.149999999999999" customHeight="1" x14ac:dyDescent="0.6">
      <c r="B129" s="39" t="s">
        <v>292</v>
      </c>
      <c r="C129" s="39"/>
      <c r="D129" s="39"/>
      <c r="E129" s="39"/>
      <c r="F129" s="28">
        <v>2803</v>
      </c>
      <c r="G129" s="39"/>
      <c r="H129" s="57">
        <v>2870</v>
      </c>
      <c r="I129" s="57"/>
      <c r="J129" s="57">
        <v>92783</v>
      </c>
      <c r="K129" s="57"/>
      <c r="L129" s="57">
        <v>106346</v>
      </c>
      <c r="V129" s="57"/>
      <c r="W129" s="57"/>
      <c r="X129" s="57"/>
      <c r="Y129" s="57"/>
    </row>
    <row r="130" spans="1:25" s="39" customFormat="1" ht="20.149999999999999" customHeight="1" x14ac:dyDescent="0.6">
      <c r="A130" s="25"/>
      <c r="B130" s="25" t="s">
        <v>290</v>
      </c>
      <c r="C130" s="25"/>
      <c r="D130" s="63">
        <v>19</v>
      </c>
      <c r="E130" s="27"/>
      <c r="F130" s="28">
        <v>-35553</v>
      </c>
      <c r="G130" s="28"/>
      <c r="H130" s="57">
        <v>-55716</v>
      </c>
      <c r="I130" s="57"/>
      <c r="J130" s="57">
        <v>-1202240</v>
      </c>
      <c r="K130" s="57"/>
      <c r="L130" s="57">
        <v>-2002953</v>
      </c>
    </row>
    <row r="131" spans="1:25" ht="21.65" customHeight="1" x14ac:dyDescent="0.6">
      <c r="B131" s="25" t="s">
        <v>291</v>
      </c>
      <c r="D131" s="25"/>
      <c r="E131" s="25"/>
      <c r="F131" s="28">
        <v>-59156</v>
      </c>
      <c r="G131" s="25"/>
      <c r="H131" s="57">
        <v>-50975</v>
      </c>
      <c r="I131" s="57"/>
      <c r="J131" s="57">
        <v>-1958499</v>
      </c>
      <c r="K131" s="57"/>
      <c r="L131" s="57">
        <v>-1825177</v>
      </c>
    </row>
    <row r="132" spans="1:25" ht="20.149999999999999" customHeight="1" x14ac:dyDescent="0.6">
      <c r="B132" s="25" t="s">
        <v>293</v>
      </c>
      <c r="D132" s="25"/>
      <c r="E132" s="25"/>
      <c r="F132" s="46">
        <v>-19005</v>
      </c>
      <c r="G132" s="25"/>
      <c r="H132" s="64">
        <v>-10940</v>
      </c>
      <c r="I132" s="57"/>
      <c r="J132" s="64">
        <v>-637244</v>
      </c>
      <c r="K132" s="57"/>
      <c r="L132" s="64">
        <v>-393189</v>
      </c>
    </row>
    <row r="133" spans="1:25" s="39" customFormat="1" ht="6" customHeight="1" x14ac:dyDescent="0.6">
      <c r="A133" s="25"/>
      <c r="B133" s="25"/>
      <c r="C133" s="25"/>
      <c r="D133" s="27"/>
      <c r="E133" s="27"/>
      <c r="F133" s="28"/>
      <c r="G133" s="28"/>
      <c r="H133" s="28"/>
      <c r="I133" s="28"/>
      <c r="J133" s="28"/>
      <c r="K133" s="28"/>
      <c r="L133" s="28"/>
      <c r="M133" s="25"/>
    </row>
    <row r="134" spans="1:25" s="39" customFormat="1" ht="20.149999999999999" customHeight="1" x14ac:dyDescent="0.6">
      <c r="A134" s="25" t="s">
        <v>294</v>
      </c>
      <c r="B134" s="25"/>
      <c r="C134" s="25"/>
      <c r="D134" s="27"/>
      <c r="E134" s="27"/>
      <c r="F134" s="32">
        <f>SUM(F120:F133)</f>
        <v>87515</v>
      </c>
      <c r="G134" s="28"/>
      <c r="H134" s="32">
        <f>SUM(H120:H133)</f>
        <v>-353644</v>
      </c>
      <c r="I134" s="28"/>
      <c r="J134" s="32">
        <f>SUM(J120:J133)</f>
        <v>3064801</v>
      </c>
      <c r="K134" s="28"/>
      <c r="L134" s="32">
        <f>SUM(L120:L133)</f>
        <v>-12817503</v>
      </c>
      <c r="M134" s="25"/>
      <c r="P134" s="25"/>
      <c r="Q134" s="27"/>
      <c r="R134" s="27"/>
    </row>
    <row r="135" spans="1:25" s="39" customFormat="1" ht="20.149999999999999" customHeight="1" x14ac:dyDescent="0.6">
      <c r="A135" s="25"/>
      <c r="B135" s="25"/>
      <c r="C135" s="25"/>
      <c r="D135" s="27"/>
      <c r="E135" s="27"/>
      <c r="F135" s="28"/>
      <c r="G135" s="44"/>
      <c r="H135" s="28"/>
      <c r="I135" s="44"/>
      <c r="J135" s="52"/>
      <c r="K135" s="44"/>
      <c r="L135" s="52"/>
      <c r="P135" s="25"/>
      <c r="Q135" s="25"/>
      <c r="R135" s="27"/>
    </row>
    <row r="136" spans="1:25" s="39" customFormat="1" ht="18" customHeight="1" x14ac:dyDescent="0.6">
      <c r="A136" s="25" t="s">
        <v>322</v>
      </c>
      <c r="B136" s="25"/>
      <c r="C136" s="25"/>
      <c r="D136" s="27"/>
      <c r="E136" s="27"/>
      <c r="F136" s="28">
        <f>F134+F55+F93</f>
        <v>39999</v>
      </c>
      <c r="G136" s="28"/>
      <c r="H136" s="28">
        <f>H134+H55+H93</f>
        <v>-37882</v>
      </c>
      <c r="I136" s="28"/>
      <c r="J136" s="28">
        <f>J134+J55+J93</f>
        <v>1380152</v>
      </c>
      <c r="K136" s="28"/>
      <c r="L136" s="28">
        <f>L134+L55+L93</f>
        <v>-1136287</v>
      </c>
      <c r="O136" s="25"/>
      <c r="P136" s="25"/>
      <c r="Q136" s="25"/>
      <c r="R136" s="25"/>
    </row>
    <row r="137" spans="1:25" s="39" customFormat="1" ht="20.149999999999999" customHeight="1" x14ac:dyDescent="0.6">
      <c r="A137" s="25" t="s">
        <v>295</v>
      </c>
      <c r="B137" s="25"/>
      <c r="C137" s="25"/>
      <c r="D137" s="27"/>
      <c r="E137" s="27"/>
      <c r="F137" s="28">
        <v>-8099</v>
      </c>
      <c r="G137" s="44"/>
      <c r="H137" s="57">
        <v>-68402</v>
      </c>
      <c r="I137" s="58"/>
      <c r="J137" s="57">
        <v>-2625737</v>
      </c>
      <c r="K137" s="58"/>
      <c r="L137" s="57">
        <v>1356246</v>
      </c>
    </row>
    <row r="138" spans="1:25" s="39" customFormat="1" ht="20.149999999999999" customHeight="1" x14ac:dyDescent="0.6">
      <c r="A138" s="25" t="s">
        <v>296</v>
      </c>
      <c r="B138" s="25"/>
      <c r="C138" s="25"/>
      <c r="D138" s="27"/>
      <c r="E138" s="27"/>
      <c r="F138" s="32">
        <v>1595623</v>
      </c>
      <c r="G138" s="44"/>
      <c r="H138" s="67">
        <v>1574962</v>
      </c>
      <c r="I138" s="58"/>
      <c r="J138" s="67">
        <v>54231862</v>
      </c>
      <c r="K138" s="58"/>
      <c r="L138" s="67">
        <v>53900381</v>
      </c>
    </row>
    <row r="139" spans="1:25" s="39" customFormat="1" ht="6" customHeight="1" x14ac:dyDescent="0.6">
      <c r="A139" s="25"/>
      <c r="B139" s="25"/>
      <c r="C139" s="25"/>
      <c r="D139" s="27"/>
      <c r="E139" s="27"/>
      <c r="F139" s="28"/>
      <c r="G139" s="44"/>
      <c r="H139" s="28"/>
      <c r="I139" s="44"/>
      <c r="J139" s="28"/>
      <c r="K139" s="28"/>
      <c r="L139" s="28"/>
    </row>
    <row r="140" spans="1:25" s="39" customFormat="1" ht="20.5" thickBot="1" x14ac:dyDescent="0.65">
      <c r="A140" s="25" t="s">
        <v>297</v>
      </c>
      <c r="B140" s="25"/>
      <c r="C140" s="25"/>
      <c r="D140" s="27"/>
      <c r="E140" s="27"/>
      <c r="F140" s="49">
        <f>SUM(F136:F138)</f>
        <v>1627523</v>
      </c>
      <c r="G140" s="28"/>
      <c r="H140" s="49">
        <f>SUM(H136:H138)</f>
        <v>1468678</v>
      </c>
      <c r="I140" s="28"/>
      <c r="J140" s="49">
        <f>SUM(J136:J138)</f>
        <v>52986277</v>
      </c>
      <c r="K140" s="28"/>
      <c r="L140" s="49">
        <f>SUM(L136:L138)</f>
        <v>54120340</v>
      </c>
    </row>
    <row r="141" spans="1:25" s="39" customFormat="1" ht="20.149999999999999" customHeight="1" thickTop="1" x14ac:dyDescent="0.6">
      <c r="A141" s="25"/>
      <c r="B141" s="25"/>
      <c r="C141" s="25"/>
      <c r="D141" s="27"/>
      <c r="E141" s="27"/>
      <c r="F141" s="28"/>
      <c r="G141" s="28"/>
      <c r="H141" s="28"/>
      <c r="I141" s="28"/>
      <c r="J141" s="28"/>
      <c r="K141" s="28"/>
      <c r="L141" s="52"/>
    </row>
    <row r="142" spans="1:25" s="39" customFormat="1" x14ac:dyDescent="0.6">
      <c r="A142" s="50" t="s">
        <v>298</v>
      </c>
      <c r="B142" s="25"/>
      <c r="C142" s="25"/>
      <c r="D142" s="27"/>
      <c r="E142" s="27"/>
      <c r="F142" s="28"/>
      <c r="G142" s="28"/>
      <c r="H142" s="28"/>
      <c r="I142" s="28"/>
      <c r="J142" s="52"/>
      <c r="K142" s="28"/>
      <c r="L142" s="52"/>
    </row>
    <row r="143" spans="1:25" s="39" customFormat="1" ht="6" customHeight="1" x14ac:dyDescent="0.6">
      <c r="A143" s="50"/>
      <c r="B143" s="25"/>
      <c r="C143" s="25"/>
      <c r="D143" s="27"/>
      <c r="E143" s="27"/>
      <c r="F143" s="28"/>
      <c r="G143" s="28"/>
      <c r="H143" s="28"/>
      <c r="I143" s="28"/>
      <c r="J143" s="52"/>
      <c r="K143" s="28"/>
      <c r="L143" s="52"/>
    </row>
    <row r="144" spans="1:25" s="39" customFormat="1" ht="20.149999999999999" customHeight="1" x14ac:dyDescent="0.6">
      <c r="A144" s="25" t="s">
        <v>299</v>
      </c>
      <c r="B144" s="25"/>
      <c r="C144" s="25"/>
      <c r="D144" s="27"/>
      <c r="E144" s="27"/>
      <c r="F144" s="28"/>
      <c r="G144" s="28"/>
      <c r="H144" s="28"/>
      <c r="I144" s="28"/>
      <c r="J144" s="52"/>
      <c r="K144" s="28"/>
      <c r="L144" s="52"/>
    </row>
    <row r="145" spans="1:13" s="39" customFormat="1" ht="6" customHeight="1" x14ac:dyDescent="0.6">
      <c r="D145" s="43"/>
      <c r="E145" s="43"/>
      <c r="F145" s="42"/>
      <c r="G145" s="42"/>
      <c r="H145" s="42"/>
      <c r="I145" s="42"/>
      <c r="J145" s="56"/>
      <c r="K145" s="42"/>
      <c r="L145" s="56"/>
    </row>
    <row r="146" spans="1:13" s="39" customFormat="1" ht="20.149999999999999" customHeight="1" x14ac:dyDescent="0.6">
      <c r="A146" s="25" t="s">
        <v>300</v>
      </c>
      <c r="B146" s="25"/>
      <c r="C146" s="25"/>
      <c r="D146" s="27"/>
      <c r="E146" s="27"/>
      <c r="F146" s="28">
        <v>21772</v>
      </c>
      <c r="G146" s="44"/>
      <c r="H146" s="57">
        <v>47635</v>
      </c>
      <c r="I146" s="58"/>
      <c r="J146" s="57">
        <v>708824</v>
      </c>
      <c r="K146" s="58"/>
      <c r="L146" s="57">
        <v>1755327</v>
      </c>
    </row>
    <row r="147" spans="1:13" ht="20.149999999999999" customHeight="1" x14ac:dyDescent="0.6">
      <c r="A147" s="47" t="s">
        <v>301</v>
      </c>
      <c r="B147" s="47"/>
      <c r="D147" s="63"/>
      <c r="F147" s="28">
        <v>0</v>
      </c>
      <c r="H147" s="28">
        <v>-3887</v>
      </c>
      <c r="J147" s="28">
        <v>0</v>
      </c>
      <c r="K147" s="28"/>
      <c r="L147" s="28">
        <v>-137889</v>
      </c>
      <c r="M147" s="39"/>
    </row>
    <row r="148" spans="1:13" ht="20.149999999999999" customHeight="1" x14ac:dyDescent="0.6">
      <c r="A148" s="47" t="s">
        <v>302</v>
      </c>
      <c r="D148" s="63"/>
      <c r="F148" s="28">
        <v>0</v>
      </c>
      <c r="H148" s="28">
        <v>455</v>
      </c>
      <c r="J148" s="28">
        <v>0</v>
      </c>
      <c r="K148" s="28"/>
      <c r="L148" s="28">
        <v>15176</v>
      </c>
      <c r="M148" s="39"/>
    </row>
    <row r="149" spans="1:13" ht="20.149999999999999" customHeight="1" x14ac:dyDescent="0.6">
      <c r="A149" s="25" t="s">
        <v>303</v>
      </c>
      <c r="F149" s="28">
        <v>84548</v>
      </c>
      <c r="H149" s="57">
        <v>8449</v>
      </c>
      <c r="I149" s="58"/>
      <c r="J149" s="57">
        <v>2834942</v>
      </c>
      <c r="K149" s="58"/>
      <c r="L149" s="57">
        <v>304240</v>
      </c>
    </row>
    <row r="150" spans="1:13" ht="20.149999999999999" customHeight="1" x14ac:dyDescent="0.6">
      <c r="B150" s="47"/>
      <c r="C150" s="47"/>
      <c r="D150" s="25"/>
      <c r="G150" s="28"/>
      <c r="H150" s="57"/>
      <c r="I150" s="57"/>
      <c r="J150" s="57"/>
      <c r="K150" s="57"/>
      <c r="L150" s="57"/>
    </row>
    <row r="151" spans="1:13" ht="20.149999999999999" customHeight="1" x14ac:dyDescent="0.6">
      <c r="B151" s="47"/>
      <c r="C151" s="47"/>
      <c r="D151" s="25"/>
      <c r="G151" s="28"/>
      <c r="H151" s="57"/>
      <c r="I151" s="57"/>
      <c r="J151" s="57"/>
      <c r="K151" s="57"/>
      <c r="L151" s="57"/>
    </row>
    <row r="152" spans="1:13" ht="20.149999999999999" customHeight="1" x14ac:dyDescent="0.6">
      <c r="B152" s="47"/>
      <c r="C152" s="47"/>
      <c r="D152" s="25"/>
      <c r="G152" s="28"/>
      <c r="H152" s="57"/>
      <c r="I152" s="57"/>
      <c r="J152" s="57"/>
      <c r="K152" s="57"/>
      <c r="L152" s="57"/>
    </row>
    <row r="153" spans="1:13" ht="20.149999999999999" customHeight="1" x14ac:dyDescent="0.6">
      <c r="B153" s="47"/>
      <c r="C153" s="47"/>
      <c r="D153" s="25"/>
      <c r="G153" s="28"/>
      <c r="H153" s="57"/>
      <c r="I153" s="57"/>
      <c r="J153" s="57"/>
      <c r="K153" s="57"/>
      <c r="L153" s="57"/>
    </row>
    <row r="154" spans="1:13" ht="20.149999999999999" customHeight="1" x14ac:dyDescent="0.6">
      <c r="B154" s="47"/>
      <c r="C154" s="47"/>
      <c r="D154" s="25"/>
      <c r="G154" s="28"/>
      <c r="H154" s="57"/>
      <c r="I154" s="57"/>
      <c r="J154" s="57"/>
      <c r="K154" s="57"/>
      <c r="L154" s="57"/>
    </row>
    <row r="155" spans="1:13" s="39" customFormat="1" ht="20.149999999999999" customHeight="1" x14ac:dyDescent="0.6">
      <c r="A155" s="47"/>
      <c r="B155" s="79"/>
      <c r="C155" s="47"/>
      <c r="D155" s="59"/>
      <c r="E155" s="59"/>
      <c r="F155" s="57"/>
      <c r="G155" s="57"/>
      <c r="H155" s="57"/>
      <c r="I155" s="57"/>
      <c r="J155" s="57"/>
      <c r="K155" s="57"/>
      <c r="L155" s="57"/>
    </row>
    <row r="156" spans="1:13" s="39" customFormat="1" ht="23.25" customHeight="1" x14ac:dyDescent="0.6">
      <c r="A156" s="25"/>
      <c r="B156" s="25"/>
      <c r="D156" s="27"/>
      <c r="E156" s="27"/>
      <c r="F156" s="28"/>
      <c r="G156" s="28"/>
      <c r="H156" s="28"/>
      <c r="I156" s="28"/>
      <c r="J156" s="52"/>
      <c r="K156" s="28"/>
      <c r="L156" s="52"/>
    </row>
    <row r="157" spans="1:13" s="39" customFormat="1" ht="20.25" customHeight="1" x14ac:dyDescent="0.6">
      <c r="A157" s="25"/>
      <c r="B157" s="25"/>
      <c r="C157" s="25"/>
      <c r="D157" s="27"/>
      <c r="E157" s="27"/>
      <c r="F157" s="28"/>
      <c r="G157" s="28"/>
      <c r="H157" s="28"/>
      <c r="I157" s="28"/>
      <c r="J157" s="52"/>
      <c r="K157" s="28"/>
      <c r="L157" s="52"/>
    </row>
    <row r="158" spans="1:13" s="39" customFormat="1" ht="20.149999999999999" customHeight="1" x14ac:dyDescent="0.6">
      <c r="A158" s="25"/>
      <c r="B158" s="25"/>
      <c r="C158" s="25"/>
      <c r="D158" s="27"/>
      <c r="E158" s="27"/>
      <c r="F158" s="28"/>
      <c r="G158" s="28"/>
      <c r="H158" s="28"/>
      <c r="I158" s="28"/>
      <c r="J158" s="52"/>
      <c r="K158" s="28"/>
      <c r="L158" s="52"/>
    </row>
    <row r="159" spans="1:13" s="39" customFormat="1" ht="20.25" customHeight="1" x14ac:dyDescent="0.6">
      <c r="A159" s="25"/>
      <c r="B159" s="25"/>
      <c r="C159" s="25"/>
      <c r="D159" s="27"/>
      <c r="E159" s="27"/>
      <c r="F159" s="28"/>
      <c r="G159" s="28"/>
      <c r="H159" s="28"/>
      <c r="I159" s="28"/>
      <c r="J159" s="52"/>
      <c r="K159" s="28"/>
      <c r="L159" s="52"/>
    </row>
    <row r="160" spans="1:13" s="39" customFormat="1" ht="20.25" customHeight="1" x14ac:dyDescent="0.6">
      <c r="A160" s="25"/>
      <c r="B160" s="25"/>
      <c r="C160" s="25"/>
      <c r="D160" s="27"/>
      <c r="E160" s="27"/>
      <c r="F160" s="28"/>
      <c r="G160" s="28"/>
      <c r="H160" s="28"/>
      <c r="I160" s="28"/>
      <c r="J160" s="52"/>
      <c r="K160" s="28"/>
      <c r="L160" s="52"/>
    </row>
    <row r="161" spans="1:12" s="39" customFormat="1" ht="23.25" customHeight="1" x14ac:dyDescent="0.6">
      <c r="A161" s="25"/>
      <c r="B161" s="25"/>
      <c r="C161" s="25"/>
      <c r="D161" s="27"/>
      <c r="E161" s="27"/>
      <c r="F161" s="28"/>
      <c r="G161" s="28"/>
      <c r="H161" s="28"/>
      <c r="I161" s="28"/>
      <c r="J161" s="52"/>
      <c r="K161" s="28"/>
      <c r="L161" s="52"/>
    </row>
    <row r="162" spans="1:12" s="39" customFormat="1" ht="21" customHeight="1" x14ac:dyDescent="0.6">
      <c r="A162" s="25"/>
      <c r="B162" s="25"/>
      <c r="C162" s="25"/>
      <c r="D162" s="27"/>
      <c r="E162" s="27"/>
      <c r="F162" s="28"/>
      <c r="G162" s="28"/>
      <c r="H162" s="28"/>
      <c r="I162" s="28"/>
      <c r="J162" s="52"/>
      <c r="K162" s="28"/>
      <c r="L162" s="52"/>
    </row>
    <row r="163" spans="1:12" ht="22.4" customHeight="1" x14ac:dyDescent="0.6">
      <c r="A163" s="281" t="str">
        <f>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3" s="281"/>
      <c r="C163" s="281"/>
      <c r="D163" s="281"/>
      <c r="E163" s="281"/>
      <c r="F163" s="281"/>
      <c r="G163" s="281"/>
      <c r="H163" s="281"/>
      <c r="I163" s="281"/>
      <c r="J163" s="281"/>
      <c r="K163" s="281"/>
      <c r="L163" s="281"/>
    </row>
  </sheetData>
  <mergeCells count="11">
    <mergeCell ref="F115:L115"/>
    <mergeCell ref="F116:H116"/>
    <mergeCell ref="J116:L116"/>
    <mergeCell ref="A163:L163"/>
    <mergeCell ref="F5:L5"/>
    <mergeCell ref="F6:H6"/>
    <mergeCell ref="J6:L6"/>
    <mergeCell ref="A58:L58"/>
    <mergeCell ref="F63:L63"/>
    <mergeCell ref="F64:H64"/>
    <mergeCell ref="J64:L64"/>
  </mergeCells>
  <pageMargins left="0.8" right="0.5" top="0.5" bottom="0.6" header="0.49" footer="0.4"/>
  <pageSetup paperSize="9" scale="80" firstPageNumber="21" orientation="portrait" useFirstPageNumber="1" horizontalDpi="1200" verticalDpi="1200" r:id="rId1"/>
  <headerFooter>
    <oddFooter>&amp;R&amp;"Cordia New,Regular"&amp;13&amp;P</oddFooter>
  </headerFooter>
  <rowBreaks count="2" manualBreakCount="2">
    <brk id="58" max="11" man="1"/>
    <brk id="11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CD5E9-4B2D-44E5-BD48-DCF419E39D25}">
  <dimension ref="A1:M97"/>
  <sheetViews>
    <sheetView topLeftCell="A64" zoomScale="95" zoomScaleNormal="110" zoomScaleSheetLayoutView="100" workbookViewId="0">
      <selection activeCell="C14" sqref="C14"/>
    </sheetView>
  </sheetViews>
  <sheetFormatPr defaultColWidth="9.33203125" defaultRowHeight="20" x14ac:dyDescent="0.6"/>
  <cols>
    <col min="1" max="2" width="1.6640625" style="25" customWidth="1"/>
    <col min="3" max="3" width="54.6640625" style="25" customWidth="1"/>
    <col min="4" max="4" width="9" style="27" customWidth="1"/>
    <col min="5" max="5" width="1" style="27" customWidth="1"/>
    <col min="6" max="6" width="12.33203125" style="28" customWidth="1"/>
    <col min="7" max="7" width="1" style="44" customWidth="1"/>
    <col min="8" max="8" width="12.33203125" style="28" customWidth="1"/>
    <col min="9" max="9" width="1" style="44" customWidth="1"/>
    <col min="10" max="10" width="12.33203125" style="28" customWidth="1"/>
    <col min="11" max="11" width="1" style="44" customWidth="1"/>
    <col min="12" max="12" width="12.33203125" style="28" customWidth="1"/>
    <col min="13" max="16384" width="9.33203125" style="25"/>
  </cols>
  <sheetData>
    <row r="1" spans="1:12" ht="20.149999999999999" customHeight="1" x14ac:dyDescent="0.6">
      <c r="A1" s="26" t="s">
        <v>112</v>
      </c>
      <c r="B1" s="26"/>
      <c r="C1" s="26"/>
      <c r="G1" s="29"/>
      <c r="I1" s="29"/>
      <c r="K1" s="29"/>
    </row>
    <row r="2" spans="1:12" ht="20.149999999999999" customHeight="1" x14ac:dyDescent="0.6">
      <c r="A2" s="26" t="s">
        <v>238</v>
      </c>
      <c r="B2" s="26"/>
      <c r="C2" s="26"/>
      <c r="G2" s="29"/>
      <c r="I2" s="29"/>
      <c r="K2" s="29"/>
    </row>
    <row r="3" spans="1:12" ht="20.149999999999999" customHeight="1" x14ac:dyDescent="0.6">
      <c r="A3" s="30" t="str">
        <f>'T21-23Conso'!A3</f>
        <v>สำหรับรอบระยะเวลาหกเดือนสิ้นสุดวันที่ 30 มิถุนายน พ.ศ. 2568</v>
      </c>
      <c r="B3" s="30"/>
      <c r="C3" s="30"/>
      <c r="D3" s="31"/>
      <c r="E3" s="31"/>
      <c r="F3" s="32"/>
      <c r="G3" s="33"/>
      <c r="H3" s="32"/>
      <c r="I3" s="33"/>
      <c r="J3" s="32"/>
      <c r="K3" s="33"/>
      <c r="L3" s="32"/>
    </row>
    <row r="4" spans="1:12" ht="20.149999999999999" customHeight="1" x14ac:dyDescent="0.6">
      <c r="A4" s="34"/>
      <c r="B4" s="34"/>
      <c r="C4" s="34"/>
      <c r="D4" s="35"/>
      <c r="E4" s="35"/>
      <c r="F4" s="36"/>
      <c r="G4" s="37"/>
      <c r="H4" s="36"/>
      <c r="I4" s="37"/>
      <c r="K4" s="29"/>
    </row>
    <row r="5" spans="1:12" ht="20.25" customHeight="1" x14ac:dyDescent="0.6">
      <c r="A5" s="26"/>
      <c r="B5" s="26"/>
      <c r="C5" s="26"/>
      <c r="F5" s="280" t="s">
        <v>165</v>
      </c>
      <c r="G5" s="280"/>
      <c r="H5" s="280"/>
      <c r="I5" s="280"/>
      <c r="J5" s="280"/>
      <c r="K5" s="280"/>
      <c r="L5" s="280"/>
    </row>
    <row r="6" spans="1:12" ht="20.25" customHeight="1" x14ac:dyDescent="0.6">
      <c r="A6" s="26"/>
      <c r="B6" s="26"/>
      <c r="C6" s="26"/>
      <c r="F6" s="274" t="s">
        <v>4</v>
      </c>
      <c r="G6" s="274"/>
      <c r="H6" s="274"/>
      <c r="I6" s="27"/>
      <c r="J6" s="274" t="s">
        <v>5</v>
      </c>
      <c r="K6" s="274"/>
      <c r="L6" s="274"/>
    </row>
    <row r="7" spans="1:12" s="39" customFormat="1" ht="20.25" customHeight="1" x14ac:dyDescent="0.6">
      <c r="D7" s="40" t="s">
        <v>10</v>
      </c>
      <c r="F7" s="41" t="s">
        <v>11</v>
      </c>
      <c r="G7" s="42"/>
      <c r="H7" s="41" t="s">
        <v>12</v>
      </c>
      <c r="I7" s="42"/>
      <c r="J7" s="41" t="s">
        <v>11</v>
      </c>
      <c r="K7" s="42"/>
      <c r="L7" s="41" t="s">
        <v>12</v>
      </c>
    </row>
    <row r="8" spans="1:12" s="39" customFormat="1" ht="8.15" customHeight="1" x14ac:dyDescent="0.6">
      <c r="D8" s="43"/>
      <c r="F8" s="42"/>
      <c r="G8" s="42"/>
      <c r="H8" s="42"/>
      <c r="I8" s="42"/>
      <c r="J8" s="42"/>
      <c r="K8" s="42"/>
      <c r="L8" s="42"/>
    </row>
    <row r="9" spans="1:12" ht="20.25" customHeight="1" x14ac:dyDescent="0.6">
      <c r="A9" s="25" t="s">
        <v>239</v>
      </c>
    </row>
    <row r="10" spans="1:12" ht="20.25" customHeight="1" x14ac:dyDescent="0.6">
      <c r="B10" s="25" t="s">
        <v>304</v>
      </c>
      <c r="F10" s="28">
        <v>-95892</v>
      </c>
      <c r="H10" s="28">
        <v>99248</v>
      </c>
      <c r="J10" s="28">
        <v>-3194273</v>
      </c>
      <c r="K10" s="28"/>
      <c r="L10" s="28">
        <v>3573252</v>
      </c>
    </row>
    <row r="11" spans="1:12" ht="20.25" customHeight="1" x14ac:dyDescent="0.6">
      <c r="B11" s="25" t="s">
        <v>305</v>
      </c>
    </row>
    <row r="12" spans="1:12" ht="20.25" customHeight="1" x14ac:dyDescent="0.6">
      <c r="C12" s="25" t="s">
        <v>306</v>
      </c>
    </row>
    <row r="13" spans="1:12" ht="20.25" customHeight="1" x14ac:dyDescent="0.6">
      <c r="B13" s="27" t="s">
        <v>125</v>
      </c>
      <c r="C13" s="25" t="s">
        <v>240</v>
      </c>
      <c r="F13" s="28">
        <v>1384</v>
      </c>
      <c r="H13" s="28">
        <v>1248</v>
      </c>
      <c r="J13" s="28">
        <v>46430</v>
      </c>
      <c r="K13" s="28"/>
      <c r="L13" s="28">
        <v>45154</v>
      </c>
    </row>
    <row r="14" spans="1:12" ht="20.25" customHeight="1" x14ac:dyDescent="0.6">
      <c r="B14" s="27" t="s">
        <v>125</v>
      </c>
      <c r="C14" s="45" t="s">
        <v>307</v>
      </c>
      <c r="F14" s="28">
        <v>1</v>
      </c>
      <c r="H14" s="28">
        <v>0</v>
      </c>
      <c r="J14" s="28">
        <v>24</v>
      </c>
      <c r="K14" s="28"/>
      <c r="L14" s="28">
        <v>-1</v>
      </c>
    </row>
    <row r="15" spans="1:12" ht="20.25" customHeight="1" x14ac:dyDescent="0.6">
      <c r="B15" s="27" t="s">
        <v>125</v>
      </c>
      <c r="C15" s="45" t="s">
        <v>168</v>
      </c>
      <c r="D15" s="27">
        <v>20</v>
      </c>
      <c r="F15" s="28">
        <v>-21267</v>
      </c>
      <c r="H15" s="28">
        <v>-26673</v>
      </c>
      <c r="J15" s="28">
        <v>-704094</v>
      </c>
      <c r="K15" s="28"/>
      <c r="L15" s="28">
        <v>-979119</v>
      </c>
    </row>
    <row r="16" spans="1:12" ht="20.25" customHeight="1" x14ac:dyDescent="0.6">
      <c r="B16" s="27" t="s">
        <v>125</v>
      </c>
      <c r="C16" s="45" t="s">
        <v>119</v>
      </c>
      <c r="F16" s="28">
        <v>-257</v>
      </c>
      <c r="H16" s="28">
        <v>-195</v>
      </c>
      <c r="J16" s="28">
        <v>-8509</v>
      </c>
      <c r="K16" s="28"/>
      <c r="L16" s="28">
        <v>-7169</v>
      </c>
    </row>
    <row r="17" spans="1:12" ht="20.25" customHeight="1" x14ac:dyDescent="0.6">
      <c r="B17" s="27" t="s">
        <v>125</v>
      </c>
      <c r="C17" s="25" t="s">
        <v>121</v>
      </c>
      <c r="F17" s="28">
        <v>-69105</v>
      </c>
      <c r="H17" s="28">
        <v>-83504</v>
      </c>
      <c r="J17" s="28">
        <v>-2316819</v>
      </c>
      <c r="K17" s="28"/>
      <c r="L17" s="28">
        <v>-3021420</v>
      </c>
    </row>
    <row r="18" spans="1:12" ht="20.25" customHeight="1" x14ac:dyDescent="0.6">
      <c r="B18" s="27" t="s">
        <v>125</v>
      </c>
      <c r="C18" s="25" t="s">
        <v>129</v>
      </c>
      <c r="F18" s="28">
        <v>103240</v>
      </c>
      <c r="H18" s="28">
        <v>107587</v>
      </c>
      <c r="J18" s="28">
        <v>3460364</v>
      </c>
      <c r="K18" s="28"/>
      <c r="L18" s="28">
        <v>3892943</v>
      </c>
    </row>
    <row r="19" spans="1:12" ht="20.25" customHeight="1" x14ac:dyDescent="0.6">
      <c r="B19" s="27" t="s">
        <v>125</v>
      </c>
      <c r="C19" s="25" t="s">
        <v>130</v>
      </c>
      <c r="F19" s="28">
        <v>2503</v>
      </c>
      <c r="H19" s="28">
        <v>1510</v>
      </c>
      <c r="J19" s="28">
        <v>83964</v>
      </c>
      <c r="K19" s="28"/>
      <c r="L19" s="28">
        <v>54594</v>
      </c>
    </row>
    <row r="20" spans="1:12" ht="20.25" customHeight="1" x14ac:dyDescent="0.6">
      <c r="B20" s="27" t="s">
        <v>125</v>
      </c>
      <c r="C20" s="25" t="s">
        <v>308</v>
      </c>
      <c r="F20" s="28">
        <v>-2</v>
      </c>
      <c r="H20" s="28">
        <v>-2</v>
      </c>
      <c r="J20" s="28">
        <v>-76</v>
      </c>
      <c r="K20" s="28"/>
      <c r="L20" s="28">
        <v>-56</v>
      </c>
    </row>
    <row r="21" spans="1:12" ht="20.25" customHeight="1" x14ac:dyDescent="0.6">
      <c r="B21" s="27" t="s">
        <v>125</v>
      </c>
      <c r="C21" s="25" t="s">
        <v>318</v>
      </c>
      <c r="F21" s="28">
        <v>1197</v>
      </c>
      <c r="H21" s="28">
        <v>185</v>
      </c>
      <c r="J21" s="28">
        <v>40555</v>
      </c>
      <c r="K21" s="28"/>
      <c r="L21" s="28">
        <v>6849</v>
      </c>
    </row>
    <row r="22" spans="1:12" ht="20.25" customHeight="1" x14ac:dyDescent="0.6">
      <c r="B22" s="27" t="s">
        <v>125</v>
      </c>
      <c r="C22" s="25" t="s">
        <v>309</v>
      </c>
      <c r="F22" s="46">
        <v>69867</v>
      </c>
      <c r="H22" s="46">
        <v>-105563</v>
      </c>
      <c r="J22" s="46">
        <v>2315031</v>
      </c>
      <c r="K22" s="28"/>
      <c r="L22" s="46">
        <v>-3788998</v>
      </c>
    </row>
    <row r="23" spans="1:12" ht="6" customHeight="1" x14ac:dyDescent="0.6">
      <c r="B23" s="27"/>
    </row>
    <row r="24" spans="1:12" ht="20.25" customHeight="1" x14ac:dyDescent="0.6">
      <c r="A24" s="25" t="s">
        <v>252</v>
      </c>
      <c r="F24" s="28">
        <f>SUM(F10:F22)</f>
        <v>-8331</v>
      </c>
      <c r="H24" s="28">
        <f>SUM(H10:H22)</f>
        <v>-6159</v>
      </c>
      <c r="J24" s="28">
        <f>SUM(J10:J22)</f>
        <v>-277403</v>
      </c>
      <c r="K24" s="28"/>
      <c r="L24" s="28">
        <f>SUM(L10:L22)</f>
        <v>-223971</v>
      </c>
    </row>
    <row r="25" spans="1:12" ht="20.25" customHeight="1" x14ac:dyDescent="0.6">
      <c r="B25" s="25" t="s">
        <v>310</v>
      </c>
      <c r="K25" s="28"/>
    </row>
    <row r="26" spans="1:12" ht="20.25" customHeight="1" x14ac:dyDescent="0.6">
      <c r="B26" s="27" t="s">
        <v>125</v>
      </c>
      <c r="C26" s="25" t="s">
        <v>104</v>
      </c>
      <c r="F26" s="28">
        <v>4605</v>
      </c>
      <c r="H26" s="28">
        <v>10058</v>
      </c>
      <c r="J26" s="28">
        <v>152019</v>
      </c>
      <c r="K26" s="28"/>
      <c r="L26" s="28">
        <v>379403</v>
      </c>
    </row>
    <row r="27" spans="1:12" ht="20.25" customHeight="1" x14ac:dyDescent="0.6">
      <c r="B27" s="27" t="s">
        <v>125</v>
      </c>
      <c r="C27" s="25" t="s">
        <v>105</v>
      </c>
      <c r="F27" s="28">
        <v>-1602</v>
      </c>
      <c r="H27" s="28">
        <v>-575</v>
      </c>
      <c r="J27" s="28">
        <v>-53003</v>
      </c>
      <c r="K27" s="28"/>
      <c r="L27" s="28">
        <v>-22903</v>
      </c>
    </row>
    <row r="28" spans="1:12" ht="20.25" customHeight="1" x14ac:dyDescent="0.6">
      <c r="B28" s="27" t="s">
        <v>125</v>
      </c>
      <c r="C28" s="25" t="s">
        <v>254</v>
      </c>
      <c r="F28" s="28">
        <v>-463</v>
      </c>
      <c r="H28" s="28">
        <v>3469</v>
      </c>
      <c r="J28" s="28">
        <v>-13456</v>
      </c>
      <c r="K28" s="28"/>
      <c r="L28" s="28">
        <v>124895</v>
      </c>
    </row>
    <row r="29" spans="1:12" ht="20.25" customHeight="1" x14ac:dyDescent="0.6">
      <c r="B29" s="27" t="s">
        <v>125</v>
      </c>
      <c r="C29" s="25" t="s">
        <v>33</v>
      </c>
      <c r="F29" s="28">
        <v>-5479</v>
      </c>
      <c r="H29" s="28">
        <v>-2932</v>
      </c>
      <c r="J29" s="28">
        <v>-184706</v>
      </c>
      <c r="K29" s="28"/>
      <c r="L29" s="28">
        <v>-106842</v>
      </c>
    </row>
    <row r="30" spans="1:12" ht="20.25" customHeight="1" x14ac:dyDescent="0.6">
      <c r="B30" s="27" t="s">
        <v>125</v>
      </c>
      <c r="C30" s="25" t="s">
        <v>50</v>
      </c>
      <c r="F30" s="28">
        <v>2292</v>
      </c>
      <c r="H30" s="28">
        <v>186</v>
      </c>
      <c r="J30" s="28">
        <v>78226</v>
      </c>
      <c r="K30" s="28"/>
      <c r="L30" s="28">
        <v>6236</v>
      </c>
    </row>
    <row r="31" spans="1:12" ht="20.25" customHeight="1" x14ac:dyDescent="0.6">
      <c r="B31" s="27" t="s">
        <v>125</v>
      </c>
      <c r="C31" s="25" t="s">
        <v>109</v>
      </c>
      <c r="F31" s="28">
        <v>-1694</v>
      </c>
      <c r="H31" s="28">
        <v>-10651</v>
      </c>
      <c r="J31" s="28">
        <v>-60303</v>
      </c>
      <c r="K31" s="28"/>
      <c r="L31" s="28">
        <v>-385261</v>
      </c>
    </row>
    <row r="32" spans="1:12" ht="20.25" customHeight="1" x14ac:dyDescent="0.6">
      <c r="B32" s="27" t="s">
        <v>125</v>
      </c>
      <c r="C32" s="25" t="s">
        <v>110</v>
      </c>
      <c r="F32" s="28">
        <v>-1087</v>
      </c>
      <c r="H32" s="28">
        <v>-150</v>
      </c>
      <c r="J32" s="28">
        <v>-36671</v>
      </c>
      <c r="K32" s="28"/>
      <c r="L32" s="28">
        <v>-5430</v>
      </c>
    </row>
    <row r="33" spans="1:12" ht="20.25" customHeight="1" x14ac:dyDescent="0.6">
      <c r="B33" s="27" t="s">
        <v>125</v>
      </c>
      <c r="C33" s="47" t="s">
        <v>258</v>
      </c>
      <c r="F33" s="28">
        <v>-391</v>
      </c>
      <c r="H33" s="28">
        <v>-397</v>
      </c>
      <c r="J33" s="28">
        <v>-13685</v>
      </c>
      <c r="K33" s="28"/>
      <c r="L33" s="28">
        <v>-14481</v>
      </c>
    </row>
    <row r="34" spans="1:12" ht="20.25" customHeight="1" x14ac:dyDescent="0.6">
      <c r="B34" s="27" t="s">
        <v>125</v>
      </c>
      <c r="C34" s="25" t="s">
        <v>68</v>
      </c>
      <c r="F34" s="28">
        <v>-3730</v>
      </c>
      <c r="H34" s="28">
        <v>-7658</v>
      </c>
      <c r="J34" s="28">
        <v>-127656</v>
      </c>
      <c r="K34" s="28"/>
      <c r="L34" s="28">
        <v>-272763</v>
      </c>
    </row>
    <row r="35" spans="1:12" ht="20.25" customHeight="1" x14ac:dyDescent="0.6">
      <c r="B35" s="27" t="s">
        <v>125</v>
      </c>
      <c r="C35" s="25" t="s">
        <v>79</v>
      </c>
      <c r="F35" s="32">
        <v>-3</v>
      </c>
      <c r="H35" s="32">
        <v>1</v>
      </c>
      <c r="J35" s="32">
        <v>-98</v>
      </c>
      <c r="K35" s="28"/>
      <c r="L35" s="32">
        <v>36</v>
      </c>
    </row>
    <row r="36" spans="1:12" ht="6" customHeight="1" x14ac:dyDescent="0.6">
      <c r="B36" s="27"/>
    </row>
    <row r="37" spans="1:12" ht="20.25" customHeight="1" x14ac:dyDescent="0.6">
      <c r="A37" s="48" t="s">
        <v>311</v>
      </c>
      <c r="F37" s="28">
        <f>SUM(F24:F35)</f>
        <v>-15883</v>
      </c>
      <c r="H37" s="28">
        <f>SUM(H24:H35)</f>
        <v>-14808</v>
      </c>
      <c r="J37" s="28">
        <f>SUM(J24:J35)</f>
        <v>-536736</v>
      </c>
      <c r="L37" s="28">
        <f>SUM(L24:L35)</f>
        <v>-521081</v>
      </c>
    </row>
    <row r="38" spans="1:12" ht="20.25" customHeight="1" x14ac:dyDescent="0.6">
      <c r="B38" s="27" t="s">
        <v>125</v>
      </c>
      <c r="C38" s="25" t="s">
        <v>260</v>
      </c>
      <c r="F38" s="46">
        <v>-96637</v>
      </c>
      <c r="H38" s="46">
        <v>-102348</v>
      </c>
      <c r="J38" s="46">
        <v>-3245566</v>
      </c>
      <c r="K38" s="28"/>
      <c r="L38" s="46">
        <v>-3693641</v>
      </c>
    </row>
    <row r="39" spans="1:12" ht="6" customHeight="1" x14ac:dyDescent="0.6"/>
    <row r="40" spans="1:12" ht="20.25" customHeight="1" x14ac:dyDescent="0.6">
      <c r="A40" s="25" t="s">
        <v>263</v>
      </c>
      <c r="F40" s="32">
        <f>SUM(F37:F38)</f>
        <v>-112520</v>
      </c>
      <c r="G40" s="28"/>
      <c r="H40" s="32">
        <f>SUM(H37:H38)</f>
        <v>-117156</v>
      </c>
      <c r="I40" s="28"/>
      <c r="J40" s="32">
        <f>SUM(J37:J38)</f>
        <v>-3782302</v>
      </c>
      <c r="K40" s="28"/>
      <c r="L40" s="32">
        <f>SUM(L37:L38)</f>
        <v>-4214722</v>
      </c>
    </row>
    <row r="41" spans="1:12" ht="19.5" customHeight="1" x14ac:dyDescent="0.6">
      <c r="G41" s="28"/>
      <c r="I41" s="28"/>
      <c r="K41" s="28"/>
    </row>
    <row r="42" spans="1:12" ht="19.5" customHeight="1" x14ac:dyDescent="0.6">
      <c r="G42" s="28"/>
      <c r="I42" s="28"/>
      <c r="K42" s="28"/>
    </row>
    <row r="43" spans="1:12" ht="19.5" customHeight="1" x14ac:dyDescent="0.6">
      <c r="G43" s="28"/>
      <c r="I43" s="28"/>
      <c r="K43" s="28"/>
    </row>
    <row r="44" spans="1:12" ht="19.5" customHeight="1" x14ac:dyDescent="0.6">
      <c r="G44" s="28"/>
      <c r="I44" s="28"/>
      <c r="K44" s="28"/>
    </row>
    <row r="45" spans="1:12" ht="19.5" customHeight="1" x14ac:dyDescent="0.6">
      <c r="G45" s="28"/>
      <c r="I45" s="28"/>
      <c r="K45" s="28"/>
    </row>
    <row r="46" spans="1:12" ht="17.25" customHeight="1" x14ac:dyDescent="0.6">
      <c r="G46" s="28"/>
      <c r="I46" s="28"/>
      <c r="K46" s="28"/>
    </row>
    <row r="47" spans="1:12" ht="22.4" customHeight="1" x14ac:dyDescent="0.6">
      <c r="A47" s="281" t="str">
        <f>'T21-23Conso'!A110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281"/>
      <c r="C47" s="281"/>
      <c r="D47" s="281"/>
      <c r="E47" s="281"/>
      <c r="F47" s="281"/>
      <c r="G47" s="281"/>
      <c r="H47" s="281"/>
      <c r="I47" s="281"/>
      <c r="J47" s="281"/>
      <c r="K47" s="281"/>
      <c r="L47" s="281"/>
    </row>
    <row r="48" spans="1:12" ht="19.399999999999999" customHeight="1" x14ac:dyDescent="0.6">
      <c r="A48" s="26" t="s">
        <v>112</v>
      </c>
      <c r="B48" s="26"/>
      <c r="C48" s="26"/>
      <c r="G48" s="29"/>
      <c r="I48" s="29"/>
      <c r="K48" s="29"/>
    </row>
    <row r="49" spans="1:13" ht="19.399999999999999" customHeight="1" x14ac:dyDescent="0.6">
      <c r="A49" s="26" t="s">
        <v>264</v>
      </c>
      <c r="B49" s="26"/>
      <c r="C49" s="26"/>
      <c r="G49" s="29"/>
      <c r="I49" s="29"/>
      <c r="K49" s="29"/>
    </row>
    <row r="50" spans="1:13" ht="19.399999999999999" customHeight="1" x14ac:dyDescent="0.6">
      <c r="A50" s="30" t="str">
        <f>A3</f>
        <v>สำหรับรอบระยะเวลาหกเดือนสิ้นสุดวันที่ 30 มิถุนายน พ.ศ. 2568</v>
      </c>
      <c r="B50" s="30"/>
      <c r="C50" s="30"/>
      <c r="D50" s="31"/>
      <c r="E50" s="31"/>
      <c r="F50" s="32"/>
      <c r="G50" s="33"/>
      <c r="H50" s="32"/>
      <c r="I50" s="33"/>
      <c r="J50" s="32"/>
      <c r="K50" s="33"/>
      <c r="L50" s="32"/>
    </row>
    <row r="51" spans="1:13" ht="20.149999999999999" customHeight="1" x14ac:dyDescent="0.6">
      <c r="A51" s="34"/>
      <c r="B51" s="34"/>
      <c r="C51" s="34"/>
      <c r="D51" s="35"/>
      <c r="E51" s="35"/>
      <c r="F51" s="36"/>
      <c r="G51" s="37"/>
      <c r="H51" s="36"/>
      <c r="I51" s="37"/>
      <c r="J51" s="36"/>
      <c r="K51" s="37"/>
      <c r="L51" s="36"/>
    </row>
    <row r="52" spans="1:13" ht="20.25" customHeight="1" x14ac:dyDescent="0.6">
      <c r="A52" s="26"/>
      <c r="B52" s="26"/>
      <c r="C52" s="26"/>
      <c r="F52" s="280" t="s">
        <v>165</v>
      </c>
      <c r="G52" s="280"/>
      <c r="H52" s="280"/>
      <c r="I52" s="280"/>
      <c r="J52" s="280"/>
      <c r="K52" s="280"/>
      <c r="L52" s="280"/>
    </row>
    <row r="53" spans="1:13" ht="20.25" customHeight="1" x14ac:dyDescent="0.6">
      <c r="A53" s="26"/>
      <c r="B53" s="26"/>
      <c r="C53" s="26"/>
      <c r="F53" s="274" t="s">
        <v>4</v>
      </c>
      <c r="G53" s="274"/>
      <c r="H53" s="274"/>
      <c r="I53" s="27"/>
      <c r="J53" s="274" t="s">
        <v>5</v>
      </c>
      <c r="K53" s="274"/>
      <c r="L53" s="274"/>
    </row>
    <row r="54" spans="1:13" s="39" customFormat="1" ht="20.25" customHeight="1" x14ac:dyDescent="0.6">
      <c r="D54" s="40" t="s">
        <v>10</v>
      </c>
      <c r="F54" s="41" t="s">
        <v>11</v>
      </c>
      <c r="G54" s="42"/>
      <c r="H54" s="41" t="s">
        <v>12</v>
      </c>
      <c r="I54" s="42"/>
      <c r="J54" s="41" t="s">
        <v>11</v>
      </c>
      <c r="K54" s="42"/>
      <c r="L54" s="41" t="s">
        <v>12</v>
      </c>
    </row>
    <row r="55" spans="1:13" s="39" customFormat="1" ht="20.25" customHeight="1" x14ac:dyDescent="0.6">
      <c r="A55" s="25" t="s">
        <v>265</v>
      </c>
      <c r="B55" s="25"/>
      <c r="C55" s="25"/>
      <c r="D55" s="27"/>
      <c r="E55" s="27"/>
      <c r="F55" s="28"/>
      <c r="G55" s="44"/>
      <c r="H55" s="28"/>
      <c r="I55" s="44"/>
      <c r="J55" s="28"/>
      <c r="K55" s="44"/>
      <c r="L55" s="28"/>
    </row>
    <row r="56" spans="1:13" s="39" customFormat="1" ht="20.25" customHeight="1" x14ac:dyDescent="0.6">
      <c r="A56" s="25"/>
      <c r="B56" s="25" t="s">
        <v>312</v>
      </c>
      <c r="C56" s="27"/>
      <c r="D56" s="27">
        <v>20</v>
      </c>
      <c r="E56" s="27"/>
      <c r="F56" s="28">
        <v>19300</v>
      </c>
      <c r="G56" s="44"/>
      <c r="H56" s="28">
        <v>6973</v>
      </c>
      <c r="I56" s="44"/>
      <c r="J56" s="28">
        <v>655316</v>
      </c>
      <c r="K56" s="44"/>
      <c r="L56" s="28">
        <v>248647</v>
      </c>
    </row>
    <row r="57" spans="1:13" s="39" customFormat="1" ht="20.25" customHeight="1" x14ac:dyDescent="0.6">
      <c r="A57" s="25"/>
      <c r="B57" s="25" t="s">
        <v>271</v>
      </c>
      <c r="C57" s="27"/>
      <c r="D57" s="27">
        <v>20</v>
      </c>
      <c r="E57" s="27"/>
      <c r="F57" s="28">
        <v>-21443</v>
      </c>
      <c r="G57" s="44"/>
      <c r="H57" s="28">
        <v>-55775</v>
      </c>
      <c r="I57" s="44"/>
      <c r="J57" s="28">
        <v>-727095</v>
      </c>
      <c r="K57" s="44"/>
      <c r="L57" s="28">
        <v>-2029829</v>
      </c>
    </row>
    <row r="58" spans="1:13" s="39" customFormat="1" ht="20.25" customHeight="1" x14ac:dyDescent="0.6">
      <c r="A58" s="25"/>
      <c r="B58" s="25" t="s">
        <v>272</v>
      </c>
      <c r="C58" s="27"/>
      <c r="D58" s="27">
        <v>20</v>
      </c>
      <c r="E58" s="27"/>
      <c r="F58" s="28">
        <v>60431</v>
      </c>
      <c r="G58" s="44"/>
      <c r="H58" s="28">
        <v>121207</v>
      </c>
      <c r="I58" s="28"/>
      <c r="J58" s="28">
        <v>2000700</v>
      </c>
      <c r="K58" s="28"/>
      <c r="L58" s="28">
        <v>4367694</v>
      </c>
    </row>
    <row r="59" spans="1:13" ht="20.25" customHeight="1" x14ac:dyDescent="0.6">
      <c r="B59" s="25" t="s">
        <v>273</v>
      </c>
      <c r="C59" s="27"/>
      <c r="D59" s="27">
        <v>20</v>
      </c>
      <c r="F59" s="28">
        <v>-108155</v>
      </c>
      <c r="G59" s="28"/>
      <c r="H59" s="28">
        <v>-8389</v>
      </c>
      <c r="J59" s="28">
        <v>-3637446</v>
      </c>
      <c r="L59" s="28">
        <v>-304658</v>
      </c>
      <c r="M59" s="39"/>
    </row>
    <row r="60" spans="1:13" ht="20.25" customHeight="1" x14ac:dyDescent="0.6">
      <c r="B60" s="25" t="s">
        <v>313</v>
      </c>
      <c r="D60" s="27">
        <v>9</v>
      </c>
      <c r="F60" s="28">
        <v>-271800</v>
      </c>
      <c r="G60" s="28"/>
      <c r="H60" s="28">
        <v>-27500</v>
      </c>
      <c r="I60" s="28"/>
      <c r="J60" s="28">
        <v>-9220268</v>
      </c>
      <c r="K60" s="28"/>
      <c r="L60" s="28">
        <v>-1000569</v>
      </c>
      <c r="M60" s="39"/>
    </row>
    <row r="61" spans="1:13" ht="20.25" customHeight="1" x14ac:dyDescent="0.6">
      <c r="B61" s="25" t="s">
        <v>277</v>
      </c>
      <c r="F61" s="28">
        <v>2</v>
      </c>
      <c r="G61" s="28"/>
      <c r="H61" s="44">
        <v>2</v>
      </c>
      <c r="I61" s="28"/>
      <c r="J61" s="44">
        <v>76</v>
      </c>
      <c r="K61" s="28"/>
      <c r="L61" s="44">
        <v>70</v>
      </c>
      <c r="M61" s="39"/>
    </row>
    <row r="62" spans="1:13" ht="20.25" customHeight="1" x14ac:dyDescent="0.6">
      <c r="B62" s="25" t="s">
        <v>278</v>
      </c>
      <c r="F62" s="28">
        <v>-747</v>
      </c>
      <c r="G62" s="28"/>
      <c r="H62" s="44">
        <v>-1643</v>
      </c>
      <c r="I62" s="28"/>
      <c r="J62" s="44">
        <v>-25161</v>
      </c>
      <c r="K62" s="28"/>
      <c r="L62" s="44">
        <v>-59092</v>
      </c>
      <c r="M62" s="39"/>
    </row>
    <row r="63" spans="1:13" ht="20.25" customHeight="1" x14ac:dyDescent="0.6">
      <c r="B63" s="25" t="s">
        <v>121</v>
      </c>
      <c r="F63" s="28">
        <v>289932</v>
      </c>
      <c r="G63" s="28"/>
      <c r="H63" s="44">
        <v>5538</v>
      </c>
      <c r="I63" s="28"/>
      <c r="J63" s="44">
        <v>9817666</v>
      </c>
      <c r="K63" s="28"/>
      <c r="L63" s="44">
        <v>201370</v>
      </c>
      <c r="M63" s="39"/>
    </row>
    <row r="64" spans="1:13" ht="20.25" customHeight="1" x14ac:dyDescent="0.6">
      <c r="B64" s="25" t="s">
        <v>314</v>
      </c>
      <c r="F64" s="44">
        <v>21267</v>
      </c>
      <c r="G64" s="28"/>
      <c r="H64" s="44">
        <v>26673</v>
      </c>
      <c r="I64" s="28"/>
      <c r="J64" s="28">
        <v>704094</v>
      </c>
      <c r="K64" s="28"/>
      <c r="L64" s="28">
        <v>979119</v>
      </c>
      <c r="M64" s="39"/>
    </row>
    <row r="65" spans="1:13" ht="20.25" customHeight="1" x14ac:dyDescent="0.6">
      <c r="B65" s="25" t="s">
        <v>280</v>
      </c>
      <c r="F65" s="236">
        <v>257</v>
      </c>
      <c r="G65" s="28"/>
      <c r="H65" s="46">
        <v>195</v>
      </c>
      <c r="I65" s="28"/>
      <c r="J65" s="46">
        <v>8509</v>
      </c>
      <c r="K65" s="28"/>
      <c r="L65" s="46">
        <v>7169</v>
      </c>
      <c r="M65" s="39"/>
    </row>
    <row r="66" spans="1:13" ht="6" customHeight="1" x14ac:dyDescent="0.6">
      <c r="G66" s="28"/>
    </row>
    <row r="67" spans="1:13" ht="20.25" customHeight="1" x14ac:dyDescent="0.6">
      <c r="A67" s="25" t="s">
        <v>315</v>
      </c>
      <c r="F67" s="32">
        <f>SUM(F56:F66)</f>
        <v>-10956</v>
      </c>
      <c r="G67" s="28"/>
      <c r="H67" s="32">
        <f>SUM(H56:H65)</f>
        <v>67281</v>
      </c>
      <c r="I67" s="28"/>
      <c r="J67" s="32">
        <f>SUM(J56:J65)</f>
        <v>-423609</v>
      </c>
      <c r="K67" s="28"/>
      <c r="L67" s="32">
        <f>SUM(L56:L65)</f>
        <v>2409921</v>
      </c>
    </row>
    <row r="68" spans="1:13" ht="12" customHeight="1" x14ac:dyDescent="0.6">
      <c r="G68" s="28"/>
      <c r="I68" s="28"/>
      <c r="K68" s="28"/>
    </row>
    <row r="69" spans="1:13" ht="20.25" customHeight="1" x14ac:dyDescent="0.6">
      <c r="A69" s="25" t="s">
        <v>281</v>
      </c>
      <c r="G69" s="28"/>
      <c r="I69" s="28"/>
      <c r="K69" s="28"/>
    </row>
    <row r="70" spans="1:13" ht="20.25" customHeight="1" x14ac:dyDescent="0.6">
      <c r="B70" s="25" t="s">
        <v>282</v>
      </c>
      <c r="D70" s="27">
        <v>13</v>
      </c>
      <c r="F70" s="28">
        <v>694436</v>
      </c>
      <c r="G70" s="28"/>
      <c r="H70" s="28">
        <v>513817</v>
      </c>
      <c r="I70" s="28"/>
      <c r="J70" s="28">
        <v>23364126</v>
      </c>
      <c r="K70" s="28"/>
      <c r="L70" s="28">
        <v>18695118</v>
      </c>
    </row>
    <row r="71" spans="1:13" ht="20.25" customHeight="1" x14ac:dyDescent="0.6">
      <c r="B71" s="45" t="s">
        <v>283</v>
      </c>
      <c r="C71" s="45"/>
      <c r="D71" s="27">
        <v>13</v>
      </c>
      <c r="F71" s="28">
        <v>-735316</v>
      </c>
      <c r="G71" s="28"/>
      <c r="H71" s="28">
        <v>-527439</v>
      </c>
      <c r="I71" s="28"/>
      <c r="J71" s="28">
        <v>-24632327</v>
      </c>
      <c r="K71" s="28"/>
      <c r="L71" s="28">
        <v>-19195113</v>
      </c>
    </row>
    <row r="72" spans="1:13" ht="20.25" customHeight="1" x14ac:dyDescent="0.6">
      <c r="B72" s="45" t="s">
        <v>316</v>
      </c>
      <c r="C72" s="45"/>
      <c r="F72" s="28">
        <v>0</v>
      </c>
      <c r="G72" s="28"/>
      <c r="H72" s="28">
        <v>70000</v>
      </c>
      <c r="I72" s="28"/>
      <c r="J72" s="28">
        <v>0</v>
      </c>
      <c r="K72" s="28"/>
      <c r="L72" s="28">
        <v>2569581</v>
      </c>
    </row>
    <row r="73" spans="1:13" ht="20.25" customHeight="1" x14ac:dyDescent="0.6">
      <c r="B73" s="45" t="s">
        <v>317</v>
      </c>
      <c r="C73" s="45"/>
      <c r="F73" s="28">
        <v>0</v>
      </c>
      <c r="G73" s="28"/>
      <c r="H73" s="28">
        <v>-70000</v>
      </c>
      <c r="I73" s="28"/>
      <c r="J73" s="28">
        <v>0</v>
      </c>
      <c r="K73" s="28"/>
      <c r="L73" s="28">
        <v>-2569581</v>
      </c>
    </row>
    <row r="74" spans="1:13" ht="20.25" customHeight="1" x14ac:dyDescent="0.6">
      <c r="B74" s="25" t="s">
        <v>284</v>
      </c>
      <c r="D74" s="27">
        <v>14</v>
      </c>
      <c r="F74" s="28">
        <v>160000</v>
      </c>
      <c r="G74" s="28"/>
      <c r="H74" s="28">
        <v>178902</v>
      </c>
      <c r="I74" s="28"/>
      <c r="J74" s="28">
        <v>5360669</v>
      </c>
      <c r="K74" s="28"/>
      <c r="L74" s="28">
        <v>6484490</v>
      </c>
    </row>
    <row r="75" spans="1:13" ht="20.25" customHeight="1" x14ac:dyDescent="0.6">
      <c r="B75" s="25" t="s">
        <v>285</v>
      </c>
      <c r="D75" s="27">
        <v>14</v>
      </c>
      <c r="F75" s="28">
        <v>-118325</v>
      </c>
      <c r="G75" s="28"/>
      <c r="H75" s="28">
        <v>-258160</v>
      </c>
      <c r="I75" s="28"/>
      <c r="J75" s="28">
        <v>-3942058</v>
      </c>
      <c r="K75" s="28"/>
      <c r="L75" s="28">
        <v>-9359740</v>
      </c>
    </row>
    <row r="76" spans="1:13" ht="20.25" customHeight="1" x14ac:dyDescent="0.6">
      <c r="B76" s="25" t="s">
        <v>286</v>
      </c>
      <c r="D76" s="27">
        <v>15</v>
      </c>
      <c r="F76" s="28">
        <v>236578</v>
      </c>
      <c r="G76" s="28"/>
      <c r="H76" s="28">
        <v>200887</v>
      </c>
      <c r="I76" s="28"/>
      <c r="J76" s="28">
        <v>8000000</v>
      </c>
      <c r="K76" s="28"/>
      <c r="L76" s="28">
        <v>7390000</v>
      </c>
    </row>
    <row r="77" spans="1:13" ht="20.25" customHeight="1" x14ac:dyDescent="0.6">
      <c r="B77" s="25" t="s">
        <v>287</v>
      </c>
      <c r="D77" s="27">
        <v>15</v>
      </c>
      <c r="F77" s="28">
        <v>-58499</v>
      </c>
      <c r="H77" s="28" t="s">
        <v>125</v>
      </c>
      <c r="J77" s="28">
        <v>-2000000</v>
      </c>
      <c r="L77" s="28" t="s">
        <v>125</v>
      </c>
    </row>
    <row r="78" spans="1:13" ht="20.25" customHeight="1" x14ac:dyDescent="0.6">
      <c r="B78" s="25" t="s">
        <v>290</v>
      </c>
      <c r="D78" s="27">
        <v>19</v>
      </c>
      <c r="F78" s="28">
        <v>-35553</v>
      </c>
      <c r="G78" s="28"/>
      <c r="H78" s="28">
        <v>-55716</v>
      </c>
      <c r="I78" s="28"/>
      <c r="J78" s="28">
        <v>-1202240</v>
      </c>
      <c r="K78" s="28"/>
      <c r="L78" s="28">
        <v>-2002953</v>
      </c>
    </row>
    <row r="79" spans="1:13" ht="17.149999999999999" customHeight="1" x14ac:dyDescent="0.6">
      <c r="B79" s="25" t="s">
        <v>293</v>
      </c>
      <c r="F79" s="46">
        <v>-480</v>
      </c>
      <c r="G79" s="28"/>
      <c r="H79" s="46">
        <v>-462</v>
      </c>
      <c r="I79" s="28"/>
      <c r="J79" s="46">
        <v>-16098</v>
      </c>
      <c r="K79" s="28"/>
      <c r="L79" s="46">
        <v>-16729</v>
      </c>
    </row>
    <row r="80" spans="1:13" ht="6" customHeight="1" x14ac:dyDescent="0.6">
      <c r="G80" s="28"/>
      <c r="I80" s="28"/>
      <c r="K80" s="28"/>
    </row>
    <row r="81" spans="1:12" ht="20.25" customHeight="1" x14ac:dyDescent="0.6">
      <c r="A81" s="25" t="s">
        <v>319</v>
      </c>
      <c r="F81" s="32">
        <f>SUM(F70:F79)</f>
        <v>142841</v>
      </c>
      <c r="G81" s="28"/>
      <c r="H81" s="32">
        <f>SUM(H70:H79)</f>
        <v>51829</v>
      </c>
      <c r="I81" s="28"/>
      <c r="J81" s="32">
        <f>SUM(J70:J79)</f>
        <v>4932072</v>
      </c>
      <c r="K81" s="28"/>
      <c r="L81" s="32">
        <f>SUM(L70:L79)</f>
        <v>1995073</v>
      </c>
    </row>
    <row r="82" spans="1:12" ht="12" customHeight="1" x14ac:dyDescent="0.6">
      <c r="G82" s="28"/>
      <c r="I82" s="28"/>
      <c r="K82" s="28"/>
    </row>
    <row r="83" spans="1:12" ht="20.25" customHeight="1" x14ac:dyDescent="0.6">
      <c r="A83" s="25" t="s">
        <v>320</v>
      </c>
      <c r="F83" s="28">
        <f>F40+F67+F81</f>
        <v>19365</v>
      </c>
      <c r="G83" s="28"/>
      <c r="H83" s="28">
        <f>H40+H67+H81</f>
        <v>1954</v>
      </c>
      <c r="I83" s="28"/>
      <c r="J83" s="28">
        <f>J40+J67+J81</f>
        <v>726161</v>
      </c>
      <c r="K83" s="28"/>
      <c r="L83" s="28">
        <f>L40+L67+L81</f>
        <v>190272</v>
      </c>
    </row>
    <row r="84" spans="1:12" ht="20.25" customHeight="1" x14ac:dyDescent="0.6">
      <c r="A84" s="25" t="s">
        <v>295</v>
      </c>
      <c r="F84" s="28">
        <v>6722</v>
      </c>
      <c r="G84" s="28"/>
      <c r="H84" s="28">
        <v>-7862</v>
      </c>
      <c r="I84" s="28"/>
      <c r="J84" s="28">
        <v>-82309</v>
      </c>
      <c r="K84" s="28"/>
      <c r="L84" s="28">
        <v>-12077</v>
      </c>
    </row>
    <row r="85" spans="1:12" x14ac:dyDescent="0.6">
      <c r="A85" s="25" t="s">
        <v>296</v>
      </c>
      <c r="F85" s="32">
        <v>143504</v>
      </c>
      <c r="G85" s="28"/>
      <c r="H85" s="32">
        <v>150733</v>
      </c>
      <c r="I85" s="28"/>
      <c r="J85" s="32">
        <v>4877413</v>
      </c>
      <c r="K85" s="28"/>
      <c r="L85" s="32">
        <v>5158570</v>
      </c>
    </row>
    <row r="86" spans="1:12" ht="6" customHeight="1" x14ac:dyDescent="0.6">
      <c r="K86" s="28"/>
    </row>
    <row r="87" spans="1:12" ht="20.25" customHeight="1" thickBot="1" x14ac:dyDescent="0.65">
      <c r="A87" s="25" t="s">
        <v>297</v>
      </c>
      <c r="F87" s="49">
        <f>SUM(F83:F85)</f>
        <v>169591</v>
      </c>
      <c r="G87" s="28"/>
      <c r="H87" s="49">
        <f>SUM(H83:H85)</f>
        <v>144825</v>
      </c>
      <c r="I87" s="28"/>
      <c r="J87" s="49">
        <f>SUM(J83:J85)</f>
        <v>5521265</v>
      </c>
      <c r="K87" s="28"/>
      <c r="L87" s="49">
        <f>SUM(L83:L85)</f>
        <v>5336765</v>
      </c>
    </row>
    <row r="88" spans="1:12" ht="12" customHeight="1" thickTop="1" x14ac:dyDescent="0.6"/>
    <row r="89" spans="1:12" x14ac:dyDescent="0.6">
      <c r="A89" s="50" t="s">
        <v>298</v>
      </c>
      <c r="G89" s="28"/>
      <c r="I89" s="28"/>
      <c r="K89" s="28"/>
    </row>
    <row r="90" spans="1:12" ht="6" customHeight="1" x14ac:dyDescent="0.6">
      <c r="A90" s="50"/>
      <c r="G90" s="28"/>
      <c r="I90" s="28"/>
      <c r="K90" s="28"/>
    </row>
    <row r="91" spans="1:12" x14ac:dyDescent="0.6">
      <c r="A91" s="25" t="s">
        <v>299</v>
      </c>
      <c r="G91" s="28"/>
      <c r="I91" s="28"/>
      <c r="K91" s="28"/>
    </row>
    <row r="92" spans="1:12" ht="6" customHeight="1" x14ac:dyDescent="0.6">
      <c r="A92" s="39"/>
      <c r="B92" s="39"/>
      <c r="C92" s="39"/>
      <c r="D92" s="43"/>
      <c r="E92" s="43"/>
      <c r="F92" s="42"/>
      <c r="G92" s="42"/>
      <c r="H92" s="42"/>
      <c r="I92" s="42"/>
      <c r="J92" s="42"/>
      <c r="K92" s="42"/>
      <c r="L92" s="42"/>
    </row>
    <row r="93" spans="1:12" ht="20.25" customHeight="1" x14ac:dyDescent="0.6">
      <c r="A93" s="25" t="s">
        <v>300</v>
      </c>
      <c r="F93" s="28">
        <v>57</v>
      </c>
      <c r="H93" s="28">
        <v>15</v>
      </c>
      <c r="J93" s="28">
        <v>1857</v>
      </c>
      <c r="L93" s="28">
        <v>553</v>
      </c>
    </row>
    <row r="94" spans="1:12" ht="20.25" customHeight="1" x14ac:dyDescent="0.6">
      <c r="A94" s="25" t="s">
        <v>303</v>
      </c>
      <c r="F94" s="28">
        <v>0</v>
      </c>
      <c r="H94" s="28">
        <v>2156</v>
      </c>
      <c r="J94" s="28">
        <v>0</v>
      </c>
      <c r="K94" s="28"/>
      <c r="L94" s="28">
        <v>79444</v>
      </c>
    </row>
    <row r="95" spans="1:12" ht="21.75" customHeight="1" x14ac:dyDescent="0.6">
      <c r="K95" s="28"/>
    </row>
    <row r="96" spans="1:12" ht="2.25" customHeight="1" x14ac:dyDescent="0.6">
      <c r="K96" s="28"/>
    </row>
    <row r="97" spans="1:12" x14ac:dyDescent="0.6">
      <c r="A97" s="51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</row>
  </sheetData>
  <mergeCells count="7">
    <mergeCell ref="F53:H53"/>
    <mergeCell ref="J53:L53"/>
    <mergeCell ref="F5:L5"/>
    <mergeCell ref="F6:H6"/>
    <mergeCell ref="J6:L6"/>
    <mergeCell ref="A47:L47"/>
    <mergeCell ref="F52:L52"/>
  </mergeCells>
  <pageMargins left="0.8" right="0.5" top="0.5" bottom="0.6" header="0.49" footer="0.4"/>
  <pageSetup paperSize="9" scale="90" firstPageNumber="24" orientation="portrait" useFirstPageNumber="1" horizontalDpi="1200" verticalDpi="1200" r:id="rId1"/>
  <headerFooter>
    <oddFooter>&amp;R&amp;"Cordia New,Regular"&amp;13&amp;P</oddFooter>
  </headerFooter>
  <rowBreaks count="1" manualBreakCount="1">
    <brk id="4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2" ma:contentTypeDescription="Create a new document." ma:contentTypeScope="" ma:versionID="b6465594cf9946a403ac3852a9c41f58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c26b2e806bc99f4e79991a9f30bced43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721AF4-FA52-47E2-B9A0-E810B61B2FB2}">
  <ds:schemaRefs>
    <ds:schemaRef ds:uri="http://schemas.microsoft.com/office/2006/metadata/properties"/>
    <ds:schemaRef ds:uri="1adc9755-6c71-405b-a519-3b79fa0ccb56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31051afa-1be5-43a5-99b7-b47a2887ae31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91F610E-4FCA-4243-8FA3-6E2AF25E71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B46669-0CD9-4CA7-B596-2486BE7378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T2-5 BS Conso</vt:lpstr>
      <vt:lpstr>T6-8 BS Co </vt:lpstr>
      <vt:lpstr>T9-10PL Conso (3m)</vt:lpstr>
      <vt:lpstr>T11-12PL Conso (6m)</vt:lpstr>
      <vt:lpstr>T13-14PL Co (3m)</vt:lpstr>
      <vt:lpstr>T15-16PL Co (6m)</vt:lpstr>
      <vt:lpstr>T17 Change US Conso</vt:lpstr>
      <vt:lpstr>T18 Change THB Conso</vt:lpstr>
      <vt:lpstr>T19 Change US Co</vt:lpstr>
      <vt:lpstr>T20 Change THB Co</vt:lpstr>
      <vt:lpstr>T21-23Conso</vt:lpstr>
      <vt:lpstr>T24-25 Co</vt:lpstr>
      <vt:lpstr>'T11-12PL Conso (6m)'!Print_Area</vt:lpstr>
      <vt:lpstr>'T17 Change US Conso'!Print_Area</vt:lpstr>
      <vt:lpstr>'T18 Change THB Conso'!Print_Area</vt:lpstr>
      <vt:lpstr>'T19 Change US Co'!Print_Area</vt:lpstr>
      <vt:lpstr>'T20 Change THB Co'!Print_Area</vt:lpstr>
      <vt:lpstr>'T2-5 BS Conso'!Print_Area</vt:lpstr>
      <vt:lpstr>'T6-8 BS Co '!Print_Area</vt:lpstr>
      <vt:lpstr>'T9-10PL Conso 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Kamonthep Kaewkan (TH)</cp:lastModifiedBy>
  <cp:revision/>
  <cp:lastPrinted>2025-08-11T09:46:00Z</cp:lastPrinted>
  <dcterms:created xsi:type="dcterms:W3CDTF">2024-11-11T01:58:53Z</dcterms:created>
  <dcterms:modified xsi:type="dcterms:W3CDTF">2025-08-11T13:27:18Z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</Properties>
</file>