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2'Jun25\"/>
    </mc:Choice>
  </mc:AlternateContent>
  <xr:revisionPtr revIDLastSave="0" documentId="13_ncr:1_{8EBA4EE1-D702-41BA-8F98-92D398B25E16}" xr6:coauthVersionLast="47" xr6:coauthVersionMax="47" xr10:uidLastSave="{00000000-0000-0000-0000-000000000000}"/>
  <bookViews>
    <workbookView xWindow="-110" yWindow="-110" windowWidth="19420" windowHeight="11500" tabRatio="803" firstSheet="1" activeTab="1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5" r:id="rId4"/>
    <sheet name="E9-10 PL Conso(6m)" sheetId="38" r:id="rId5"/>
    <sheet name="E11 PL Com (3M)" sheetId="27" r:id="rId6"/>
    <sheet name="E12 PL Com (6M)" sheetId="39" r:id="rId7"/>
    <sheet name="E13 Change US Conso" sheetId="34" r:id="rId8"/>
    <sheet name="E14 Change THB Conso" sheetId="35" r:id="rId9"/>
    <sheet name="E15 Change US Com" sheetId="36" r:id="rId10"/>
    <sheet name="E16 Change THB Com" sheetId="37" r:id="rId11"/>
    <sheet name="E17-19 Conso" sheetId="32" r:id="rId12"/>
    <sheet name="E20-21 Com" sheetId="3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5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5" hidden="1">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7" i="32" l="1"/>
  <c r="L99" i="32" l="1"/>
  <c r="H99" i="32"/>
  <c r="N79" i="33" l="1"/>
  <c r="J79" i="33"/>
  <c r="L79" i="33"/>
  <c r="H79" i="33"/>
  <c r="AB21" i="35"/>
  <c r="AF21" i="35" s="1"/>
  <c r="AB18" i="35"/>
  <c r="AF18" i="35" s="1"/>
  <c r="AB19" i="35"/>
  <c r="AF19" i="35" s="1"/>
  <c r="AB22" i="35"/>
  <c r="AF22" i="35" s="1"/>
  <c r="AB23" i="35"/>
  <c r="AF23" i="35" s="1"/>
  <c r="AB24" i="35"/>
  <c r="AF24" i="35"/>
  <c r="AB25" i="35"/>
  <c r="AF25" i="35" s="1"/>
  <c r="AB23" i="34"/>
  <c r="AB24" i="34"/>
  <c r="AF24" i="34" s="1"/>
  <c r="AB25" i="34"/>
  <c r="AB18" i="34"/>
  <c r="AF18" i="34" s="1"/>
  <c r="AB19" i="34"/>
  <c r="AF19" i="34" s="1"/>
  <c r="R15" i="37" l="1"/>
  <c r="R14" i="37"/>
  <c r="T14" i="37" s="1"/>
  <c r="P15" i="36"/>
  <c r="P14" i="36"/>
  <c r="R14" i="36" s="1"/>
  <c r="M110" i="23"/>
  <c r="K110" i="23"/>
  <c r="I110" i="23"/>
  <c r="G110" i="23"/>
  <c r="P21" i="36"/>
  <c r="R21" i="36" s="1"/>
  <c r="N99" i="32"/>
  <c r="J99" i="32"/>
  <c r="J117" i="32"/>
  <c r="L117" i="32"/>
  <c r="N117" i="32"/>
  <c r="R21" i="37"/>
  <c r="T21" i="37" s="1"/>
  <c r="AB31" i="35"/>
  <c r="AF31" i="35" s="1"/>
  <c r="AB32" i="35"/>
  <c r="AF32" i="35" s="1"/>
  <c r="AB33" i="35"/>
  <c r="AF33" i="35" s="1"/>
  <c r="AB31" i="34"/>
  <c r="AF31" i="34" s="1"/>
  <c r="AB32" i="34"/>
  <c r="AB33" i="34"/>
  <c r="AF33" i="34" s="1"/>
  <c r="AB34" i="34"/>
  <c r="AB35" i="34"/>
  <c r="AF35" i="34" s="1"/>
  <c r="AB36" i="34"/>
  <c r="AF36" i="34" s="1"/>
  <c r="A3" i="34"/>
  <c r="M40" i="39"/>
  <c r="K40" i="39"/>
  <c r="I40" i="39"/>
  <c r="G40" i="39"/>
  <c r="M35" i="39"/>
  <c r="K35" i="39"/>
  <c r="I35" i="39"/>
  <c r="G35" i="39"/>
  <c r="M12" i="39"/>
  <c r="M24" i="39" s="1"/>
  <c r="M27" i="39" s="1"/>
  <c r="K12" i="39"/>
  <c r="K24" i="39" s="1"/>
  <c r="K27" i="39" s="1"/>
  <c r="I12" i="39"/>
  <c r="I24" i="39" s="1"/>
  <c r="I27" i="39" s="1"/>
  <c r="G12" i="39"/>
  <c r="G24" i="39" s="1"/>
  <c r="G27" i="39" s="1"/>
  <c r="M88" i="38"/>
  <c r="K88" i="38"/>
  <c r="I88" i="38"/>
  <c r="G88" i="38"/>
  <c r="M82" i="38"/>
  <c r="K82" i="38"/>
  <c r="I82" i="38"/>
  <c r="G82" i="38"/>
  <c r="M72" i="38"/>
  <c r="K72" i="38"/>
  <c r="I72" i="38"/>
  <c r="G72" i="38"/>
  <c r="A54" i="38"/>
  <c r="M40" i="38"/>
  <c r="K40" i="38"/>
  <c r="I40" i="38"/>
  <c r="G40" i="38"/>
  <c r="M12" i="38"/>
  <c r="M27" i="38" s="1"/>
  <c r="M30" i="38" s="1"/>
  <c r="K12" i="38"/>
  <c r="K27" i="38" s="1"/>
  <c r="K30" i="38" s="1"/>
  <c r="I12" i="38"/>
  <c r="I27" i="38" s="1"/>
  <c r="I30" i="38" s="1"/>
  <c r="G12" i="38"/>
  <c r="G27" i="38" s="1"/>
  <c r="G30" i="38" s="1"/>
  <c r="M40" i="27"/>
  <c r="K40" i="27"/>
  <c r="I40" i="27"/>
  <c r="G40" i="27"/>
  <c r="G35" i="27"/>
  <c r="K35" i="27"/>
  <c r="M35" i="27"/>
  <c r="I35" i="27"/>
  <c r="K74" i="38" l="1"/>
  <c r="K76" i="38" s="1"/>
  <c r="K42" i="39"/>
  <c r="K44" i="39" s="1"/>
  <c r="I42" i="39"/>
  <c r="I44" i="39" s="1"/>
  <c r="M42" i="39"/>
  <c r="M44" i="39" s="1"/>
  <c r="G42" i="39"/>
  <c r="G44" i="39" s="1"/>
  <c r="G74" i="38"/>
  <c r="G76" i="38" s="1"/>
  <c r="M74" i="38"/>
  <c r="M76" i="38" s="1"/>
  <c r="I74" i="38"/>
  <c r="I76" i="38" s="1"/>
  <c r="AB17" i="35" l="1"/>
  <c r="AF17" i="35" s="1"/>
  <c r="AB21" i="34"/>
  <c r="AF21" i="34" s="1"/>
  <c r="AB17" i="34"/>
  <c r="AF17" i="34" s="1"/>
  <c r="R13" i="37"/>
  <c r="T13" i="37" s="1"/>
  <c r="P13" i="36"/>
  <c r="R13" i="36" s="1"/>
  <c r="AB16" i="35"/>
  <c r="AF16" i="35" s="1"/>
  <c r="M40" i="23"/>
  <c r="K40" i="23"/>
  <c r="I40" i="23"/>
  <c r="G40" i="23"/>
  <c r="M153" i="20"/>
  <c r="N93" i="33" l="1"/>
  <c r="L93" i="33"/>
  <c r="H93" i="33"/>
  <c r="J93" i="33"/>
  <c r="AB22" i="34" l="1"/>
  <c r="AF22" i="34" s="1"/>
  <c r="AF23" i="34"/>
  <c r="H18" i="37"/>
  <c r="K12" i="27"/>
  <c r="K24" i="27" l="1"/>
  <c r="K27" i="27" s="1"/>
  <c r="K42" i="27"/>
  <c r="J24" i="33"/>
  <c r="J37" i="33" s="1"/>
  <c r="L24" i="33"/>
  <c r="L37" i="33" s="1"/>
  <c r="N24" i="33"/>
  <c r="N37" i="33" s="1"/>
  <c r="K44" i="27" l="1"/>
  <c r="N34" i="32"/>
  <c r="L34" i="32"/>
  <c r="J34" i="32"/>
  <c r="N25" i="36" l="1"/>
  <c r="L25" i="36"/>
  <c r="J25" i="36"/>
  <c r="H25" i="36"/>
  <c r="F25" i="36"/>
  <c r="D25" i="36"/>
  <c r="P23" i="36"/>
  <c r="R23" i="36" s="1"/>
  <c r="P22" i="36"/>
  <c r="R22" i="36" s="1"/>
  <c r="P20" i="36"/>
  <c r="R20" i="36" s="1"/>
  <c r="P26" i="37"/>
  <c r="N26" i="37"/>
  <c r="L26" i="37"/>
  <c r="J26" i="37"/>
  <c r="H26" i="37"/>
  <c r="F26" i="37"/>
  <c r="D26" i="37"/>
  <c r="R24" i="37"/>
  <c r="T24" i="37" s="1"/>
  <c r="T22" i="37"/>
  <c r="R20" i="37"/>
  <c r="AD40" i="35"/>
  <c r="Z40" i="35"/>
  <c r="X40" i="35"/>
  <c r="V40" i="35"/>
  <c r="T40" i="35"/>
  <c r="R40" i="35"/>
  <c r="P40" i="35"/>
  <c r="N40" i="35"/>
  <c r="L40" i="35"/>
  <c r="J40" i="35"/>
  <c r="H40" i="35"/>
  <c r="F40" i="35"/>
  <c r="D40" i="35"/>
  <c r="AB38" i="35"/>
  <c r="AF38" i="35" s="1"/>
  <c r="AB37" i="35"/>
  <c r="AF37" i="35" s="1"/>
  <c r="AB36" i="35"/>
  <c r="AF36" i="35" s="1"/>
  <c r="AB34" i="35"/>
  <c r="AF34" i="35" s="1"/>
  <c r="AB30" i="35"/>
  <c r="AF30" i="35" s="1"/>
  <c r="AD39" i="34"/>
  <c r="Z39" i="34"/>
  <c r="X39" i="34"/>
  <c r="V39" i="34"/>
  <c r="T39" i="34"/>
  <c r="R39" i="34"/>
  <c r="P39" i="34"/>
  <c r="N39" i="34"/>
  <c r="L39" i="34"/>
  <c r="J39" i="34"/>
  <c r="H39" i="34"/>
  <c r="F39" i="34"/>
  <c r="D39" i="34"/>
  <c r="AB37" i="34"/>
  <c r="AF37" i="34" s="1"/>
  <c r="AF34" i="34"/>
  <c r="AF32" i="34"/>
  <c r="AB30" i="34"/>
  <c r="A3" i="35"/>
  <c r="A3" i="36" s="1"/>
  <c r="P18" i="37"/>
  <c r="N18" i="37"/>
  <c r="L18" i="37"/>
  <c r="J18" i="37"/>
  <c r="F18" i="37"/>
  <c r="D18" i="37"/>
  <c r="R16" i="37"/>
  <c r="T16" i="37" s="1"/>
  <c r="T15" i="37"/>
  <c r="N18" i="36"/>
  <c r="L18" i="36"/>
  <c r="J18" i="36"/>
  <c r="H18" i="36"/>
  <c r="F18" i="36"/>
  <c r="D18" i="36"/>
  <c r="P16" i="36"/>
  <c r="R16" i="36" s="1"/>
  <c r="R15" i="36"/>
  <c r="AD28" i="35"/>
  <c r="Z28" i="35"/>
  <c r="X28" i="35"/>
  <c r="V28" i="35"/>
  <c r="T28" i="35"/>
  <c r="R28" i="35"/>
  <c r="P28" i="35"/>
  <c r="N28" i="35"/>
  <c r="L28" i="35"/>
  <c r="J28" i="35"/>
  <c r="H28" i="35"/>
  <c r="F28" i="35"/>
  <c r="D28" i="35"/>
  <c r="AB26" i="35"/>
  <c r="AF26" i="35" s="1"/>
  <c r="A50" i="34"/>
  <c r="A47" i="35" s="1"/>
  <c r="A35" i="37" s="1"/>
  <c r="A62" i="32" s="1"/>
  <c r="AD28" i="34"/>
  <c r="Z28" i="34"/>
  <c r="X28" i="34"/>
  <c r="V28" i="34"/>
  <c r="T28" i="34"/>
  <c r="R28" i="34"/>
  <c r="P28" i="34"/>
  <c r="N28" i="34"/>
  <c r="L28" i="34"/>
  <c r="J28" i="34"/>
  <c r="H28" i="34"/>
  <c r="F28" i="34"/>
  <c r="D28" i="34"/>
  <c r="AB26" i="34"/>
  <c r="AF26" i="34" s="1"/>
  <c r="AF25" i="34"/>
  <c r="AB16" i="34"/>
  <c r="R26" i="37" l="1"/>
  <c r="R18" i="37"/>
  <c r="R25" i="36"/>
  <c r="P25" i="36"/>
  <c r="P18" i="36"/>
  <c r="AB40" i="35"/>
  <c r="T20" i="37"/>
  <c r="T26" i="37" s="1"/>
  <c r="AF40" i="35"/>
  <c r="AB39" i="34"/>
  <c r="AB28" i="34"/>
  <c r="AF30" i="34"/>
  <c r="AF39" i="34" s="1"/>
  <c r="AF28" i="35"/>
  <c r="AB28" i="35"/>
  <c r="T18" i="37"/>
  <c r="R18" i="36"/>
  <c r="AF16" i="34"/>
  <c r="AF28" i="34" s="1"/>
  <c r="A35" i="36"/>
  <c r="J40" i="33" l="1"/>
  <c r="L40" i="33"/>
  <c r="L95" i="33" s="1"/>
  <c r="N40" i="33"/>
  <c r="M12" i="27"/>
  <c r="M24" i="27" s="1"/>
  <c r="I12" i="27"/>
  <c r="I24" i="27" s="1"/>
  <c r="G12" i="25" l="1"/>
  <c r="I12" i="25"/>
  <c r="K12" i="25"/>
  <c r="M12" i="25"/>
  <c r="G35" i="20"/>
  <c r="M27" i="27" l="1"/>
  <c r="I27" i="27"/>
  <c r="M89" i="25"/>
  <c r="M83" i="25"/>
  <c r="M73" i="25"/>
  <c r="M41" i="25"/>
  <c r="M28" i="25"/>
  <c r="M31" i="25" s="1"/>
  <c r="I89" i="25"/>
  <c r="I83" i="25"/>
  <c r="I73" i="25"/>
  <c r="I41" i="25"/>
  <c r="I28" i="25"/>
  <c r="I31" i="25" s="1"/>
  <c r="H24" i="33"/>
  <c r="H37" i="33" s="1"/>
  <c r="H40" i="33" s="1"/>
  <c r="H95" i="33" s="1"/>
  <c r="G12" i="27"/>
  <c r="G24" i="27" s="1"/>
  <c r="G27" i="27" s="1"/>
  <c r="K89" i="25"/>
  <c r="G89" i="25"/>
  <c r="K83" i="25"/>
  <c r="G83" i="25"/>
  <c r="K73" i="25"/>
  <c r="G73" i="25"/>
  <c r="A55" i="25"/>
  <c r="K41" i="25"/>
  <c r="G41" i="25"/>
  <c r="K28" i="25"/>
  <c r="G28" i="25"/>
  <c r="G75" i="25" l="1"/>
  <c r="M75" i="25"/>
  <c r="M77" i="25" s="1"/>
  <c r="N52" i="32"/>
  <c r="N57" i="32" s="1"/>
  <c r="N134" i="32" s="1"/>
  <c r="J52" i="32"/>
  <c r="J57" i="32" s="1"/>
  <c r="J134" i="32" s="1"/>
  <c r="L52" i="32"/>
  <c r="L57" i="32" s="1"/>
  <c r="L134" i="32" s="1"/>
  <c r="N99" i="33"/>
  <c r="J99" i="33"/>
  <c r="G42" i="27"/>
  <c r="G44" i="27" s="1"/>
  <c r="I75" i="25"/>
  <c r="I77" i="25" s="1"/>
  <c r="I42" i="27"/>
  <c r="I44" i="27" s="1"/>
  <c r="M42" i="27"/>
  <c r="M44" i="27" s="1"/>
  <c r="H99" i="33"/>
  <c r="L99" i="33"/>
  <c r="K75" i="25"/>
  <c r="A60" i="33"/>
  <c r="A65" i="32"/>
  <c r="A128" i="32" s="1"/>
  <c r="H34" i="32"/>
  <c r="G31" i="25"/>
  <c r="K31" i="25"/>
  <c r="J138" i="32" l="1"/>
  <c r="N138" i="32"/>
  <c r="L138" i="32"/>
  <c r="G77" i="25"/>
  <c r="H52" i="32"/>
  <c r="H57" i="32" s="1"/>
  <c r="H134" i="32" s="1"/>
  <c r="K77" i="25"/>
  <c r="A182" i="32"/>
  <c r="A57" i="33"/>
  <c r="A115" i="33" s="1"/>
  <c r="A125" i="32"/>
  <c r="H138" i="32" l="1"/>
  <c r="A54" i="23"/>
  <c r="A121" i="23" s="1"/>
  <c r="M91" i="23"/>
  <c r="K91" i="23"/>
  <c r="I91" i="23"/>
  <c r="G91" i="23"/>
  <c r="M79" i="23"/>
  <c r="K79" i="23"/>
  <c r="I79" i="23"/>
  <c r="G79" i="23"/>
  <c r="M24" i="23"/>
  <c r="K24" i="23"/>
  <c r="I24" i="23"/>
  <c r="G24" i="23"/>
  <c r="M35" i="20"/>
  <c r="K35" i="20"/>
  <c r="I35" i="20"/>
  <c r="M94" i="20"/>
  <c r="K94" i="20"/>
  <c r="I94" i="20"/>
  <c r="M156" i="20"/>
  <c r="K153" i="20"/>
  <c r="K156" i="20" s="1"/>
  <c r="I153" i="20"/>
  <c r="I156" i="20" s="1"/>
  <c r="G153" i="20"/>
  <c r="G156" i="20" s="1"/>
  <c r="A126" i="20"/>
  <c r="A3" i="23" s="1"/>
  <c r="A57" i="23" s="1"/>
  <c r="A123" i="20"/>
  <c r="A180" i="20" s="1"/>
  <c r="M108" i="20"/>
  <c r="K108" i="20"/>
  <c r="I108" i="20"/>
  <c r="G108" i="20"/>
  <c r="G94" i="20"/>
  <c r="A69" i="20"/>
  <c r="M60" i="20"/>
  <c r="K60" i="20"/>
  <c r="I60" i="20"/>
  <c r="G60" i="20"/>
  <c r="A54" i="25" l="1"/>
  <c r="A108" i="25" s="1"/>
  <c r="A53" i="38"/>
  <c r="A107" i="38" s="1"/>
  <c r="I62" i="20"/>
  <c r="I93" i="23"/>
  <c r="I112" i="23" s="1"/>
  <c r="I42" i="23"/>
  <c r="M62" i="20"/>
  <c r="M93" i="23"/>
  <c r="M112" i="23" s="1"/>
  <c r="M42" i="23"/>
  <c r="M110" i="20"/>
  <c r="M158" i="20" s="1"/>
  <c r="I110" i="20"/>
  <c r="I158" i="20" s="1"/>
  <c r="K62" i="20"/>
  <c r="K42" i="23"/>
  <c r="K93" i="23"/>
  <c r="K112" i="23" s="1"/>
  <c r="G93" i="23"/>
  <c r="G112" i="23" s="1"/>
  <c r="G42" i="23"/>
  <c r="G62" i="20"/>
  <c r="K110" i="20"/>
  <c r="G110" i="20"/>
  <c r="K158" i="20" l="1"/>
  <c r="G158" i="20"/>
</calcChain>
</file>

<file path=xl/sharedStrings.xml><?xml version="1.0" encoding="utf-8"?>
<sst xmlns="http://schemas.openxmlformats.org/spreadsheetml/2006/main" count="980" uniqueCount="340">
  <si>
    <t>Banpu Public Company Limited</t>
  </si>
  <si>
    <t>Statement of Financial Position</t>
  </si>
  <si>
    <t>As at 30 June 2025</t>
  </si>
  <si>
    <t>Consolidated financial information</t>
  </si>
  <si>
    <t>US Dollar'000</t>
  </si>
  <si>
    <t>Baht'000</t>
  </si>
  <si>
    <t>Unaudited</t>
  </si>
  <si>
    <t>Audited</t>
  </si>
  <si>
    <t>30 June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</si>
  <si>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</si>
  <si>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</si>
  <si>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</si>
  <si>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</si>
  <si>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</si>
  <si>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</si>
  <si>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</si>
  <si>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</si>
  <si>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</si>
  <si>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</si>
  <si>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</si>
  <si>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 xml:space="preserve">Trade receivables, net </t>
  </si>
  <si>
    <t>Amounts due from related parties</t>
  </si>
  <si>
    <t>Short-term loans to related parties</t>
  </si>
  <si>
    <t>Current portion of long-term loans to a related party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</si>
  <si>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</si>
  <si>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</si>
  <si>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</si>
  <si>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</si>
  <si>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</si>
  <si>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</si>
  <si>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</si>
  <si>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</si>
  <si>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</si>
  <si>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Long-term loans to related parties</t>
  </si>
  <si>
    <t>Investments in associates and joint ventures</t>
  </si>
  <si>
    <t>accounted for using the equity method, net</t>
  </si>
  <si>
    <t xml:space="preserve">Investment in equity instrument measured at fair value  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</si>
  <si>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</si>
  <si>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</si>
  <si>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</si>
  <si>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</si>
  <si>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</si>
  <si>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</si>
  <si>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</si>
  <si>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</si>
  <si>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</si>
  <si>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</si>
  <si>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</si>
  <si>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</si>
  <si>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</si>
  <si>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</si>
  <si>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</si>
  <si>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</si>
  <si>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</si>
  <si>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</si>
  <si>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</si>
  <si>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</si>
  <si>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</si>
  <si>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</si>
  <si>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</si>
  <si>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</si>
  <si>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</si>
  <si>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</si>
  <si>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</si>
  <si>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</si>
  <si>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</si>
  <si>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</si>
  <si>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</si>
  <si>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</si>
  <si>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</si>
  <si>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</si>
  <si>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</si>
  <si>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</si>
  <si>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</si>
  <si>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</si>
  <si>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</si>
  <si>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</si>
  <si>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</si>
  <si>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</si>
  <si>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</si>
  <si>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</si>
  <si>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</si>
  <si>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</si>
  <si>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</si>
  <si>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</si>
  <si>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10,018,902,725 ordinary shares of par Baht 1 each</t>
  </si>
  <si>
    <t>Issued and paid-up share capital</t>
  </si>
  <si>
    <t>10,018,902,725 ordinary shares of paid-up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</si>
  <si>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</si>
  <si>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</si>
  <si>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</si>
  <si>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</si>
  <si>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</si>
  <si>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</si>
  <si>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</si>
  <si>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</si>
  <si>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</si>
  <si>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</si>
  <si>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</si>
  <si>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</si>
  <si>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</si>
  <si>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</si>
  <si>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Trade receivables</t>
  </si>
  <si>
    <t>Advances to and amounts due from related parties</t>
  </si>
  <si>
    <t>Current portion of long-term loan to related parties</t>
  </si>
  <si>
    <t>Amounts due from related parties, net</t>
  </si>
  <si>
    <t>Investments in subsidiaries using cost method, net</t>
  </si>
  <si>
    <t xml:space="preserve">Investment in equity instruments measured at fair value </t>
  </si>
  <si>
    <t>Trade payable to related parties</t>
  </si>
  <si>
    <t>Advances from and amounts due to related parties</t>
  </si>
  <si>
    <t>Current portion of long-term loans from financial institutions, net</t>
  </si>
  <si>
    <t xml:space="preserve">Statement of Comprehensive Income </t>
  </si>
  <si>
    <t>For the three-month period ended 30 June 2025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</si>
  <si>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</si>
  <si>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</si>
  <si>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</si>
  <si>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</si>
  <si>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</si>
  <si>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</si>
  <si>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</si>
  <si>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</si>
  <si>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</si>
  <si>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Expected credit losses</t>
  </si>
  <si>
    <t>Royalty fee</t>
  </si>
  <si>
    <t xml:space="preserve">Net gains (losses) from changes in fair value </t>
  </si>
  <si>
    <t>of financial instruments</t>
  </si>
  <si>
    <t>Net gains (losses) on exchange rate</t>
  </si>
  <si>
    <t>Interest expenses</t>
  </si>
  <si>
    <t>Other finance costs</t>
  </si>
  <si>
    <t>Share of profit from associates and joint ventures</t>
  </si>
  <si>
    <t>accounted for using the equity method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</si>
  <si>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</si>
  <si>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</si>
  <si>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</si>
  <si>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</si>
  <si>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Changes in fair value of financial assets measured</t>
  </si>
  <si>
    <t xml:space="preserve">   at fair value through other comprehensive income</t>
  </si>
  <si>
    <t xml:space="preserve">- Translation differences </t>
  </si>
  <si>
    <t xml:space="preserve">Total items that will not be reclassified </t>
  </si>
  <si>
    <t>to profit or loss, net of taxes</t>
  </si>
  <si>
    <t>Note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</si>
  <si>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</si>
  <si>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Items that will be reclassified subsequently to profit or loss</t>
  </si>
  <si>
    <t>- Losses on cash flow hedge reserve</t>
  </si>
  <si>
    <t>- Gains (losses) on net investment hedge</t>
  </si>
  <si>
    <t>- Share of other comprehensive income (expense) from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</si>
  <si>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</si>
  <si>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</si>
  <si>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</si>
  <si>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Other comprehensive income (expense) for the period, net of taxes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</si>
  <si>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</si>
  <si>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</si>
  <si>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</si>
  <si>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</si>
  <si>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US Dollar</t>
  </si>
  <si>
    <t>Baht</t>
  </si>
  <si>
    <t>Earnings (losses) per share</t>
  </si>
  <si>
    <t>Basic earnings (losses) per share</t>
  </si>
  <si>
    <t>Separate financial information (Unaudited)</t>
  </si>
  <si>
    <t>Sales</t>
  </si>
  <si>
    <t>Cost of sales</t>
  </si>
  <si>
    <t>Dividend income from subsidiaries</t>
  </si>
  <si>
    <t>Net gains from changes in fair value of financial instruments</t>
  </si>
  <si>
    <t>Profit (loss) before income tax</t>
  </si>
  <si>
    <t>Income tax income (expense)</t>
  </si>
  <si>
    <t>Profit (loss) for the period</t>
  </si>
  <si>
    <t>- Translation differences</t>
  </si>
  <si>
    <t>Total items that will not be reclassified to profit or loss, net of taxes</t>
  </si>
  <si>
    <t>Item that may be reclassified to profit or loss</t>
  </si>
  <si>
    <t>- Gains (losses) on cash flow hedge reserve</t>
  </si>
  <si>
    <t>Total item that may be reclassified to profit or loss, net of taxes</t>
  </si>
  <si>
    <t xml:space="preserve">The condensed notes to the interim financial information are an integral part of this interim financial information.										</t>
  </si>
  <si>
    <t>For the six-month period ended 30 June 2025</t>
  </si>
  <si>
    <t xml:space="preserve">Statement of Changes in Equity 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</si>
  <si>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</si>
  <si>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</si>
  <si>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</si>
  <si>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</si>
  <si>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</si>
  <si>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</si>
  <si>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</si>
  <si>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</si>
  <si>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</si>
  <si>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</si>
  <si>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</si>
  <si>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</si>
  <si>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</si>
  <si>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</si>
  <si>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</si>
  <si>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</si>
  <si>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</si>
  <si>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</si>
  <si>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</si>
  <si>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</si>
  <si>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</si>
  <si>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</si>
  <si>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</si>
  <si>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</si>
  <si>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</si>
  <si>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</si>
  <si>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</si>
  <si>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</si>
  <si>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</si>
  <si>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</si>
  <si>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</si>
  <si>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</si>
  <si>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</si>
  <si>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>subsidiaries</t>
  </si>
  <si>
    <t>of equity</t>
  </si>
  <si>
    <t>interests</t>
  </si>
  <si>
    <t>equity</t>
  </si>
  <si>
    <t>Opening balance as at 1 January 2025</t>
  </si>
  <si>
    <t>Transfer of net gains on investment in equity instrument</t>
  </si>
  <si>
    <t xml:space="preserve">   to retained earnings</t>
  </si>
  <si>
    <t>Issuance of new ordinary shares for share-based payment</t>
  </si>
  <si>
    <t>Reserve for share-based compensation to employees</t>
  </si>
  <si>
    <t>Other comprehensive income (expense) for the period</t>
  </si>
  <si>
    <t>Closing balance as at 30 June 2025</t>
  </si>
  <si>
    <t>Opening balance as at 1 January 2024</t>
  </si>
  <si>
    <t>Dividend paid</t>
  </si>
  <si>
    <t>Dividend paid of subsidiaries</t>
  </si>
  <si>
    <t>Increase in share capital of a subsidiary</t>
  </si>
  <si>
    <t>Fair value of put options over non-controlling interests</t>
  </si>
  <si>
    <t>Fair value of put options over employee compensation liabilities</t>
  </si>
  <si>
    <t>Closing balance as at 30 June 2024</t>
  </si>
  <si>
    <t>Cash flow</t>
  </si>
  <si>
    <t>Fair value reserve of</t>
  </si>
  <si>
    <t>components of</t>
  </si>
  <si>
    <t>financial assets</t>
  </si>
  <si>
    <t>hedge reserve</t>
  </si>
  <si>
    <t>Loss for the period</t>
  </si>
  <si>
    <t>Total comprehensive expense for the period</t>
  </si>
  <si>
    <t>Total comprehensive income (expense)</t>
  </si>
  <si>
    <t xml:space="preserve">   for the period</t>
  </si>
  <si>
    <t xml:space="preserve">Statement of Cash Flows </t>
  </si>
  <si>
    <t>Cash flows from operating activities</t>
  </si>
  <si>
    <t>cash receipts from (payments in) operations</t>
  </si>
  <si>
    <t>-</t>
  </si>
  <si>
    <t>Depreciation and amortisation</t>
  </si>
  <si>
    <t>Write-off of property, plant and equipment</t>
  </si>
  <si>
    <t>Write-off of right-of-use assets</t>
  </si>
  <si>
    <t>Write-off of deferred exploration and development expenditures</t>
  </si>
  <si>
    <t>(Reversal of) expected credit losses</t>
  </si>
  <si>
    <t>Share of profit of associates and joint ventures</t>
  </si>
  <si>
    <t>Gain on disposal of a subsidiary</t>
  </si>
  <si>
    <t>Share-based payment expenses</t>
  </si>
  <si>
    <t>Cash flows before changes in working capital</t>
  </si>
  <si>
    <t xml:space="preserve">Changes in working capital </t>
  </si>
  <si>
    <t xml:space="preserve">   (excluding effects from business combination)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</si>
  <si>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</si>
  <si>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</si>
  <si>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</si>
  <si>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</si>
  <si>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</t>
  </si>
  <si>
    <t>Advances from a related party</t>
  </si>
  <si>
    <t>Employee benefit obligations</t>
  </si>
  <si>
    <t>Cash generated from operating activities</t>
  </si>
  <si>
    <t>Interest paid and other finance costs paid</t>
  </si>
  <si>
    <t>Income tax paid</t>
  </si>
  <si>
    <t>Income tax refund</t>
  </si>
  <si>
    <t>Net cash used in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</si>
  <si>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</si>
  <si>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</si>
  <si>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</si>
  <si>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</si>
  <si>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</si>
  <si>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receipts from financial assets measured at amortised cost</t>
  </si>
  <si>
    <t>Cash payments for short-term loans to related parties</t>
  </si>
  <si>
    <t>Cash receipts from long-term loans to related parties</t>
  </si>
  <si>
    <t>Cash payments for long-term loans to related parties</t>
  </si>
  <si>
    <t>Net cash payments for business combination</t>
  </si>
  <si>
    <t xml:space="preserve">and joint ventures </t>
  </si>
  <si>
    <t>Cash receipts from disposal of property, plant and equipment</t>
  </si>
  <si>
    <t>Cash payments for purchase of property, plant and equipment</t>
  </si>
  <si>
    <t>and intangible assets</t>
  </si>
  <si>
    <t>Interest received</t>
  </si>
  <si>
    <t>Cash receipts from dividends from investment in equity instruments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</si>
  <si>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</si>
  <si>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</si>
  <si>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</si>
  <si>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</si>
  <si>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</si>
  <si>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</si>
  <si>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</si>
  <si>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>Dividend paid to shareholders</t>
  </si>
  <si>
    <t>Dividend paid to non-controlling interests of subsidiaries</t>
  </si>
  <si>
    <t xml:space="preserve">Cash payments for net share settlements related to </t>
  </si>
  <si>
    <t>share-based payment of a subsidiary</t>
  </si>
  <si>
    <t>Payments for principal elements of lease payment</t>
  </si>
  <si>
    <t>Net cash received from (used in) financing activities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</si>
  <si>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</si>
  <si>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</si>
  <si>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</si>
  <si>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</si>
  <si>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</si>
  <si>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</si>
  <si>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</si>
  <si>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contingent liabilities from asset acquisition</t>
  </si>
  <si>
    <t>Changes in fair value of put option over non-controlling interests</t>
  </si>
  <si>
    <t xml:space="preserve">Acquisitions and remeasurement of right-of-use assets </t>
  </si>
  <si>
    <t>under lease contracts</t>
  </si>
  <si>
    <t xml:space="preserve">Profit (loss) before income tax for the period </t>
  </si>
  <si>
    <t>Adjustments to reconcile profit (loss) before income tax to</t>
  </si>
  <si>
    <t>Net gains from disposal of property, plant and equipment</t>
  </si>
  <si>
    <t>Net (gains) losses on exchange rate</t>
  </si>
  <si>
    <t>Changes in working capital</t>
  </si>
  <si>
    <t>Cash used in operating activities</t>
  </si>
  <si>
    <t>Statement of Cash Flows</t>
  </si>
  <si>
    <t>Cash payments for additions of investment in subsidiaries</t>
  </si>
  <si>
    <t>Cash reciepts from dividends from subsidiaries</t>
  </si>
  <si>
    <t xml:space="preserve">Net cash received from (used in) investing activities </t>
  </si>
  <si>
    <t>Cash receipts from short-term loans from related parties</t>
  </si>
  <si>
    <t xml:space="preserve">Other payables from purchase of property, plant and equipment </t>
  </si>
  <si>
    <t>Current portion of dividend receivables from related parties</t>
  </si>
  <si>
    <t>Net cash received from financing activities</t>
  </si>
  <si>
    <t xml:space="preserve">Net increase in cash and cash equivalents      </t>
  </si>
  <si>
    <t>Reversal of allowance for slow-moving of inventories</t>
  </si>
  <si>
    <t>Loss from remeasurement of previously held equity interest</t>
  </si>
  <si>
    <t xml:space="preserve">Net increase (decrease) in cash and cash equivalents      </t>
  </si>
  <si>
    <t>Cash payments for financial assets measured at amortised cost</t>
  </si>
  <si>
    <t xml:space="preserve">Fair value of put options </t>
  </si>
  <si>
    <t xml:space="preserve">   over employee compensation liabilities</t>
  </si>
  <si>
    <t>Net cash received from operating activities</t>
  </si>
  <si>
    <t xml:space="preserve">Adjustments to reconcile profit (loss) before income tax to </t>
  </si>
  <si>
    <t>Cash payment for short-term loans from related parties</t>
  </si>
  <si>
    <t>Issuance of put option liability over non-controlling interests</t>
  </si>
  <si>
    <t>Cash receipts from issuance of put option liability over non-controlling interests</t>
  </si>
  <si>
    <t>Reversal of impairment loss on investment in a joint venture</t>
  </si>
  <si>
    <t xml:space="preserve">Cash payments for additions of investments in an associate </t>
  </si>
  <si>
    <t>Net cash receipt from sale of a subsidiary</t>
  </si>
  <si>
    <t>Cash receipts from liquidation of a joint venture</t>
  </si>
  <si>
    <t>Cash receipts from dividends from an associate and joint ventures</t>
  </si>
  <si>
    <t>Cash receipts from (payments for) placement of restricted deposits at banks</t>
  </si>
  <si>
    <t>Cash payments for deferred exploration and development expenditures</t>
  </si>
  <si>
    <t xml:space="preserve">Cash receipts from increase in share capital of a subsidiary
</t>
  </si>
  <si>
    <t xml:space="preserve">from non-controlling interests </t>
  </si>
  <si>
    <t>Cash receipts from short-term loans to related parties</t>
  </si>
  <si>
    <t>Allowance for slow-moving of spare parts and machinery supplies</t>
  </si>
  <si>
    <t>Write-off of property, plant and equipment and intangible assets</t>
  </si>
  <si>
    <t>Net losses from changes in fair value of financial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</si>
</sst>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9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color indexed="8"/>
      <name val="Calibri"/>
      <family val="2"/>
    </font>
    <font>
      <u/>
      <sz val="13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4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219">
    <xf numFmtId="0" fontId="0" fillId="0" borderId="0" xfId="0"/>
    <xf numFmtId="164" fontId="40" fillId="0" borderId="0" xfId="144" applyNumberFormat="1" applyFont="1" applyFill="1" applyBorder="1" applyAlignment="1">
      <alignment vertical="center"/>
    </xf>
    <xf numFmtId="164" fontId="40" fillId="0" borderId="0" xfId="149" applyNumberFormat="1" applyFont="1" applyFill="1" applyAlignment="1">
      <alignment horizontal="right" vertical="center"/>
    </xf>
    <xf numFmtId="164" fontId="40" fillId="0" borderId="0" xfId="149" applyNumberFormat="1" applyFont="1" applyFill="1" applyAlignment="1">
      <alignment vertical="center"/>
    </xf>
    <xf numFmtId="164" fontId="40" fillId="0" borderId="0" xfId="149" applyNumberFormat="1" applyFont="1" applyFill="1" applyBorder="1" applyAlignment="1">
      <alignment vertical="center"/>
    </xf>
    <xf numFmtId="164" fontId="40" fillId="0" borderId="16" xfId="149" applyNumberFormat="1" applyFont="1" applyFill="1" applyBorder="1" applyAlignment="1">
      <alignment vertical="center"/>
    </xf>
    <xf numFmtId="164" fontId="40" fillId="0" borderId="0" xfId="149" applyNumberFormat="1" applyFont="1" applyFill="1" applyBorder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horizontal="center" vertical="center"/>
    </xf>
    <xf numFmtId="164" fontId="40" fillId="0" borderId="16" xfId="0" applyNumberFormat="1" applyFont="1" applyBorder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164" fontId="39" fillId="0" borderId="5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40" fillId="0" borderId="16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vertical="center"/>
    </xf>
    <xf numFmtId="0" fontId="40" fillId="0" borderId="2" xfId="0" applyFont="1" applyBorder="1" applyAlignment="1">
      <alignment vertical="center"/>
    </xf>
    <xf numFmtId="164" fontId="40" fillId="0" borderId="2" xfId="0" applyNumberFormat="1" applyFont="1" applyBorder="1" applyAlignment="1">
      <alignment vertical="center"/>
    </xf>
    <xf numFmtId="0" fontId="40" fillId="0" borderId="0" xfId="0" quotePrefix="1" applyFont="1" applyAlignment="1">
      <alignment vertical="center"/>
    </xf>
    <xf numFmtId="0" fontId="45" fillId="0" borderId="0" xfId="0" applyFont="1" applyAlignment="1">
      <alignment vertical="center"/>
    </xf>
    <xf numFmtId="164" fontId="40" fillId="0" borderId="4" xfId="0" applyNumberFormat="1" applyFont="1" applyBorder="1" applyAlignment="1">
      <alignment vertical="center"/>
    </xf>
    <xf numFmtId="164" fontId="39" fillId="0" borderId="2" xfId="0" quotePrefix="1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16" xfId="0" applyNumberFormat="1" applyFont="1" applyBorder="1" applyAlignment="1">
      <alignment horizontal="right" vertical="center"/>
    </xf>
    <xf numFmtId="0" fontId="47" fillId="0" borderId="2" xfId="0" applyFont="1" applyBorder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168" fontId="40" fillId="0" borderId="0" xfId="0" applyNumberFormat="1" applyFont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left" vertical="center"/>
    </xf>
    <xf numFmtId="0" fontId="39" fillId="0" borderId="16" xfId="0" applyFont="1" applyBorder="1" applyAlignment="1">
      <alignment horizontal="center" vertical="center"/>
    </xf>
    <xf numFmtId="164" fontId="39" fillId="0" borderId="0" xfId="0" quotePrefix="1" applyNumberFormat="1" applyFont="1" applyAlignment="1">
      <alignment horizontal="right" vertical="center"/>
    </xf>
    <xf numFmtId="164" fontId="40" fillId="0" borderId="19" xfId="0" applyNumberFormat="1" applyFont="1" applyBorder="1" applyAlignment="1">
      <alignment vertical="center"/>
    </xf>
    <xf numFmtId="0" fontId="40" fillId="0" borderId="0" xfId="0" applyFont="1" applyAlignment="1">
      <alignment horizontal="justify" vertical="center" wrapText="1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164" fontId="47" fillId="0" borderId="0" xfId="0" applyNumberFormat="1" applyFont="1" applyAlignment="1">
      <alignment horizontal="centerContinuous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64" fontId="48" fillId="0" borderId="0" xfId="0" applyNumberFormat="1" applyFont="1" applyAlignment="1">
      <alignment vertical="center"/>
    </xf>
    <xf numFmtId="0" fontId="47" fillId="0" borderId="16" xfId="0" applyFont="1" applyBorder="1" applyAlignment="1">
      <alignment vertical="center"/>
    </xf>
    <xf numFmtId="0" fontId="48" fillId="0" borderId="16" xfId="0" applyFont="1" applyBorder="1" applyAlignment="1">
      <alignment vertical="center"/>
    </xf>
    <xf numFmtId="0" fontId="48" fillId="0" borderId="16" xfId="0" applyFont="1" applyBorder="1" applyAlignment="1">
      <alignment horizontal="center" vertical="center"/>
    </xf>
    <xf numFmtId="164" fontId="48" fillId="0" borderId="16" xfId="0" applyNumberFormat="1" applyFont="1" applyBorder="1" applyAlignment="1">
      <alignment vertical="center"/>
    </xf>
    <xf numFmtId="164" fontId="47" fillId="0" borderId="0" xfId="0" applyNumberFormat="1" applyFont="1" applyAlignment="1">
      <alignment horizontal="right" vertical="center"/>
    </xf>
    <xf numFmtId="0" fontId="47" fillId="0" borderId="16" xfId="0" applyFont="1" applyBorder="1" applyAlignment="1">
      <alignment horizontal="center" vertical="center"/>
    </xf>
    <xf numFmtId="164" fontId="47" fillId="0" borderId="5" xfId="0" quotePrefix="1" applyNumberFormat="1" applyFont="1" applyBorder="1" applyAlignment="1">
      <alignment horizontal="right" vertical="center"/>
    </xf>
    <xf numFmtId="15" fontId="47" fillId="0" borderId="0" xfId="0" applyNumberFormat="1" applyFont="1" applyAlignment="1">
      <alignment horizontal="center" vertical="center"/>
    </xf>
    <xf numFmtId="164" fontId="47" fillId="0" borderId="0" xfId="0" quotePrefix="1" applyNumberFormat="1" applyFont="1" applyAlignment="1">
      <alignment horizontal="right" vertical="center"/>
    </xf>
    <xf numFmtId="164" fontId="48" fillId="0" borderId="0" xfId="0" applyNumberFormat="1" applyFont="1" applyAlignment="1">
      <alignment horizontal="right" vertical="center"/>
    </xf>
    <xf numFmtId="164" fontId="47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0" xfId="147" applyFont="1" applyAlignment="1">
      <alignment horizontal="center" vertical="center"/>
    </xf>
    <xf numFmtId="0" fontId="48" fillId="0" borderId="0" xfId="147" applyFont="1" applyAlignment="1">
      <alignment vertical="center"/>
    </xf>
    <xf numFmtId="164" fontId="48" fillId="0" borderId="2" xfId="0" applyNumberFormat="1" applyFont="1" applyBorder="1" applyAlignment="1">
      <alignment horizontal="right" vertical="center"/>
    </xf>
    <xf numFmtId="164" fontId="48" fillId="0" borderId="19" xfId="0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horizontal="right" vertical="center"/>
    </xf>
    <xf numFmtId="164" fontId="48" fillId="0" borderId="16" xfId="0" applyNumberFormat="1" applyFont="1" applyBorder="1" applyAlignment="1">
      <alignment horizontal="right" vertical="center"/>
    </xf>
    <xf numFmtId="0" fontId="48" fillId="0" borderId="16" xfId="0" applyFont="1" applyBorder="1" applyAlignment="1">
      <alignment horizontal="left" vertical="center"/>
    </xf>
    <xf numFmtId="164" fontId="48" fillId="0" borderId="16" xfId="0" applyNumberFormat="1" applyFont="1" applyBorder="1" applyAlignment="1">
      <alignment horizontal="left" vertical="center"/>
    </xf>
    <xf numFmtId="1" fontId="48" fillId="0" borderId="0" xfId="0" applyNumberFormat="1" applyFont="1" applyAlignment="1">
      <alignment horizontal="center" vertical="center"/>
    </xf>
    <xf numFmtId="164" fontId="48" fillId="0" borderId="0" xfId="135" applyNumberFormat="1" applyFont="1" applyAlignment="1">
      <alignment horizontal="right" vertical="center"/>
    </xf>
    <xf numFmtId="0" fontId="48" fillId="0" borderId="2" xfId="0" applyFont="1" applyBorder="1" applyAlignment="1">
      <alignment vertical="center"/>
    </xf>
    <xf numFmtId="0" fontId="48" fillId="0" borderId="2" xfId="0" applyFont="1" applyBorder="1" applyAlignment="1">
      <alignment horizontal="center" vertical="center"/>
    </xf>
    <xf numFmtId="164" fontId="48" fillId="0" borderId="4" xfId="0" applyNumberFormat="1" applyFont="1" applyBorder="1" applyAlignment="1">
      <alignment horizontal="right" vertical="center"/>
    </xf>
    <xf numFmtId="0" fontId="48" fillId="0" borderId="0" xfId="0" applyFont="1" applyAlignment="1">
      <alignment horizontal="justify" vertical="center" wrapText="1"/>
    </xf>
    <xf numFmtId="0" fontId="39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0" fontId="39" fillId="0" borderId="19" xfId="0" applyFont="1" applyBorder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 wrapText="1"/>
    </xf>
    <xf numFmtId="167" fontId="40" fillId="0" borderId="0" xfId="0" applyNumberFormat="1" applyFont="1" applyAlignment="1">
      <alignment horizontal="right"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8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0" fontId="39" fillId="0" borderId="19" xfId="142" applyFont="1" applyBorder="1" applyAlignment="1">
      <alignment horizontal="center" vertical="center"/>
    </xf>
    <xf numFmtId="164" fontId="39" fillId="0" borderId="19" xfId="142" quotePrefix="1" applyNumberFormat="1" applyFont="1" applyBorder="1" applyAlignment="1">
      <alignment horizontal="right" vertical="center"/>
    </xf>
    <xf numFmtId="0" fontId="40" fillId="0" borderId="0" xfId="142" applyFont="1" applyAlignment="1">
      <alignment horizontal="center" vertical="center"/>
    </xf>
    <xf numFmtId="164" fontId="40" fillId="0" borderId="0" xfId="142" applyNumberFormat="1" applyFont="1" applyAlignment="1">
      <alignment vertical="center"/>
    </xf>
    <xf numFmtId="37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0" borderId="0" xfId="146" applyNumberFormat="1" applyFont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0" fontId="40" fillId="0" borderId="0" xfId="145" applyFont="1" applyAlignment="1">
      <alignment horizontal="center" vertical="center"/>
    </xf>
    <xf numFmtId="0" fontId="40" fillId="0" borderId="0" xfId="141" applyFont="1" applyAlignment="1">
      <alignment horizontal="center" vertical="center"/>
    </xf>
    <xf numFmtId="164" fontId="40" fillId="0" borderId="19" xfId="142" applyNumberFormat="1" applyFont="1" applyBorder="1" applyAlignment="1">
      <alignment horizontal="right" vertical="center"/>
    </xf>
    <xf numFmtId="164" fontId="40" fillId="0" borderId="17" xfId="148" applyNumberFormat="1" applyFont="1" applyBorder="1" applyAlignment="1">
      <alignment horizontal="right" vertical="center"/>
    </xf>
    <xf numFmtId="164" fontId="40" fillId="0" borderId="16" xfId="142" applyNumberFormat="1" applyFont="1" applyBorder="1" applyAlignment="1">
      <alignment horizontal="right" vertical="center"/>
    </xf>
    <xf numFmtId="164" fontId="40" fillId="0" borderId="0" xfId="148" applyNumberFormat="1" applyFont="1" applyAlignment="1">
      <alignment vertical="center"/>
    </xf>
    <xf numFmtId="0" fontId="40" fillId="0" borderId="0" xfId="146" applyFont="1" applyAlignment="1">
      <alignment horizontal="center" vertical="center"/>
    </xf>
    <xf numFmtId="164" fontId="40" fillId="0" borderId="19" xfId="148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0" fontId="39" fillId="0" borderId="0" xfId="141" applyFont="1" applyAlignment="1">
      <alignment horizontal="lef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left" vertical="center"/>
    </xf>
    <xf numFmtId="164" fontId="40" fillId="0" borderId="16" xfId="142" applyNumberFormat="1" applyFont="1" applyBorder="1" applyAlignment="1">
      <alignment vertical="center"/>
    </xf>
    <xf numFmtId="164" fontId="40" fillId="0" borderId="0" xfId="146" applyNumberFormat="1" applyFont="1"/>
    <xf numFmtId="0" fontId="40" fillId="0" borderId="0" xfId="141" applyFont="1" applyAlignment="1">
      <alignment vertical="center"/>
    </xf>
    <xf numFmtId="164" fontId="40" fillId="0" borderId="19" xfId="142" applyNumberFormat="1" applyFont="1" applyBorder="1" applyAlignment="1">
      <alignment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horizontal="right" vertical="center"/>
    </xf>
    <xf numFmtId="167" fontId="40" fillId="0" borderId="0" xfId="131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0" borderId="19" xfId="142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vertical="center"/>
    </xf>
    <xf numFmtId="167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39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horizontal="center" vertical="center"/>
    </xf>
    <xf numFmtId="0" fontId="40" fillId="0" borderId="16" xfId="141" applyFont="1" applyBorder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0" borderId="0" xfId="141" applyNumberFormat="1" applyFont="1" applyAlignment="1">
      <alignment vertical="center"/>
    </xf>
    <xf numFmtId="37" fontId="40" fillId="0" borderId="0" xfId="141" applyNumberFormat="1" applyFont="1" applyAlignment="1">
      <alignment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164" fontId="40" fillId="0" borderId="19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4" xfId="141" applyNumberFormat="1" applyFont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0" fontId="40" fillId="0" borderId="0" xfId="0" applyFont="1"/>
    <xf numFmtId="164" fontId="40" fillId="0" borderId="16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horizontal="center"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20" xfId="131" applyNumberFormat="1" applyFont="1" applyBorder="1" applyAlignment="1">
      <alignment horizontal="right" vertical="center"/>
    </xf>
    <xf numFmtId="167" fontId="40" fillId="0" borderId="0" xfId="131" applyNumberFormat="1" applyFont="1" applyAlignment="1">
      <alignment vertical="center"/>
    </xf>
    <xf numFmtId="1" fontId="40" fillId="0" borderId="0" xfId="141" applyNumberFormat="1" applyFont="1" applyAlignment="1">
      <alignment horizontal="center" vertical="center"/>
    </xf>
    <xf numFmtId="164" fontId="40" fillId="0" borderId="0" xfId="131" applyNumberFormat="1" applyFont="1" applyAlignment="1">
      <alignment vertical="center"/>
    </xf>
    <xf numFmtId="164" fontId="40" fillId="0" borderId="0" xfId="141" applyNumberFormat="1" applyFont="1" applyAlignment="1">
      <alignment horizontal="center" vertical="center"/>
    </xf>
    <xf numFmtId="164" fontId="40" fillId="0" borderId="16" xfId="145" applyNumberFormat="1" applyFont="1" applyBorder="1" applyAlignment="1">
      <alignment vertical="center"/>
    </xf>
    <xf numFmtId="164" fontId="40" fillId="0" borderId="17" xfId="148" applyNumberFormat="1" applyFont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39" fillId="0" borderId="2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4" fontId="47" fillId="0" borderId="3" xfId="0" applyNumberFormat="1" applyFont="1" applyBorder="1" applyAlignment="1">
      <alignment horizontal="right" vertical="center"/>
    </xf>
    <xf numFmtId="164" fontId="47" fillId="0" borderId="16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FE1E1"/>
      <color rgb="FFFAFAFA"/>
      <color rgb="FFBAFCDE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%20&amp;%20Valuation/Model/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Napat%20Thamsirisup/Desktop/Work/Archive/Assurance%20support/EGCO/EGCO-discount%20rate/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wiparat%20punyasek/My%20Documents/FON%20Folder/JoB/BLCP/Q1/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3'24%20&#3605;&#3656;&#3634;&#3618;&#3585;&#3635;&#3621;&#3633;&#3591;&#3607;&#3635;\copy%20E.xlsx" TargetMode="External"/><Relationship Id="rId1" Type="http://schemas.openxmlformats.org/officeDocument/2006/relationships/externalLinkPath" Target="https://pwcapac.sharepoint.com/ABAS-Listed/Banpu%20Public%20Company%20Limited/Banpu%20Public(CONSO)_Q3'24%20&#3605;&#3656;&#3634;&#3618;&#3585;&#3635;&#3621;&#3633;&#3591;&#3607;&#3635;/copy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_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_Calc"/>
      <sheetName val="BS"/>
      <sheetName val="XRef"/>
      <sheetName val="CF Calculations"/>
      <sheetName val="Tax Calc"/>
    </sheetNames>
    <sheetDataSet>
      <sheetData sheetId="0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  <sheetName val="Lists"/>
      <sheetName val="投資･工数推移"/>
      <sheetName val="TB SAP"/>
      <sheetName val="interest "/>
      <sheetName val="Prices"/>
      <sheetName val="s006-⑤ (1)"/>
      <sheetName val="MOULD"/>
      <sheetName val="cash card"/>
      <sheetName val="dcf"/>
      <sheetName val="45"/>
      <sheetName val="interest"/>
      <sheetName val="Configuration"/>
      <sheetName val="選酋表"/>
      <sheetName val="interest_"/>
      <sheetName val="TB_SAP"/>
      <sheetName val="s006-⑤_(1)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illing"/>
      <sheetName val="p***"/>
      <sheetName val="Input"/>
      <sheetName val="F3-3GP"/>
      <sheetName val="P&amp;L"/>
      <sheetName val="เงินประกันสัญญาระยะสั้น-ยาว3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시산표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country"/>
      <sheetName val="ITEM"/>
      <sheetName val="Group Zdecor+ECOM"/>
      <sheetName val="TMS2000"/>
      <sheetName val="ROFF2003"/>
      <sheetName val="BS-FULL"/>
      <sheetName val="結果"/>
      <sheetName val="BS누적"/>
      <sheetName val="TB(PL)"/>
      <sheetName val="Sheet5"/>
      <sheetName val="BNP"/>
      <sheetName val="Deutsche"/>
      <sheetName val="MERM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cash_card"/>
      <sheetName val="list"/>
      <sheetName val="Index"/>
      <sheetName val="Y-IPO"/>
      <sheetName val="CIPA"/>
      <sheetName val="GROUPING"/>
      <sheetName val="Dec15"/>
      <sheetName val="DEC31"/>
      <sheetName val="PTTAP (2)"/>
      <sheetName val="#RE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12_31_012"/>
      <sheetName val="BW_Total_Sales"/>
      <sheetName val="Results_Template"/>
      <sheetName val="BALANCE_SHEET_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Master_T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E2-4 BS Conso"/>
      <sheetName val="E5-6 BS Com"/>
      <sheetName val="E7-8 PL Conso (3m)"/>
      <sheetName val="E9-10 PL Conso(9m)"/>
      <sheetName val="E11 PL Com (3m)"/>
      <sheetName val="E12 PL Com (9m)"/>
      <sheetName val="E13 Change US Conso"/>
      <sheetName val="E14 Change THB Conso"/>
      <sheetName val="E15 Change US Com"/>
      <sheetName val="E16 Change THB Com "/>
      <sheetName val="E17-19 Conso"/>
      <sheetName val="E20-21 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1">
          <cell r="A61" t="str">
            <v xml:space="preserve">The condensed notes to the interim financial information are an integral part of this interim financial information.										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0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dimension ref="A1:M180"/>
  <sheetViews>
    <sheetView tabSelected="1" zoomScaleNormal="100" zoomScaleSheetLayoutView="81" workbookViewId="0">
      <selection activeCell="D8" sqref="D8"/>
    </sheetView>
  </sheetViews>
  <sheetFormatPr defaultColWidth="14.44140625" defaultRowHeight="16.5" customHeight="1"/>
  <cols>
    <col min="1" max="3" width="1.6640625" style="147" customWidth="1"/>
    <col min="4" max="4" width="57.6640625" style="147" customWidth="1"/>
    <col min="5" max="5" width="5.44140625" style="147" customWidth="1"/>
    <col min="6" max="6" width="1" style="147" customWidth="1"/>
    <col min="7" max="7" width="13.77734375" style="147" customWidth="1"/>
    <col min="8" max="8" width="1" style="147" customWidth="1"/>
    <col min="9" max="9" width="13.77734375" style="147" customWidth="1"/>
    <col min="10" max="10" width="1" style="147" customWidth="1"/>
    <col min="11" max="11" width="13.77734375" style="147" customWidth="1"/>
    <col min="12" max="12" width="1" style="147" customWidth="1"/>
    <col min="13" max="13" width="13.77734375" style="147" customWidth="1"/>
    <col min="14" max="16384" width="14.44140625" style="147"/>
  </cols>
  <sheetData>
    <row r="1" spans="1:13" ht="16.5" customHeight="1">
      <c r="A1" s="138" t="s">
        <v>0</v>
      </c>
      <c r="B1" s="138"/>
      <c r="C1" s="138"/>
      <c r="D1" s="138"/>
      <c r="E1" s="130"/>
      <c r="F1" s="130"/>
      <c r="G1" s="157"/>
      <c r="H1" s="130"/>
      <c r="I1" s="157"/>
      <c r="J1" s="130"/>
    </row>
    <row r="2" spans="1:13" ht="16.5" customHeight="1">
      <c r="A2" s="138" t="s">
        <v>1</v>
      </c>
      <c r="B2" s="138"/>
      <c r="C2" s="138"/>
      <c r="D2" s="138"/>
      <c r="E2" s="130"/>
      <c r="F2" s="130"/>
      <c r="G2" s="158"/>
      <c r="H2" s="130"/>
      <c r="I2" s="157"/>
      <c r="J2" s="130"/>
    </row>
    <row r="3" spans="1:13" ht="16.5" customHeight="1">
      <c r="A3" s="159" t="s">
        <v>2</v>
      </c>
      <c r="B3" s="159"/>
      <c r="C3" s="159"/>
      <c r="D3" s="159"/>
      <c r="E3" s="160"/>
      <c r="F3" s="160"/>
      <c r="G3" s="161"/>
      <c r="H3" s="160"/>
      <c r="I3" s="162"/>
      <c r="J3" s="160"/>
      <c r="K3" s="163"/>
      <c r="L3" s="163"/>
      <c r="M3" s="163"/>
    </row>
    <row r="4" spans="1:13" ht="15" customHeight="1">
      <c r="A4" s="138"/>
      <c r="B4" s="138"/>
      <c r="C4" s="138"/>
      <c r="D4" s="138"/>
      <c r="E4" s="130"/>
      <c r="F4" s="130"/>
      <c r="G4" s="157"/>
      <c r="H4" s="130"/>
      <c r="I4" s="157"/>
      <c r="J4" s="130"/>
    </row>
    <row r="5" spans="1:13" ht="15" customHeight="1">
      <c r="A5" s="138"/>
      <c r="B5" s="138"/>
      <c r="C5" s="138"/>
      <c r="D5" s="138"/>
      <c r="E5" s="130"/>
      <c r="F5" s="130"/>
      <c r="G5" s="201" t="s">
        <v>3</v>
      </c>
      <c r="H5" s="202"/>
      <c r="I5" s="202"/>
      <c r="J5" s="202"/>
      <c r="K5" s="202"/>
      <c r="L5" s="202"/>
      <c r="M5" s="202"/>
    </row>
    <row r="6" spans="1:13" ht="15" customHeight="1">
      <c r="A6" s="138"/>
      <c r="B6" s="138"/>
      <c r="C6" s="138"/>
      <c r="D6" s="138"/>
      <c r="E6" s="130"/>
      <c r="F6" s="130"/>
      <c r="G6" s="203" t="s">
        <v>4</v>
      </c>
      <c r="H6" s="204"/>
      <c r="I6" s="204"/>
      <c r="J6" s="158"/>
      <c r="K6" s="203" t="s">
        <v>5</v>
      </c>
      <c r="L6" s="204"/>
      <c r="M6" s="204"/>
    </row>
    <row r="7" spans="1:13" ht="15" customHeight="1">
      <c r="A7" s="138"/>
      <c r="B7" s="138"/>
      <c r="C7" s="138"/>
      <c r="D7" s="138"/>
      <c r="E7" s="130"/>
      <c r="F7" s="130"/>
      <c r="G7" s="113" t="s">
        <v>6</v>
      </c>
      <c r="H7" s="114"/>
      <c r="I7" s="113" t="s">
        <v>7</v>
      </c>
      <c r="J7" s="114"/>
      <c r="K7" s="113" t="s">
        <v>6</v>
      </c>
      <c r="L7" s="114"/>
      <c r="M7" s="113" t="s">
        <v>7</v>
      </c>
    </row>
    <row r="8" spans="1:13" ht="15" customHeight="1">
      <c r="A8" s="138"/>
      <c r="B8" s="138"/>
      <c r="C8" s="138"/>
      <c r="D8" s="138"/>
      <c r="E8" s="130"/>
      <c r="F8" s="130"/>
      <c r="G8" s="115" t="s">
        <v>8</v>
      </c>
      <c r="H8" s="116"/>
      <c r="I8" s="113" t="s">
        <v>9</v>
      </c>
      <c r="J8" s="117"/>
      <c r="K8" s="115" t="s">
        <v>8</v>
      </c>
      <c r="L8" s="116"/>
      <c r="M8" s="113" t="s">
        <v>9</v>
      </c>
    </row>
    <row r="9" spans="1:13" ht="15" customHeight="1">
      <c r="A9" s="138"/>
      <c r="B9" s="138"/>
      <c r="C9" s="138"/>
      <c r="D9" s="138"/>
      <c r="E9" s="164" t="s">
        <v>10</v>
      </c>
      <c r="F9" s="130"/>
      <c r="G9" s="119" t="s">
        <v>11</v>
      </c>
      <c r="H9" s="116"/>
      <c r="I9" s="119" t="s">
        <v>12</v>
      </c>
      <c r="J9" s="117"/>
      <c r="K9" s="119" t="s">
        <v>11</v>
      </c>
      <c r="L9" s="116"/>
      <c r="M9" s="119" t="s">
        <v>12</v>
      </c>
    </row>
    <row r="10" spans="1:13" ht="15" customHeight="1">
      <c r="A10" s="138" t="s">
        <v>13</v>
      </c>
      <c r="B10" s="138"/>
      <c r="C10" s="138"/>
      <c r="D10" s="138"/>
      <c r="E10" s="130"/>
      <c r="F10" s="130"/>
      <c r="G10" s="165"/>
      <c r="I10" s="165"/>
      <c r="K10" s="165"/>
      <c r="M10" s="165"/>
    </row>
    <row r="11" spans="1:13" ht="6" customHeight="1">
      <c r="A11" s="138"/>
      <c r="B11" s="138"/>
      <c r="C11" s="138"/>
      <c r="D11" s="138"/>
      <c r="E11" s="130"/>
      <c r="F11" s="130"/>
      <c r="G11" s="165"/>
      <c r="I11" s="165"/>
      <c r="K11" s="165"/>
      <c r="M11" s="165"/>
    </row>
    <row r="12" spans="1:13" ht="15" customHeight="1">
      <c r="A12" s="166" t="s">
        <v>14</v>
      </c>
      <c r="B12" s="166"/>
      <c r="C12" s="166"/>
      <c r="D12" s="166"/>
      <c r="E12" s="130"/>
      <c r="F12" s="130"/>
      <c r="G12" s="167"/>
      <c r="H12" s="168"/>
      <c r="I12" s="167"/>
      <c r="J12" s="168"/>
      <c r="K12" s="165"/>
      <c r="L12" s="168"/>
      <c r="M12" s="165"/>
    </row>
    <row r="13" spans="1:13" ht="6" customHeight="1">
      <c r="A13" s="138"/>
      <c r="B13" s="138"/>
      <c r="C13" s="138"/>
      <c r="D13" s="138"/>
      <c r="E13" s="130"/>
      <c r="F13" s="130"/>
      <c r="G13" s="165"/>
      <c r="I13" s="165"/>
      <c r="K13" s="165"/>
      <c r="M13" s="165"/>
    </row>
    <row r="14" spans="1:13" ht="15" customHeight="1">
      <c r="A14" s="147" t="s">
        <v>15</v>
      </c>
      <c r="E14" s="130"/>
      <c r="F14" s="130"/>
      <c r="G14" s="169">
        <v>1627523</v>
      </c>
      <c r="H14" s="170"/>
      <c r="I14" s="169">
        <v>1595623</v>
      </c>
      <c r="J14" s="169"/>
      <c r="K14" s="169">
        <v>52986277</v>
      </c>
      <c r="L14" s="128"/>
      <c r="M14" s="128">
        <v>54231862</v>
      </c>
    </row>
    <row r="15" spans="1:13" ht="15" customHeight="1">
      <c r="A15" s="7" t="s">
        <v>16</v>
      </c>
      <c r="E15" s="130"/>
      <c r="F15" s="130"/>
      <c r="G15" s="169">
        <v>72173</v>
      </c>
      <c r="H15" s="170"/>
      <c r="I15" s="169">
        <v>95000</v>
      </c>
      <c r="J15" s="169"/>
      <c r="K15" s="169">
        <v>2349688</v>
      </c>
      <c r="L15" s="128"/>
      <c r="M15" s="128">
        <v>3228850</v>
      </c>
    </row>
    <row r="16" spans="1:13" ht="15" customHeight="1">
      <c r="A16" s="147" t="s">
        <v>17</v>
      </c>
      <c r="E16" s="130"/>
      <c r="F16" s="130"/>
      <c r="G16" s="169"/>
      <c r="H16" s="170"/>
      <c r="I16" s="169"/>
      <c r="J16" s="169"/>
      <c r="K16" s="169"/>
      <c r="L16" s="128"/>
      <c r="M16" s="128"/>
    </row>
    <row r="17" spans="1:13" ht="15" customHeight="1">
      <c r="B17" s="147" t="s">
        <v>18</v>
      </c>
      <c r="E17" s="130">
        <v>7</v>
      </c>
      <c r="F17" s="130"/>
      <c r="G17" s="169">
        <v>15694</v>
      </c>
      <c r="H17" s="170"/>
      <c r="I17" s="169">
        <v>5480</v>
      </c>
      <c r="J17" s="169"/>
      <c r="K17" s="169">
        <v>510946</v>
      </c>
      <c r="L17" s="128"/>
      <c r="M17" s="128">
        <v>186252</v>
      </c>
    </row>
    <row r="18" spans="1:13" ht="15" customHeight="1">
      <c r="A18" s="7" t="s">
        <v>17</v>
      </c>
      <c r="B18" s="7"/>
      <c r="C18" s="7"/>
      <c r="E18" s="130"/>
      <c r="F18" s="130"/>
      <c r="G18" s="169"/>
      <c r="H18" s="170"/>
      <c r="I18" s="169"/>
      <c r="J18" s="169"/>
      <c r="K18" s="169"/>
      <c r="L18" s="128"/>
      <c r="M18" s="128"/>
    </row>
    <row r="19" spans="1:13" ht="15" customHeight="1">
      <c r="A19" s="7"/>
      <c r="B19" s="7" t="s">
        <v>19</v>
      </c>
      <c r="C19" s="7"/>
      <c r="E19" s="130">
        <v>7</v>
      </c>
      <c r="F19" s="130"/>
      <c r="G19" s="169">
        <v>60</v>
      </c>
      <c r="H19" s="170"/>
      <c r="I19" s="169">
        <v>83</v>
      </c>
      <c r="J19" s="169"/>
      <c r="K19" s="169">
        <v>1965</v>
      </c>
      <c r="L19" s="128"/>
      <c r="M19" s="128">
        <v>2827</v>
      </c>
    </row>
    <row r="20" spans="1:13" ht="15" customHeight="1">
      <c r="A20" s="147" t="s">
        <v>37</v>
      </c>
      <c r="E20" s="130"/>
      <c r="F20" s="130"/>
      <c r="G20" s="169"/>
      <c r="H20" s="170"/>
      <c r="I20" s="169"/>
      <c r="J20" s="169"/>
      <c r="K20" s="169"/>
      <c r="L20" s="169"/>
      <c r="M20" s="2"/>
    </row>
    <row r="21" spans="1:13" ht="15" customHeight="1">
      <c r="B21" s="147" t="s">
        <v>19</v>
      </c>
      <c r="E21" s="130">
        <v>7</v>
      </c>
      <c r="F21" s="130"/>
      <c r="G21" s="169">
        <v>87926</v>
      </c>
      <c r="H21" s="170"/>
      <c r="I21" s="169">
        <v>0</v>
      </c>
      <c r="J21" s="169"/>
      <c r="K21" s="169">
        <v>2862553</v>
      </c>
      <c r="L21" s="169"/>
      <c r="M21" s="128">
        <v>0</v>
      </c>
    </row>
    <row r="22" spans="1:13" ht="15" customHeight="1">
      <c r="A22" s="8" t="s">
        <v>20</v>
      </c>
      <c r="E22" s="130">
        <v>8</v>
      </c>
      <c r="F22" s="130"/>
      <c r="G22" s="169">
        <v>432542</v>
      </c>
      <c r="H22" s="170"/>
      <c r="I22" s="169">
        <v>492430</v>
      </c>
      <c r="J22" s="169"/>
      <c r="K22" s="169">
        <v>14082016</v>
      </c>
      <c r="L22" s="128"/>
      <c r="M22" s="128">
        <v>16736657</v>
      </c>
    </row>
    <row r="23" spans="1:13" ht="15" customHeight="1">
      <c r="A23" s="7" t="s">
        <v>21</v>
      </c>
      <c r="E23" s="130">
        <v>20</v>
      </c>
      <c r="F23" s="130"/>
      <c r="G23" s="2">
        <v>6440</v>
      </c>
      <c r="H23" s="170"/>
      <c r="I23" s="2">
        <v>4468</v>
      </c>
      <c r="J23" s="169"/>
      <c r="K23" s="2">
        <v>209659</v>
      </c>
      <c r="L23" s="128"/>
      <c r="M23" s="128">
        <v>151866</v>
      </c>
    </row>
    <row r="24" spans="1:13" ht="15" customHeight="1">
      <c r="A24" s="7" t="s">
        <v>313</v>
      </c>
      <c r="E24" s="130">
        <v>20</v>
      </c>
      <c r="F24" s="130"/>
      <c r="G24" s="2">
        <v>363</v>
      </c>
      <c r="H24" s="170"/>
      <c r="I24" s="2">
        <v>0</v>
      </c>
      <c r="J24" s="169"/>
      <c r="K24" s="2">
        <v>11805</v>
      </c>
      <c r="L24" s="128"/>
      <c r="M24" s="128">
        <v>0</v>
      </c>
    </row>
    <row r="25" spans="1:13" ht="15" customHeight="1">
      <c r="A25" s="147" t="s">
        <v>22</v>
      </c>
      <c r="E25" s="130">
        <v>20</v>
      </c>
      <c r="F25" s="130"/>
      <c r="G25" s="2">
        <v>7819</v>
      </c>
      <c r="H25" s="169"/>
      <c r="I25" s="169">
        <v>7264</v>
      </c>
      <c r="J25" s="169"/>
      <c r="K25" s="169">
        <v>254550</v>
      </c>
      <c r="L25" s="128"/>
      <c r="M25" s="128">
        <v>246900</v>
      </c>
    </row>
    <row r="26" spans="1:13" ht="15" customHeight="1">
      <c r="A26" s="147" t="s">
        <v>23</v>
      </c>
      <c r="E26" s="130">
        <v>20</v>
      </c>
      <c r="F26" s="130"/>
      <c r="G26" s="169">
        <v>1560</v>
      </c>
      <c r="H26" s="170"/>
      <c r="I26" s="2">
        <v>1495</v>
      </c>
      <c r="J26" s="169"/>
      <c r="K26" s="2">
        <v>50803</v>
      </c>
      <c r="L26" s="128"/>
      <c r="M26" s="128">
        <v>50803</v>
      </c>
    </row>
    <row r="27" spans="1:13" ht="15" customHeight="1">
      <c r="A27" s="147" t="s">
        <v>24</v>
      </c>
      <c r="F27" s="130"/>
      <c r="G27" s="2">
        <v>216010</v>
      </c>
      <c r="H27" s="170"/>
      <c r="I27" s="169">
        <v>146308</v>
      </c>
      <c r="J27" s="169"/>
      <c r="K27" s="169">
        <v>7032504</v>
      </c>
      <c r="L27" s="128"/>
      <c r="M27" s="128">
        <v>4972709</v>
      </c>
    </row>
    <row r="28" spans="1:13" ht="15" customHeight="1">
      <c r="A28" s="147" t="s">
        <v>25</v>
      </c>
      <c r="E28" s="130"/>
      <c r="F28" s="130"/>
      <c r="G28" s="169">
        <v>65641</v>
      </c>
      <c r="H28" s="170"/>
      <c r="I28" s="169">
        <v>63380</v>
      </c>
      <c r="J28" s="169"/>
      <c r="K28" s="169">
        <v>2137026</v>
      </c>
      <c r="L28" s="128"/>
      <c r="M28" s="128">
        <v>2154152</v>
      </c>
    </row>
    <row r="29" spans="1:13" ht="15" customHeight="1">
      <c r="A29" s="7" t="s">
        <v>26</v>
      </c>
      <c r="E29" s="130">
        <v>7</v>
      </c>
      <c r="F29" s="130"/>
      <c r="G29" s="169">
        <v>32187</v>
      </c>
      <c r="H29" s="170"/>
      <c r="I29" s="169">
        <v>22451</v>
      </c>
      <c r="J29" s="169"/>
      <c r="K29" s="169">
        <v>1047880</v>
      </c>
      <c r="L29" s="128"/>
      <c r="M29" s="128">
        <v>763063</v>
      </c>
    </row>
    <row r="30" spans="1:13" ht="15" customHeight="1">
      <c r="A30" s="147" t="s">
        <v>27</v>
      </c>
      <c r="F30" s="130"/>
      <c r="G30" s="170"/>
      <c r="H30" s="171"/>
      <c r="I30" s="9"/>
      <c r="J30" s="10"/>
      <c r="K30" s="9"/>
      <c r="L30" s="10"/>
      <c r="M30" s="10"/>
    </row>
    <row r="31" spans="1:13" ht="15" customHeight="1">
      <c r="B31" s="147" t="s">
        <v>28</v>
      </c>
      <c r="E31" s="130"/>
      <c r="F31" s="130"/>
      <c r="G31" s="170"/>
      <c r="H31" s="171"/>
    </row>
    <row r="32" spans="1:13" ht="15" customHeight="1">
      <c r="B32" s="147" t="s">
        <v>29</v>
      </c>
      <c r="E32" s="130">
        <v>11</v>
      </c>
      <c r="F32" s="130"/>
      <c r="G32" s="169">
        <v>61174</v>
      </c>
      <c r="H32" s="170"/>
      <c r="I32" s="169">
        <v>52466</v>
      </c>
      <c r="J32" s="169"/>
      <c r="K32" s="169">
        <v>1991614</v>
      </c>
      <c r="L32" s="128"/>
      <c r="M32" s="128">
        <v>1783221</v>
      </c>
    </row>
    <row r="33" spans="1:13" ht="15" customHeight="1">
      <c r="A33" s="147" t="s">
        <v>30</v>
      </c>
      <c r="E33" s="130"/>
      <c r="F33" s="130"/>
      <c r="G33" s="172">
        <v>277629</v>
      </c>
      <c r="H33" s="170"/>
      <c r="I33" s="172">
        <v>264045</v>
      </c>
      <c r="J33" s="169"/>
      <c r="K33" s="172">
        <v>9038596</v>
      </c>
      <c r="L33" s="128"/>
      <c r="M33" s="132">
        <v>8974312</v>
      </c>
    </row>
    <row r="34" spans="1:13" ht="6" customHeight="1">
      <c r="E34" s="130"/>
      <c r="F34" s="130"/>
      <c r="G34" s="170"/>
      <c r="H34" s="170"/>
      <c r="I34" s="170"/>
      <c r="J34" s="170"/>
      <c r="K34" s="170"/>
      <c r="L34" s="170"/>
      <c r="M34" s="170"/>
    </row>
    <row r="35" spans="1:13" ht="15" customHeight="1">
      <c r="A35" s="166" t="s">
        <v>31</v>
      </c>
      <c r="C35" s="166"/>
      <c r="D35" s="166"/>
      <c r="E35" s="130"/>
      <c r="F35" s="130"/>
      <c r="G35" s="173">
        <f>SUM(G14:G33)</f>
        <v>2904741</v>
      </c>
      <c r="H35" s="170"/>
      <c r="I35" s="173">
        <f>SUM(I14:I33)</f>
        <v>2750493</v>
      </c>
      <c r="J35" s="170"/>
      <c r="K35" s="173">
        <f>SUM(K14:K33)</f>
        <v>94567882</v>
      </c>
      <c r="L35" s="170"/>
      <c r="M35" s="173">
        <f>SUM(M14:M33)</f>
        <v>93483474</v>
      </c>
    </row>
    <row r="36" spans="1:13" ht="12" customHeight="1">
      <c r="A36" s="166"/>
      <c r="B36" s="166"/>
      <c r="C36" s="166"/>
      <c r="D36" s="166"/>
      <c r="E36" s="130"/>
      <c r="F36" s="130"/>
      <c r="G36" s="170"/>
      <c r="H36" s="170"/>
      <c r="I36" s="170"/>
      <c r="J36" s="170"/>
      <c r="K36" s="170"/>
      <c r="L36" s="170"/>
      <c r="M36" s="170"/>
    </row>
    <row r="37" spans="1:13" ht="15" customHeight="1">
      <c r="A37" s="166" t="s">
        <v>32</v>
      </c>
      <c r="B37" s="166"/>
      <c r="C37" s="166"/>
      <c r="D37" s="166"/>
      <c r="E37" s="130"/>
      <c r="F37" s="130"/>
      <c r="G37" s="170"/>
      <c r="H37" s="170"/>
      <c r="I37" s="170"/>
      <c r="J37" s="170"/>
      <c r="K37" s="170"/>
      <c r="L37" s="170"/>
      <c r="M37" s="170"/>
    </row>
    <row r="38" spans="1:13" ht="6" customHeight="1">
      <c r="E38" s="130"/>
      <c r="F38" s="130"/>
      <c r="G38" s="170"/>
      <c r="H38" s="170"/>
      <c r="I38" s="170"/>
      <c r="J38" s="170"/>
      <c r="K38" s="170"/>
      <c r="L38" s="170"/>
      <c r="M38" s="170"/>
    </row>
    <row r="39" spans="1:13" ht="15" customHeight="1">
      <c r="A39" s="147" t="s">
        <v>33</v>
      </c>
      <c r="E39" s="130">
        <v>20</v>
      </c>
      <c r="F39" s="130"/>
      <c r="G39" s="169">
        <v>21337</v>
      </c>
      <c r="H39" s="170"/>
      <c r="I39" s="169">
        <v>22556</v>
      </c>
      <c r="J39" s="169"/>
      <c r="K39" s="169">
        <v>694672</v>
      </c>
      <c r="L39" s="128"/>
      <c r="M39" s="128">
        <v>766646</v>
      </c>
    </row>
    <row r="40" spans="1:13" ht="15" customHeight="1">
      <c r="A40" s="147" t="s">
        <v>34</v>
      </c>
      <c r="E40" s="130"/>
      <c r="F40" s="130"/>
      <c r="G40" s="169"/>
      <c r="H40" s="170"/>
      <c r="I40" s="169"/>
      <c r="J40" s="169"/>
      <c r="K40" s="169"/>
      <c r="L40" s="128"/>
      <c r="M40" s="128"/>
    </row>
    <row r="41" spans="1:13" ht="15" customHeight="1">
      <c r="B41" s="147" t="s">
        <v>35</v>
      </c>
      <c r="E41" s="130">
        <v>9</v>
      </c>
      <c r="F41" s="130"/>
      <c r="G41" s="169">
        <v>2159666</v>
      </c>
      <c r="H41" s="170"/>
      <c r="I41" s="169">
        <v>2032074</v>
      </c>
      <c r="J41" s="169"/>
      <c r="K41" s="169">
        <v>70310942</v>
      </c>
      <c r="L41" s="128"/>
      <c r="M41" s="128">
        <v>69065934</v>
      </c>
    </row>
    <row r="42" spans="1:13" ht="15" customHeight="1">
      <c r="A42" s="7" t="s">
        <v>16</v>
      </c>
      <c r="E42" s="130"/>
      <c r="F42" s="130"/>
      <c r="G42" s="169">
        <v>161</v>
      </c>
      <c r="H42" s="170"/>
      <c r="I42" s="169">
        <v>154</v>
      </c>
      <c r="J42" s="169"/>
      <c r="K42" s="169">
        <v>5240</v>
      </c>
      <c r="L42" s="128"/>
      <c r="M42" s="128">
        <v>5240</v>
      </c>
    </row>
    <row r="43" spans="1:13" ht="15" customHeight="1">
      <c r="A43" s="7" t="s">
        <v>17</v>
      </c>
      <c r="E43" s="130"/>
      <c r="F43" s="130"/>
      <c r="G43" s="169"/>
      <c r="H43" s="170"/>
      <c r="I43" s="9"/>
      <c r="J43" s="9"/>
      <c r="K43" s="9"/>
      <c r="L43" s="9"/>
      <c r="M43" s="10"/>
    </row>
    <row r="44" spans="1:13" ht="15" customHeight="1">
      <c r="B44" s="147" t="s">
        <v>18</v>
      </c>
      <c r="E44" s="130">
        <v>7</v>
      </c>
      <c r="F44" s="130"/>
      <c r="G44" s="169">
        <v>342100</v>
      </c>
      <c r="H44" s="170"/>
      <c r="I44" s="169">
        <v>304747</v>
      </c>
      <c r="J44" s="169"/>
      <c r="K44" s="169">
        <v>11137532</v>
      </c>
      <c r="L44" s="169"/>
      <c r="M44" s="128">
        <v>10357719</v>
      </c>
    </row>
    <row r="45" spans="1:13" ht="15" customHeight="1">
      <c r="A45" s="147" t="s">
        <v>36</v>
      </c>
      <c r="E45" s="130"/>
      <c r="F45" s="130"/>
      <c r="G45" s="169"/>
      <c r="H45" s="170"/>
      <c r="I45" s="169"/>
      <c r="J45" s="169"/>
      <c r="K45" s="169"/>
      <c r="L45" s="169"/>
      <c r="M45" s="2"/>
    </row>
    <row r="46" spans="1:13" ht="15" customHeight="1">
      <c r="B46" s="147" t="s">
        <v>18</v>
      </c>
      <c r="E46" s="130">
        <v>7</v>
      </c>
      <c r="F46" s="130"/>
      <c r="G46" s="169">
        <v>33394</v>
      </c>
      <c r="H46" s="170"/>
      <c r="I46" s="169">
        <v>29865</v>
      </c>
      <c r="J46" s="169"/>
      <c r="K46" s="169">
        <v>1087190</v>
      </c>
      <c r="L46" s="169"/>
      <c r="M46" s="2">
        <v>1015047</v>
      </c>
    </row>
    <row r="47" spans="1:13" ht="15" customHeight="1">
      <c r="A47" s="147" t="s">
        <v>37</v>
      </c>
      <c r="E47" s="130"/>
      <c r="F47" s="130"/>
      <c r="G47" s="169"/>
      <c r="H47" s="170"/>
      <c r="I47" s="169"/>
      <c r="J47" s="169"/>
      <c r="K47" s="169"/>
      <c r="L47" s="169"/>
      <c r="M47" s="2"/>
    </row>
    <row r="48" spans="1:13" ht="15" customHeight="1">
      <c r="B48" s="147" t="s">
        <v>19</v>
      </c>
      <c r="E48" s="130">
        <v>7</v>
      </c>
      <c r="F48" s="130"/>
      <c r="G48" s="169">
        <v>79370</v>
      </c>
      <c r="H48" s="170"/>
      <c r="I48" s="169">
        <v>155622</v>
      </c>
      <c r="J48" s="169"/>
      <c r="K48" s="169">
        <v>2583985</v>
      </c>
      <c r="L48" s="169"/>
      <c r="M48" s="128">
        <v>5289255</v>
      </c>
    </row>
    <row r="49" spans="1:13" ht="15" customHeight="1">
      <c r="A49" s="147" t="s">
        <v>38</v>
      </c>
      <c r="E49" s="130">
        <v>7</v>
      </c>
      <c r="F49" s="130"/>
      <c r="G49" s="169">
        <v>43809</v>
      </c>
      <c r="H49" s="170"/>
      <c r="I49" s="169">
        <v>38132</v>
      </c>
      <c r="J49" s="169"/>
      <c r="K49" s="169">
        <v>1426269</v>
      </c>
      <c r="L49" s="128"/>
      <c r="M49" s="128">
        <v>1296043</v>
      </c>
    </row>
    <row r="50" spans="1:13" ht="15" customHeight="1">
      <c r="A50" s="147" t="s">
        <v>39</v>
      </c>
      <c r="E50" s="130"/>
      <c r="F50" s="130"/>
      <c r="G50" s="169">
        <v>1488</v>
      </c>
      <c r="H50" s="170"/>
      <c r="I50" s="169">
        <v>1488</v>
      </c>
      <c r="J50" s="169"/>
      <c r="K50" s="169">
        <v>48430</v>
      </c>
      <c r="L50" s="128"/>
      <c r="M50" s="128">
        <v>50570</v>
      </c>
    </row>
    <row r="51" spans="1:13" ht="15" customHeight="1">
      <c r="A51" s="147" t="s">
        <v>40</v>
      </c>
      <c r="E51" s="130">
        <v>10</v>
      </c>
      <c r="F51" s="130"/>
      <c r="G51" s="169">
        <v>4365274</v>
      </c>
      <c r="H51" s="170"/>
      <c r="I51" s="169">
        <v>4280689</v>
      </c>
      <c r="J51" s="169"/>
      <c r="K51" s="169">
        <v>142117591</v>
      </c>
      <c r="L51" s="128"/>
      <c r="M51" s="128">
        <v>145491646</v>
      </c>
    </row>
    <row r="52" spans="1:13" ht="15" customHeight="1">
      <c r="A52" s="147" t="s">
        <v>41</v>
      </c>
      <c r="E52" s="130"/>
      <c r="F52" s="130"/>
      <c r="G52" s="169">
        <v>119681</v>
      </c>
      <c r="H52" s="170"/>
      <c r="I52" s="169">
        <v>55837</v>
      </c>
      <c r="J52" s="169"/>
      <c r="K52" s="169">
        <v>3896380</v>
      </c>
      <c r="L52" s="128"/>
      <c r="M52" s="128">
        <v>1897795</v>
      </c>
    </row>
    <row r="53" spans="1:13" ht="15" customHeight="1">
      <c r="A53" s="147" t="s">
        <v>42</v>
      </c>
      <c r="E53" s="130"/>
      <c r="F53" s="130"/>
      <c r="G53" s="174"/>
      <c r="H53" s="171"/>
      <c r="I53" s="9"/>
      <c r="J53" s="10"/>
      <c r="K53" s="9"/>
      <c r="L53" s="10"/>
      <c r="M53" s="10"/>
    </row>
    <row r="54" spans="1:13" ht="15" customHeight="1">
      <c r="B54" s="147" t="s">
        <v>43</v>
      </c>
      <c r="E54" s="130">
        <v>11</v>
      </c>
      <c r="F54" s="130"/>
      <c r="G54" s="174">
        <v>890665</v>
      </c>
      <c r="H54" s="170"/>
      <c r="I54" s="174">
        <v>819330</v>
      </c>
      <c r="J54" s="174"/>
      <c r="K54" s="174">
        <v>28996853</v>
      </c>
      <c r="L54" s="128"/>
      <c r="M54" s="128">
        <v>27847314</v>
      </c>
    </row>
    <row r="55" spans="1:13" ht="15" customHeight="1">
      <c r="A55" s="147" t="s">
        <v>44</v>
      </c>
      <c r="E55" s="130">
        <v>12</v>
      </c>
      <c r="F55" s="130"/>
      <c r="G55" s="169">
        <v>783980</v>
      </c>
      <c r="H55" s="170"/>
      <c r="I55" s="169">
        <v>765364</v>
      </c>
      <c r="J55" s="169"/>
      <c r="K55" s="169">
        <v>25523570</v>
      </c>
      <c r="L55" s="128"/>
      <c r="M55" s="128">
        <v>26013109</v>
      </c>
    </row>
    <row r="56" spans="1:13" ht="15" customHeight="1">
      <c r="A56" s="7" t="s">
        <v>45</v>
      </c>
      <c r="B56" s="7"/>
      <c r="E56" s="130"/>
      <c r="F56" s="130"/>
      <c r="G56" s="169">
        <v>468029</v>
      </c>
      <c r="H56" s="170"/>
      <c r="I56" s="169">
        <v>452631</v>
      </c>
      <c r="J56" s="169"/>
      <c r="K56" s="169">
        <v>15237342</v>
      </c>
      <c r="L56" s="128"/>
      <c r="M56" s="128">
        <v>15383964</v>
      </c>
    </row>
    <row r="57" spans="1:13" ht="15" customHeight="1">
      <c r="A57" s="7" t="s">
        <v>46</v>
      </c>
      <c r="B57" s="7"/>
      <c r="E57" s="130"/>
      <c r="F57" s="130"/>
      <c r="G57" s="169">
        <v>154316</v>
      </c>
      <c r="H57" s="170"/>
      <c r="I57" s="169">
        <v>91272</v>
      </c>
      <c r="J57" s="169"/>
      <c r="K57" s="169">
        <v>5023979</v>
      </c>
      <c r="L57" s="128"/>
      <c r="M57" s="128">
        <v>3102150</v>
      </c>
    </row>
    <row r="58" spans="1:13" ht="15" customHeight="1">
      <c r="A58" s="7" t="s">
        <v>47</v>
      </c>
      <c r="B58" s="7"/>
      <c r="E58" s="130"/>
      <c r="F58" s="130"/>
      <c r="G58" s="172">
        <v>464100</v>
      </c>
      <c r="H58" s="170"/>
      <c r="I58" s="172">
        <v>599057</v>
      </c>
      <c r="J58" s="169"/>
      <c r="K58" s="172">
        <v>15109436</v>
      </c>
      <c r="L58" s="128"/>
      <c r="M58" s="132">
        <v>20360664</v>
      </c>
    </row>
    <row r="59" spans="1:13" ht="6" customHeight="1">
      <c r="E59" s="130"/>
      <c r="F59" s="130"/>
      <c r="G59" s="170"/>
      <c r="H59" s="170"/>
      <c r="I59" s="170"/>
      <c r="J59" s="170"/>
      <c r="K59" s="170"/>
      <c r="L59" s="170"/>
      <c r="M59" s="170"/>
    </row>
    <row r="60" spans="1:13" ht="15" customHeight="1">
      <c r="A60" s="166" t="s">
        <v>48</v>
      </c>
      <c r="C60" s="166"/>
      <c r="D60" s="166"/>
      <c r="E60" s="130"/>
      <c r="F60" s="130"/>
      <c r="G60" s="173">
        <f>SUM(G39:G58)</f>
        <v>9927370</v>
      </c>
      <c r="H60" s="170"/>
      <c r="I60" s="173">
        <f>SUM(I39:I58)</f>
        <v>9648818</v>
      </c>
      <c r="J60" s="170"/>
      <c r="K60" s="173">
        <f>SUM(K39:K58)</f>
        <v>323199411</v>
      </c>
      <c r="L60" s="170"/>
      <c r="M60" s="173">
        <f>SUM(M39:M58)</f>
        <v>327943096</v>
      </c>
    </row>
    <row r="61" spans="1:13" ht="6" customHeight="1">
      <c r="A61" s="166"/>
      <c r="B61" s="166"/>
      <c r="C61" s="166"/>
      <c r="D61" s="166"/>
      <c r="E61" s="130"/>
      <c r="F61" s="130"/>
      <c r="G61" s="170"/>
      <c r="H61" s="170"/>
      <c r="I61" s="170"/>
      <c r="J61" s="170"/>
      <c r="K61" s="170"/>
      <c r="L61" s="170"/>
      <c r="M61" s="170"/>
    </row>
    <row r="62" spans="1:13" ht="15" customHeight="1" thickBot="1">
      <c r="A62" s="166" t="s">
        <v>49</v>
      </c>
      <c r="B62" s="166"/>
      <c r="C62" s="166"/>
      <c r="D62" s="166"/>
      <c r="E62" s="130"/>
      <c r="F62" s="130"/>
      <c r="G62" s="175">
        <f>SUM(G60,G35)</f>
        <v>12832111</v>
      </c>
      <c r="H62" s="170"/>
      <c r="I62" s="175">
        <f>SUM(I60,I35)</f>
        <v>12399311</v>
      </c>
      <c r="J62" s="170"/>
      <c r="K62" s="175">
        <f>SUM(K60,K35)</f>
        <v>417767293</v>
      </c>
      <c r="L62" s="170"/>
      <c r="M62" s="175">
        <f>SUM(M60,M35)</f>
        <v>421426570</v>
      </c>
    </row>
    <row r="63" spans="1:13" ht="15" customHeight="1" thickTop="1">
      <c r="A63" s="166"/>
      <c r="B63" s="166"/>
      <c r="C63" s="166"/>
      <c r="D63" s="166"/>
      <c r="E63" s="130"/>
      <c r="F63" s="130"/>
      <c r="G63" s="170"/>
      <c r="H63" s="170"/>
      <c r="I63" s="170"/>
      <c r="J63" s="170"/>
      <c r="K63" s="170"/>
      <c r="L63" s="170"/>
      <c r="M63" s="170"/>
    </row>
    <row r="64" spans="1:13" ht="15" customHeight="1">
      <c r="A64" s="166"/>
      <c r="B64" s="166"/>
      <c r="C64" s="166"/>
      <c r="D64" s="166"/>
      <c r="E64" s="130"/>
      <c r="F64" s="130"/>
      <c r="G64" s="170"/>
      <c r="H64" s="170"/>
      <c r="I64" s="170"/>
      <c r="J64" s="170"/>
      <c r="K64" s="170"/>
      <c r="L64" s="170"/>
      <c r="M64" s="170"/>
    </row>
    <row r="65" spans="1:13" ht="15" customHeight="1">
      <c r="A65" s="166"/>
      <c r="B65" s="166"/>
      <c r="C65" s="166"/>
      <c r="D65" s="166"/>
      <c r="E65" s="130"/>
      <c r="F65" s="130"/>
      <c r="G65" s="170"/>
      <c r="H65" s="170"/>
      <c r="I65" s="170"/>
      <c r="J65" s="170"/>
      <c r="K65" s="170"/>
      <c r="L65" s="170"/>
      <c r="M65" s="170"/>
    </row>
    <row r="66" spans="1:13" ht="22.4" customHeight="1">
      <c r="A66" s="163" t="s">
        <v>50</v>
      </c>
      <c r="B66" s="176"/>
      <c r="C66" s="176"/>
      <c r="D66" s="176"/>
      <c r="E66" s="160"/>
      <c r="F66" s="160"/>
      <c r="G66" s="177"/>
      <c r="H66" s="178"/>
      <c r="I66" s="177"/>
      <c r="J66" s="178"/>
      <c r="K66" s="177"/>
      <c r="L66" s="179"/>
      <c r="M66" s="177"/>
    </row>
    <row r="67" spans="1:13" ht="16.5" customHeight="1">
      <c r="A67" s="138" t="s">
        <v>0</v>
      </c>
      <c r="B67" s="138"/>
      <c r="C67" s="138"/>
      <c r="D67" s="138"/>
      <c r="E67" s="130"/>
      <c r="F67" s="130"/>
      <c r="G67" s="157"/>
      <c r="H67" s="130"/>
      <c r="I67" s="157"/>
      <c r="J67" s="130"/>
      <c r="K67" s="157"/>
      <c r="L67" s="180"/>
      <c r="M67" s="158"/>
    </row>
    <row r="68" spans="1:13" ht="16.5" customHeight="1">
      <c r="A68" s="138" t="s">
        <v>51</v>
      </c>
      <c r="B68" s="138"/>
      <c r="C68" s="138"/>
      <c r="D68" s="138"/>
      <c r="E68" s="130"/>
      <c r="F68" s="130"/>
      <c r="G68" s="157"/>
      <c r="H68" s="130"/>
      <c r="I68" s="157"/>
      <c r="J68" s="130"/>
      <c r="K68" s="157"/>
      <c r="L68" s="130"/>
      <c r="M68" s="157"/>
    </row>
    <row r="69" spans="1:13" ht="16.5" customHeight="1">
      <c r="A69" s="159" t="str">
        <f>+A3</f>
        <v>As at 30 June 2025</v>
      </c>
      <c r="B69" s="159"/>
      <c r="C69" s="159"/>
      <c r="D69" s="159"/>
      <c r="E69" s="160"/>
      <c r="F69" s="160"/>
      <c r="G69" s="162"/>
      <c r="H69" s="160"/>
      <c r="I69" s="162"/>
      <c r="J69" s="160"/>
      <c r="K69" s="162"/>
      <c r="L69" s="160"/>
      <c r="M69" s="162"/>
    </row>
    <row r="70" spans="1:13" ht="16.5" customHeight="1">
      <c r="A70" s="138"/>
      <c r="B70" s="138"/>
      <c r="C70" s="138"/>
      <c r="D70" s="138"/>
      <c r="E70" s="130"/>
      <c r="F70" s="130"/>
      <c r="G70" s="157"/>
      <c r="H70" s="130"/>
      <c r="I70" s="157"/>
      <c r="J70" s="130"/>
      <c r="K70" s="157"/>
      <c r="L70" s="130"/>
      <c r="M70" s="157"/>
    </row>
    <row r="71" spans="1:13" ht="16.5" customHeight="1">
      <c r="A71" s="138"/>
      <c r="B71" s="138"/>
      <c r="C71" s="138"/>
      <c r="D71" s="138"/>
      <c r="E71" s="130"/>
      <c r="F71" s="130"/>
      <c r="G71" s="201" t="s">
        <v>3</v>
      </c>
      <c r="H71" s="202"/>
      <c r="I71" s="202"/>
      <c r="J71" s="202"/>
      <c r="K71" s="202"/>
      <c r="L71" s="202"/>
      <c r="M71" s="202"/>
    </row>
    <row r="72" spans="1:13" ht="16.5" customHeight="1">
      <c r="A72" s="138"/>
      <c r="B72" s="138"/>
      <c r="C72" s="138"/>
      <c r="D72" s="138"/>
      <c r="E72" s="130"/>
      <c r="F72" s="130"/>
      <c r="G72" s="203" t="s">
        <v>4</v>
      </c>
      <c r="H72" s="204"/>
      <c r="I72" s="204"/>
      <c r="J72" s="158"/>
      <c r="K72" s="203" t="s">
        <v>5</v>
      </c>
      <c r="L72" s="204"/>
      <c r="M72" s="204"/>
    </row>
    <row r="73" spans="1:13" ht="16.5" customHeight="1">
      <c r="A73" s="138"/>
      <c r="B73" s="138"/>
      <c r="C73" s="138"/>
      <c r="D73" s="138"/>
      <c r="E73" s="130"/>
      <c r="F73" s="130"/>
      <c r="G73" s="113" t="s">
        <v>6</v>
      </c>
      <c r="H73" s="114"/>
      <c r="I73" s="113" t="s">
        <v>7</v>
      </c>
      <c r="J73" s="114"/>
      <c r="K73" s="113" t="s">
        <v>6</v>
      </c>
      <c r="L73" s="114"/>
      <c r="M73" s="113" t="s">
        <v>7</v>
      </c>
    </row>
    <row r="74" spans="1:13" ht="16.5" customHeight="1">
      <c r="A74" s="138"/>
      <c r="B74" s="138"/>
      <c r="C74" s="138"/>
      <c r="D74" s="138"/>
      <c r="E74" s="130"/>
      <c r="F74" s="130"/>
      <c r="G74" s="115" t="s">
        <v>8</v>
      </c>
      <c r="H74" s="116"/>
      <c r="I74" s="113" t="s">
        <v>9</v>
      </c>
      <c r="J74" s="117"/>
      <c r="K74" s="115" t="s">
        <v>8</v>
      </c>
      <c r="L74" s="116"/>
      <c r="M74" s="113" t="s">
        <v>9</v>
      </c>
    </row>
    <row r="75" spans="1:13" ht="16.5" customHeight="1">
      <c r="A75" s="138"/>
      <c r="B75" s="138"/>
      <c r="C75" s="138"/>
      <c r="D75" s="138"/>
      <c r="E75" s="164" t="s">
        <v>10</v>
      </c>
      <c r="F75" s="130"/>
      <c r="G75" s="119" t="s">
        <v>11</v>
      </c>
      <c r="H75" s="116"/>
      <c r="I75" s="119" t="s">
        <v>12</v>
      </c>
      <c r="J75" s="117"/>
      <c r="K75" s="119" t="s">
        <v>11</v>
      </c>
      <c r="L75" s="116"/>
      <c r="M75" s="119" t="s">
        <v>12</v>
      </c>
    </row>
    <row r="76" spans="1:13" ht="16.5" customHeight="1">
      <c r="A76" s="166" t="s">
        <v>52</v>
      </c>
      <c r="B76" s="181"/>
      <c r="C76" s="181"/>
      <c r="D76" s="181"/>
      <c r="E76" s="130"/>
      <c r="F76" s="130"/>
      <c r="G76" s="165"/>
      <c r="I76" s="165"/>
      <c r="K76" s="165"/>
      <c r="M76" s="165"/>
    </row>
    <row r="77" spans="1:13" ht="16.5" customHeight="1">
      <c r="A77" s="166"/>
      <c r="B77" s="181"/>
      <c r="C77" s="181"/>
      <c r="D77" s="181"/>
      <c r="E77" s="130"/>
      <c r="F77" s="130"/>
      <c r="G77" s="165"/>
      <c r="I77" s="165"/>
      <c r="K77" s="165"/>
      <c r="M77" s="165"/>
    </row>
    <row r="78" spans="1:13" ht="16.5" customHeight="1">
      <c r="A78" s="166" t="s">
        <v>53</v>
      </c>
      <c r="E78" s="130"/>
      <c r="F78" s="130"/>
      <c r="G78" s="165"/>
      <c r="H78" s="168"/>
      <c r="I78" s="165"/>
      <c r="J78" s="168"/>
      <c r="K78" s="165"/>
      <c r="L78" s="168"/>
      <c r="M78" s="165"/>
    </row>
    <row r="79" spans="1:13" ht="16.5" customHeight="1">
      <c r="A79" s="166"/>
      <c r="B79" s="181"/>
      <c r="C79" s="181"/>
      <c r="D79" s="181"/>
      <c r="E79" s="130"/>
      <c r="F79" s="130"/>
      <c r="G79" s="165"/>
      <c r="I79" s="165"/>
      <c r="K79" s="165"/>
      <c r="M79" s="165"/>
    </row>
    <row r="80" spans="1:13" ht="16.5" customHeight="1">
      <c r="A80" s="147" t="s">
        <v>54</v>
      </c>
      <c r="E80" s="130">
        <v>13</v>
      </c>
      <c r="F80" s="130"/>
      <c r="G80" s="3">
        <v>873955</v>
      </c>
      <c r="H80" s="171"/>
      <c r="I80" s="3">
        <v>879701</v>
      </c>
      <c r="J80" s="174"/>
      <c r="K80" s="3">
        <v>28452817</v>
      </c>
      <c r="L80" s="134"/>
      <c r="M80" s="128">
        <v>29899183</v>
      </c>
    </row>
    <row r="81" spans="1:13" ht="16.5" customHeight="1">
      <c r="A81" s="7" t="s">
        <v>55</v>
      </c>
      <c r="E81" s="130" t="s">
        <v>56</v>
      </c>
      <c r="F81" s="130"/>
      <c r="G81" s="3">
        <v>155656</v>
      </c>
      <c r="H81" s="171"/>
      <c r="I81" s="3">
        <v>140448</v>
      </c>
      <c r="J81" s="174"/>
      <c r="K81" s="3">
        <v>5067610</v>
      </c>
      <c r="L81" s="134"/>
      <c r="M81" s="128">
        <v>4773529</v>
      </c>
    </row>
    <row r="82" spans="1:13" ht="16.5" customHeight="1">
      <c r="A82" s="147" t="s">
        <v>57</v>
      </c>
      <c r="E82" s="130"/>
      <c r="F82" s="130"/>
      <c r="G82" s="3">
        <v>45624</v>
      </c>
      <c r="H82" s="171"/>
      <c r="I82" s="3">
        <v>41761</v>
      </c>
      <c r="J82" s="174"/>
      <c r="K82" s="3">
        <v>1485356</v>
      </c>
      <c r="L82" s="134"/>
      <c r="M82" s="128">
        <v>1419359</v>
      </c>
    </row>
    <row r="83" spans="1:13" ht="16.5" customHeight="1">
      <c r="A83" s="147" t="s">
        <v>58</v>
      </c>
      <c r="E83" s="130"/>
      <c r="F83" s="130"/>
      <c r="G83" s="3">
        <v>8783</v>
      </c>
      <c r="H83" s="171"/>
      <c r="I83" s="3">
        <v>4797</v>
      </c>
      <c r="J83" s="174"/>
      <c r="K83" s="3">
        <v>285953</v>
      </c>
      <c r="L83" s="134"/>
      <c r="M83" s="128">
        <v>163026</v>
      </c>
    </row>
    <row r="84" spans="1:13" ht="16.5" customHeight="1">
      <c r="A84" s="147" t="s">
        <v>59</v>
      </c>
      <c r="E84" s="130"/>
      <c r="F84" s="130"/>
      <c r="G84" s="3">
        <v>132978</v>
      </c>
      <c r="H84" s="171"/>
      <c r="I84" s="3">
        <v>116609</v>
      </c>
      <c r="J84" s="174"/>
      <c r="K84" s="3">
        <v>4329290</v>
      </c>
      <c r="L84" s="134"/>
      <c r="M84" s="128">
        <v>3963310</v>
      </c>
    </row>
    <row r="85" spans="1:13" ht="16.5" customHeight="1">
      <c r="A85" s="147" t="s">
        <v>60</v>
      </c>
      <c r="E85" s="130"/>
      <c r="F85" s="130"/>
      <c r="G85" s="3">
        <v>19049</v>
      </c>
      <c r="H85" s="171"/>
      <c r="I85" s="3">
        <v>28980</v>
      </c>
      <c r="J85" s="174"/>
      <c r="K85" s="3">
        <v>620175</v>
      </c>
      <c r="L85" s="134"/>
      <c r="M85" s="128">
        <v>984958</v>
      </c>
    </row>
    <row r="86" spans="1:13" ht="16.5" customHeight="1">
      <c r="A86" s="147" t="s">
        <v>61</v>
      </c>
      <c r="E86" s="130"/>
      <c r="F86" s="130"/>
      <c r="G86" s="3">
        <v>74548</v>
      </c>
      <c r="H86" s="171"/>
      <c r="I86" s="3">
        <v>71046</v>
      </c>
      <c r="J86" s="174"/>
      <c r="K86" s="3">
        <v>2427016</v>
      </c>
      <c r="L86" s="134"/>
      <c r="M86" s="128">
        <v>2414706</v>
      </c>
    </row>
    <row r="87" spans="1:13" ht="16.5" customHeight="1">
      <c r="A87" s="7" t="s">
        <v>62</v>
      </c>
      <c r="E87" s="130">
        <v>7</v>
      </c>
      <c r="F87" s="130"/>
      <c r="G87" s="3">
        <v>65245</v>
      </c>
      <c r="H87" s="171"/>
      <c r="I87" s="3">
        <v>50760</v>
      </c>
      <c r="J87" s="174"/>
      <c r="K87" s="3">
        <v>2124136</v>
      </c>
      <c r="L87" s="134"/>
      <c r="M87" s="128">
        <v>1725215</v>
      </c>
    </row>
    <row r="88" spans="1:13" ht="16.5" customHeight="1">
      <c r="A88" s="147" t="s">
        <v>63</v>
      </c>
      <c r="E88" s="130"/>
      <c r="F88" s="130"/>
      <c r="G88" s="170"/>
      <c r="H88" s="171"/>
      <c r="I88" s="182"/>
      <c r="J88" s="182"/>
      <c r="K88" s="182"/>
      <c r="L88" s="182"/>
      <c r="M88" s="182"/>
    </row>
    <row r="89" spans="1:13" ht="16.5" customHeight="1">
      <c r="B89" s="147" t="s">
        <v>64</v>
      </c>
      <c r="E89" s="129">
        <v>14</v>
      </c>
      <c r="F89" s="130"/>
      <c r="G89" s="2">
        <v>669064</v>
      </c>
      <c r="H89" s="171"/>
      <c r="I89" s="2">
        <v>748294</v>
      </c>
      <c r="J89" s="174"/>
      <c r="K89" s="2">
        <v>21782306</v>
      </c>
      <c r="L89" s="134"/>
      <c r="M89" s="128">
        <v>25432943</v>
      </c>
    </row>
    <row r="90" spans="1:13" ht="16.5" customHeight="1">
      <c r="A90" s="147" t="s">
        <v>65</v>
      </c>
      <c r="E90" s="129">
        <v>15</v>
      </c>
      <c r="F90" s="130"/>
      <c r="G90" s="2">
        <v>225713</v>
      </c>
      <c r="H90" s="171"/>
      <c r="I90" s="2">
        <v>172096</v>
      </c>
      <c r="J90" s="174"/>
      <c r="K90" s="2">
        <v>7348406</v>
      </c>
      <c r="L90" s="134"/>
      <c r="M90" s="128">
        <v>5849195</v>
      </c>
    </row>
    <row r="91" spans="1:13" ht="16.5" customHeight="1">
      <c r="A91" s="147" t="s">
        <v>66</v>
      </c>
      <c r="E91" s="130"/>
      <c r="F91" s="130"/>
      <c r="G91" s="2">
        <v>49076</v>
      </c>
      <c r="H91" s="171"/>
      <c r="I91" s="2">
        <v>9892</v>
      </c>
      <c r="J91" s="174"/>
      <c r="K91" s="2">
        <v>1597734</v>
      </c>
      <c r="L91" s="134"/>
      <c r="M91" s="128">
        <v>336204</v>
      </c>
    </row>
    <row r="92" spans="1:13" ht="16.5" customHeight="1">
      <c r="A92" s="147" t="s">
        <v>67</v>
      </c>
      <c r="E92" s="130">
        <v>16</v>
      </c>
      <c r="F92" s="130"/>
      <c r="G92" s="183">
        <v>367901</v>
      </c>
      <c r="H92" s="171"/>
      <c r="I92" s="183">
        <v>431774</v>
      </c>
      <c r="J92" s="174"/>
      <c r="K92" s="183">
        <v>11977521</v>
      </c>
      <c r="L92" s="134"/>
      <c r="M92" s="132">
        <v>14675093</v>
      </c>
    </row>
    <row r="93" spans="1:13" ht="16.5" customHeight="1">
      <c r="E93" s="130"/>
      <c r="F93" s="130"/>
      <c r="G93" s="171"/>
      <c r="H93" s="171"/>
      <c r="I93" s="171"/>
      <c r="J93" s="171"/>
      <c r="K93" s="170"/>
      <c r="L93" s="171"/>
      <c r="M93" s="170"/>
    </row>
    <row r="94" spans="1:13" ht="16.5" customHeight="1">
      <c r="A94" s="166" t="s">
        <v>68</v>
      </c>
      <c r="C94" s="166"/>
      <c r="D94" s="166"/>
      <c r="E94" s="130"/>
      <c r="F94" s="130"/>
      <c r="G94" s="184">
        <f>SUM(G80:G93)</f>
        <v>2687592</v>
      </c>
      <c r="H94" s="171"/>
      <c r="I94" s="184">
        <f>SUM(I80:I93)</f>
        <v>2696158</v>
      </c>
      <c r="J94" s="171"/>
      <c r="K94" s="184">
        <f>SUM(K80:K93)</f>
        <v>87498320</v>
      </c>
      <c r="L94" s="171"/>
      <c r="M94" s="184">
        <f>SUM(M80:M93)</f>
        <v>91636721</v>
      </c>
    </row>
    <row r="95" spans="1:13" ht="16.5" customHeight="1">
      <c r="E95" s="130"/>
      <c r="F95" s="130"/>
      <c r="G95" s="171"/>
      <c r="H95" s="171"/>
      <c r="I95" s="171"/>
      <c r="J95" s="171"/>
      <c r="K95" s="171"/>
      <c r="L95" s="171"/>
      <c r="M95" s="171"/>
    </row>
    <row r="96" spans="1:13" ht="16.5" customHeight="1">
      <c r="A96" s="166" t="s">
        <v>69</v>
      </c>
      <c r="E96" s="130"/>
      <c r="F96" s="130"/>
      <c r="G96" s="171"/>
      <c r="H96" s="171"/>
      <c r="I96" s="171"/>
      <c r="J96" s="171"/>
      <c r="K96" s="171"/>
      <c r="L96" s="171"/>
      <c r="M96" s="171"/>
    </row>
    <row r="97" spans="1:13" ht="16.5" customHeight="1">
      <c r="E97" s="130"/>
      <c r="F97" s="130"/>
      <c r="G97" s="171"/>
      <c r="H97" s="171"/>
      <c r="I97" s="171"/>
      <c r="J97" s="171"/>
      <c r="K97" s="170"/>
      <c r="L97" s="171"/>
      <c r="M97" s="170"/>
    </row>
    <row r="98" spans="1:13" ht="16.5" customHeight="1">
      <c r="A98" s="147" t="s">
        <v>70</v>
      </c>
      <c r="E98" s="129">
        <v>14</v>
      </c>
      <c r="F98" s="130"/>
      <c r="G98" s="3">
        <v>1967039</v>
      </c>
      <c r="H98" s="171"/>
      <c r="I98" s="3">
        <v>1812700</v>
      </c>
      <c r="J98" s="174"/>
      <c r="K98" s="3">
        <v>64039713</v>
      </c>
      <c r="L98" s="134"/>
      <c r="M98" s="128">
        <v>61609872</v>
      </c>
    </row>
    <row r="99" spans="1:13" ht="16.5" customHeight="1">
      <c r="A99" s="147" t="s">
        <v>71</v>
      </c>
      <c r="E99" s="129">
        <v>15</v>
      </c>
      <c r="F99" s="130"/>
      <c r="G99" s="174">
        <v>2809803</v>
      </c>
      <c r="H99" s="171"/>
      <c r="I99" s="174">
        <v>2559986</v>
      </c>
      <c r="J99" s="174"/>
      <c r="K99" s="174">
        <v>91477058</v>
      </c>
      <c r="L99" s="134"/>
      <c r="M99" s="128">
        <v>87008550</v>
      </c>
    </row>
    <row r="100" spans="1:13" ht="16.5" customHeight="1">
      <c r="A100" s="147" t="s">
        <v>72</v>
      </c>
      <c r="E100" s="130"/>
      <c r="F100" s="130"/>
      <c r="G100" s="174">
        <v>46620</v>
      </c>
      <c r="H100" s="171"/>
      <c r="I100" s="174">
        <v>45054</v>
      </c>
      <c r="J100" s="174"/>
      <c r="K100" s="174">
        <v>1517769</v>
      </c>
      <c r="L100" s="134"/>
      <c r="M100" s="128">
        <v>1531295</v>
      </c>
    </row>
    <row r="101" spans="1:13" ht="16.5" customHeight="1">
      <c r="A101" s="147" t="s">
        <v>73</v>
      </c>
      <c r="E101" s="130">
        <v>7</v>
      </c>
      <c r="F101" s="130"/>
      <c r="G101" s="3">
        <v>56143</v>
      </c>
      <c r="H101" s="171"/>
      <c r="I101" s="3">
        <v>52348</v>
      </c>
      <c r="J101" s="174"/>
      <c r="K101" s="3">
        <v>1827813</v>
      </c>
      <c r="L101" s="134"/>
      <c r="M101" s="128">
        <v>1779182</v>
      </c>
    </row>
    <row r="102" spans="1:13" ht="16.5" customHeight="1">
      <c r="A102" s="147" t="s">
        <v>74</v>
      </c>
      <c r="E102" s="130"/>
      <c r="F102" s="130"/>
      <c r="G102" s="174">
        <v>58488</v>
      </c>
      <c r="H102" s="171"/>
      <c r="I102" s="3">
        <v>27975</v>
      </c>
      <c r="J102" s="174"/>
      <c r="K102" s="3">
        <v>1904147</v>
      </c>
      <c r="L102" s="134"/>
      <c r="M102" s="128">
        <v>950825</v>
      </c>
    </row>
    <row r="103" spans="1:13" ht="16.5" customHeight="1">
      <c r="A103" s="7" t="s">
        <v>75</v>
      </c>
      <c r="B103" s="7"/>
      <c r="E103" s="130"/>
      <c r="F103" s="130"/>
      <c r="G103" s="174">
        <v>178655</v>
      </c>
      <c r="H103" s="171"/>
      <c r="I103" s="174">
        <v>195073</v>
      </c>
      <c r="J103" s="174"/>
      <c r="K103" s="174">
        <v>5816365</v>
      </c>
      <c r="L103" s="134"/>
      <c r="M103" s="128">
        <v>6630133</v>
      </c>
    </row>
    <row r="104" spans="1:13" ht="16.5" customHeight="1">
      <c r="A104" s="7" t="s">
        <v>76</v>
      </c>
      <c r="B104" s="7"/>
      <c r="E104" s="130"/>
      <c r="F104" s="130"/>
      <c r="G104" s="170"/>
      <c r="H104" s="171"/>
      <c r="I104" s="174"/>
      <c r="J104" s="174"/>
      <c r="K104" s="174"/>
      <c r="L104" s="134"/>
      <c r="M104" s="128"/>
    </row>
    <row r="105" spans="1:13" ht="16.5" customHeight="1">
      <c r="A105" s="7"/>
      <c r="B105" s="7" t="s">
        <v>77</v>
      </c>
      <c r="E105" s="130"/>
      <c r="F105" s="130"/>
      <c r="G105" s="128">
        <v>304640</v>
      </c>
      <c r="H105" s="171"/>
      <c r="I105" s="128">
        <v>298202</v>
      </c>
      <c r="J105" s="174"/>
      <c r="K105" s="128">
        <v>9917978</v>
      </c>
      <c r="L105" s="134"/>
      <c r="M105" s="128">
        <v>10135273</v>
      </c>
    </row>
    <row r="106" spans="1:13" ht="16.5" customHeight="1">
      <c r="A106" s="7" t="s">
        <v>78</v>
      </c>
      <c r="B106" s="7"/>
      <c r="E106" s="130" t="s">
        <v>56</v>
      </c>
      <c r="F106" s="130"/>
      <c r="G106" s="132">
        <v>8458</v>
      </c>
      <c r="H106" s="171"/>
      <c r="I106" s="132">
        <v>10533</v>
      </c>
      <c r="J106" s="174"/>
      <c r="K106" s="132">
        <v>275353</v>
      </c>
      <c r="L106" s="134"/>
      <c r="M106" s="132">
        <v>357989</v>
      </c>
    </row>
    <row r="107" spans="1:13" ht="16.5" customHeight="1">
      <c r="E107" s="130"/>
      <c r="F107" s="130"/>
      <c r="G107" s="171"/>
      <c r="H107" s="171"/>
      <c r="I107" s="171"/>
      <c r="J107" s="171"/>
      <c r="K107" s="171"/>
      <c r="L107" s="171"/>
      <c r="M107" s="171"/>
    </row>
    <row r="108" spans="1:13" ht="16.5" customHeight="1">
      <c r="A108" s="166" t="s">
        <v>79</v>
      </c>
      <c r="C108" s="166"/>
      <c r="D108" s="166"/>
      <c r="E108" s="130"/>
      <c r="F108" s="130"/>
      <c r="G108" s="184">
        <f>SUM(G98:G106)</f>
        <v>5429846</v>
      </c>
      <c r="H108" s="171"/>
      <c r="I108" s="184">
        <f>SUM(I98:I106)</f>
        <v>5001871</v>
      </c>
      <c r="J108" s="171"/>
      <c r="K108" s="184">
        <f>SUM(K98:K106)</f>
        <v>176776196</v>
      </c>
      <c r="L108" s="171"/>
      <c r="M108" s="184">
        <f>SUM(M98:M106)</f>
        <v>170003119</v>
      </c>
    </row>
    <row r="109" spans="1:13" ht="16.5" customHeight="1">
      <c r="A109" s="166"/>
      <c r="B109" s="166"/>
      <c r="C109" s="166"/>
      <c r="D109" s="166"/>
      <c r="E109" s="130"/>
      <c r="F109" s="130"/>
      <c r="G109" s="171"/>
      <c r="H109" s="171"/>
      <c r="I109" s="171"/>
      <c r="J109" s="171"/>
      <c r="K109" s="171"/>
      <c r="L109" s="171"/>
      <c r="M109" s="171"/>
    </row>
    <row r="110" spans="1:13" ht="16.5" customHeight="1">
      <c r="A110" s="166" t="s">
        <v>80</v>
      </c>
      <c r="E110" s="130" t="s">
        <v>56</v>
      </c>
      <c r="F110" s="130"/>
      <c r="G110" s="184">
        <f>SUM(G108+G94)</f>
        <v>8117438</v>
      </c>
      <c r="H110" s="171"/>
      <c r="I110" s="184">
        <f>SUM(I108+I94)</f>
        <v>7698029</v>
      </c>
      <c r="J110" s="171"/>
      <c r="K110" s="184">
        <f>SUM(K108+K94)</f>
        <v>264274516</v>
      </c>
      <c r="L110" s="171"/>
      <c r="M110" s="184">
        <f>SUM(M108+M94)</f>
        <v>261639840</v>
      </c>
    </row>
    <row r="111" spans="1:13" ht="16.5" customHeight="1">
      <c r="A111" s="166"/>
      <c r="E111" s="130"/>
      <c r="F111" s="130"/>
      <c r="G111" s="171"/>
      <c r="H111" s="171"/>
      <c r="I111" s="171"/>
      <c r="J111" s="171"/>
      <c r="K111" s="171"/>
      <c r="L111" s="171"/>
      <c r="M111" s="171"/>
    </row>
    <row r="112" spans="1:13" ht="16.5" customHeight="1">
      <c r="A112" s="166"/>
      <c r="E112" s="130"/>
      <c r="F112" s="130"/>
      <c r="G112" s="171"/>
      <c r="H112" s="171"/>
      <c r="I112" s="171"/>
      <c r="J112" s="171"/>
      <c r="K112" s="171"/>
      <c r="L112" s="171"/>
      <c r="M112" s="171"/>
    </row>
    <row r="113" spans="1:13" ht="16.5" customHeight="1">
      <c r="A113" s="166"/>
      <c r="E113" s="130"/>
      <c r="F113" s="130"/>
      <c r="G113" s="171"/>
      <c r="H113" s="171"/>
      <c r="I113" s="171"/>
      <c r="J113" s="171"/>
      <c r="K113" s="171"/>
      <c r="L113" s="171"/>
      <c r="M113" s="171"/>
    </row>
    <row r="114" spans="1:13" ht="16.5" customHeight="1">
      <c r="A114" s="166"/>
      <c r="E114" s="130"/>
      <c r="F114" s="130"/>
      <c r="G114" s="171"/>
      <c r="H114" s="171"/>
      <c r="I114" s="171"/>
      <c r="J114" s="171"/>
      <c r="K114" s="171"/>
      <c r="L114" s="171"/>
      <c r="M114" s="171"/>
    </row>
    <row r="115" spans="1:13" ht="16.5" customHeight="1">
      <c r="A115" s="166"/>
      <c r="E115" s="130"/>
      <c r="F115" s="130"/>
      <c r="G115" s="171"/>
      <c r="H115" s="171"/>
      <c r="I115" s="171"/>
      <c r="J115" s="171"/>
      <c r="K115" s="171"/>
      <c r="L115" s="171"/>
      <c r="M115" s="171"/>
    </row>
    <row r="116" spans="1:13" ht="16.5" customHeight="1">
      <c r="A116" s="166"/>
      <c r="E116" s="130"/>
      <c r="F116" s="130"/>
      <c r="G116" s="171"/>
      <c r="H116" s="171"/>
      <c r="I116" s="171"/>
      <c r="J116" s="171"/>
      <c r="K116" s="171"/>
      <c r="L116" s="171"/>
      <c r="M116" s="171"/>
    </row>
    <row r="117" spans="1:13" ht="16.5" customHeight="1">
      <c r="A117" s="166"/>
      <c r="E117" s="130"/>
      <c r="F117" s="130"/>
      <c r="G117" s="171"/>
      <c r="H117" s="171"/>
      <c r="I117" s="171"/>
      <c r="J117" s="171"/>
      <c r="K117" s="171"/>
      <c r="L117" s="171"/>
      <c r="M117" s="171"/>
    </row>
    <row r="118" spans="1:13" ht="15" customHeight="1">
      <c r="A118" s="166"/>
      <c r="E118" s="130"/>
      <c r="F118" s="130"/>
      <c r="G118" s="171"/>
      <c r="H118" s="171"/>
      <c r="I118" s="171"/>
      <c r="J118" s="171"/>
      <c r="K118" s="171"/>
      <c r="L118" s="171"/>
      <c r="M118" s="171"/>
    </row>
    <row r="119" spans="1:13" ht="16.5" customHeight="1">
      <c r="A119" s="166"/>
      <c r="E119" s="130"/>
      <c r="F119" s="130"/>
      <c r="G119" s="171"/>
      <c r="H119" s="171"/>
      <c r="I119" s="171"/>
      <c r="J119" s="171"/>
      <c r="K119" s="171"/>
      <c r="L119" s="171"/>
      <c r="M119" s="171"/>
    </row>
    <row r="120" spans="1:13" ht="16.5" customHeight="1">
      <c r="A120" s="166"/>
      <c r="E120" s="130"/>
      <c r="F120" s="130"/>
      <c r="G120" s="171"/>
      <c r="H120" s="171"/>
      <c r="I120" s="171"/>
      <c r="J120" s="171"/>
      <c r="K120" s="171"/>
      <c r="L120" s="171"/>
      <c r="M120" s="171"/>
    </row>
    <row r="121" spans="1:13" ht="16.5" customHeight="1">
      <c r="A121" s="166"/>
      <c r="E121" s="130"/>
      <c r="F121" s="130"/>
      <c r="G121" s="171"/>
      <c r="H121" s="171"/>
      <c r="I121" s="171"/>
      <c r="J121" s="171"/>
      <c r="K121" s="171"/>
      <c r="L121" s="171"/>
      <c r="M121" s="171"/>
    </row>
    <row r="122" spans="1:13" ht="17.25" customHeight="1">
      <c r="A122" s="166"/>
      <c r="E122" s="130"/>
      <c r="F122" s="130"/>
      <c r="G122" s="171"/>
      <c r="H122" s="171"/>
      <c r="I122" s="171"/>
      <c r="J122" s="171"/>
      <c r="K122" s="171"/>
      <c r="L122" s="171"/>
      <c r="M122" s="171"/>
    </row>
    <row r="123" spans="1:13" ht="22.4" customHeight="1">
      <c r="A123" s="163" t="str">
        <f>A66</f>
        <v>The condensed notes to the interim financial information are an integral part of this interim financial information.</v>
      </c>
      <c r="B123" s="163"/>
      <c r="C123" s="163"/>
      <c r="D123" s="163"/>
      <c r="E123" s="160"/>
      <c r="F123" s="160"/>
      <c r="G123" s="185"/>
      <c r="H123" s="163"/>
      <c r="I123" s="185"/>
      <c r="J123" s="163"/>
      <c r="K123" s="185"/>
      <c r="L123" s="163"/>
      <c r="M123" s="185"/>
    </row>
    <row r="124" spans="1:13" ht="16.5" customHeight="1">
      <c r="A124" s="138" t="s">
        <v>0</v>
      </c>
      <c r="B124" s="138"/>
      <c r="C124" s="138"/>
      <c r="D124" s="138"/>
      <c r="E124" s="130"/>
      <c r="F124" s="130"/>
      <c r="G124" s="157"/>
      <c r="H124" s="130"/>
      <c r="I124" s="157"/>
      <c r="J124" s="130"/>
      <c r="K124" s="158"/>
      <c r="L124" s="180"/>
      <c r="M124" s="158"/>
    </row>
    <row r="125" spans="1:13" ht="16.5" customHeight="1">
      <c r="A125" s="138" t="s">
        <v>51</v>
      </c>
      <c r="B125" s="138"/>
      <c r="C125" s="138"/>
      <c r="D125" s="138"/>
      <c r="E125" s="130"/>
      <c r="F125" s="130"/>
      <c r="G125" s="165"/>
      <c r="I125" s="165"/>
      <c r="K125" s="165"/>
      <c r="M125" s="165"/>
    </row>
    <row r="126" spans="1:13" ht="16.5" customHeight="1">
      <c r="A126" s="176" t="str">
        <f>+A3</f>
        <v>As at 30 June 2025</v>
      </c>
      <c r="B126" s="163"/>
      <c r="C126" s="163"/>
      <c r="D126" s="163"/>
      <c r="E126" s="160"/>
      <c r="F126" s="160"/>
      <c r="G126" s="185"/>
      <c r="H126" s="163"/>
      <c r="I126" s="185"/>
      <c r="J126" s="163"/>
      <c r="K126" s="185"/>
      <c r="L126" s="163"/>
      <c r="M126" s="185"/>
    </row>
    <row r="127" spans="1:13" ht="16.5" customHeight="1">
      <c r="E127" s="130"/>
      <c r="F127" s="130"/>
      <c r="G127" s="165"/>
      <c r="I127" s="165"/>
      <c r="K127" s="165"/>
      <c r="M127" s="165"/>
    </row>
    <row r="128" spans="1:13" ht="16.5" customHeight="1">
      <c r="A128" s="138"/>
      <c r="B128" s="138"/>
      <c r="C128" s="138"/>
      <c r="D128" s="138"/>
      <c r="E128" s="130"/>
      <c r="F128" s="130"/>
      <c r="G128" s="201" t="s">
        <v>3</v>
      </c>
      <c r="H128" s="202"/>
      <c r="I128" s="202"/>
      <c r="J128" s="202"/>
      <c r="K128" s="202"/>
      <c r="L128" s="202"/>
      <c r="M128" s="202"/>
    </row>
    <row r="129" spans="1:13" ht="16.5" customHeight="1">
      <c r="A129" s="138"/>
      <c r="B129" s="138"/>
      <c r="C129" s="138"/>
      <c r="D129" s="138"/>
      <c r="E129" s="130"/>
      <c r="F129" s="130"/>
      <c r="G129" s="203" t="s">
        <v>4</v>
      </c>
      <c r="H129" s="204"/>
      <c r="I129" s="204"/>
      <c r="J129" s="158"/>
      <c r="K129" s="203" t="s">
        <v>5</v>
      </c>
      <c r="L129" s="204"/>
      <c r="M129" s="204"/>
    </row>
    <row r="130" spans="1:13" ht="16.5" customHeight="1">
      <c r="A130" s="138"/>
      <c r="B130" s="138"/>
      <c r="C130" s="138"/>
      <c r="D130" s="138"/>
      <c r="E130" s="130"/>
      <c r="F130" s="130"/>
      <c r="G130" s="113" t="s">
        <v>6</v>
      </c>
      <c r="H130" s="114"/>
      <c r="I130" s="113" t="s">
        <v>7</v>
      </c>
      <c r="J130" s="114"/>
      <c r="K130" s="113" t="s">
        <v>6</v>
      </c>
      <c r="L130" s="114"/>
      <c r="M130" s="113" t="s">
        <v>7</v>
      </c>
    </row>
    <row r="131" spans="1:13" ht="16.5" customHeight="1">
      <c r="A131" s="138"/>
      <c r="B131" s="138"/>
      <c r="C131" s="138"/>
      <c r="D131" s="138"/>
      <c r="E131" s="130"/>
      <c r="F131" s="130"/>
      <c r="G131" s="115" t="s">
        <v>8</v>
      </c>
      <c r="H131" s="116"/>
      <c r="I131" s="113" t="s">
        <v>9</v>
      </c>
      <c r="J131" s="117"/>
      <c r="K131" s="115" t="s">
        <v>8</v>
      </c>
      <c r="L131" s="116"/>
      <c r="M131" s="113" t="s">
        <v>9</v>
      </c>
    </row>
    <row r="132" spans="1:13" ht="16.5" customHeight="1">
      <c r="A132" s="138"/>
      <c r="B132" s="138"/>
      <c r="C132" s="138"/>
      <c r="D132" s="138"/>
      <c r="E132" s="186"/>
      <c r="F132" s="130"/>
      <c r="G132" s="119" t="s">
        <v>11</v>
      </c>
      <c r="H132" s="116"/>
      <c r="I132" s="119" t="s">
        <v>12</v>
      </c>
      <c r="J132" s="117"/>
      <c r="K132" s="119" t="s">
        <v>11</v>
      </c>
      <c r="L132" s="116"/>
      <c r="M132" s="119" t="s">
        <v>12</v>
      </c>
    </row>
    <row r="133" spans="1:13" ht="16.5" customHeight="1">
      <c r="A133" s="187"/>
      <c r="B133" s="188"/>
      <c r="C133" s="188"/>
      <c r="D133" s="188"/>
      <c r="E133" s="130"/>
      <c r="F133" s="189"/>
      <c r="G133" s="190"/>
      <c r="H133" s="191"/>
      <c r="I133" s="190"/>
      <c r="J133" s="191"/>
      <c r="K133" s="190"/>
      <c r="L133" s="191"/>
      <c r="M133" s="190"/>
    </row>
    <row r="134" spans="1:13" ht="16.5" customHeight="1">
      <c r="A134" s="187" t="s">
        <v>81</v>
      </c>
      <c r="B134" s="188"/>
      <c r="C134" s="188"/>
      <c r="D134" s="188"/>
      <c r="E134" s="130"/>
      <c r="F134" s="189"/>
      <c r="G134" s="190"/>
      <c r="H134" s="191"/>
      <c r="I134" s="190"/>
      <c r="J134" s="191"/>
      <c r="K134" s="190"/>
      <c r="L134" s="191"/>
      <c r="M134" s="190"/>
    </row>
    <row r="135" spans="1:13" ht="16.5" customHeight="1">
      <c r="A135" s="187"/>
      <c r="B135" s="188"/>
      <c r="C135" s="188"/>
      <c r="D135" s="188"/>
      <c r="E135" s="130"/>
      <c r="F135" s="189"/>
      <c r="G135" s="190"/>
      <c r="H135" s="191"/>
      <c r="I135" s="190"/>
      <c r="J135" s="191"/>
      <c r="K135" s="190"/>
      <c r="L135" s="191"/>
      <c r="M135" s="190"/>
    </row>
    <row r="136" spans="1:13" ht="16.5" customHeight="1">
      <c r="A136" s="166" t="s">
        <v>82</v>
      </c>
      <c r="E136" s="130"/>
      <c r="F136" s="130"/>
      <c r="G136" s="165"/>
      <c r="I136" s="165"/>
      <c r="K136" s="165"/>
      <c r="M136" s="165"/>
    </row>
    <row r="137" spans="1:13" ht="16.5" customHeight="1">
      <c r="A137" s="187"/>
      <c r="B137" s="188"/>
      <c r="C137" s="188"/>
      <c r="D137" s="188"/>
      <c r="E137" s="189"/>
      <c r="F137" s="189"/>
      <c r="G137" s="190"/>
      <c r="H137" s="191"/>
      <c r="I137" s="190"/>
      <c r="J137" s="191"/>
      <c r="K137" s="190"/>
      <c r="L137" s="191"/>
      <c r="M137" s="190"/>
    </row>
    <row r="138" spans="1:13" ht="16.5" customHeight="1">
      <c r="A138" s="147" t="s">
        <v>83</v>
      </c>
      <c r="E138" s="130"/>
      <c r="F138" s="130"/>
      <c r="G138" s="165"/>
      <c r="H138" s="168"/>
      <c r="I138" s="165"/>
      <c r="J138" s="168"/>
      <c r="K138" s="165"/>
      <c r="L138" s="168"/>
      <c r="M138" s="165"/>
    </row>
    <row r="139" spans="1:13" ht="16.5" customHeight="1">
      <c r="B139" s="147" t="s">
        <v>84</v>
      </c>
      <c r="E139" s="129"/>
      <c r="F139" s="130"/>
      <c r="G139" s="165"/>
      <c r="H139" s="168"/>
      <c r="I139" s="165"/>
      <c r="J139" s="168"/>
      <c r="K139" s="165"/>
      <c r="L139" s="168"/>
      <c r="M139" s="165"/>
    </row>
    <row r="140" spans="1:13" ht="16.5" customHeight="1" thickBot="1">
      <c r="C140" s="105" t="s">
        <v>85</v>
      </c>
      <c r="D140" s="105"/>
      <c r="E140" s="130"/>
      <c r="F140" s="130"/>
      <c r="G140" s="192"/>
      <c r="H140" s="165"/>
      <c r="I140" s="100"/>
      <c r="J140" s="11"/>
      <c r="K140" s="193">
        <v>10018903</v>
      </c>
      <c r="L140" s="11"/>
      <c r="M140" s="193">
        <v>10018903</v>
      </c>
    </row>
    <row r="141" spans="1:13" ht="16.5" customHeight="1" thickTop="1">
      <c r="A141" s="187"/>
      <c r="B141" s="188"/>
      <c r="C141" s="188"/>
      <c r="D141" s="188"/>
      <c r="E141" s="189"/>
      <c r="F141" s="189"/>
      <c r="G141" s="190"/>
      <c r="H141" s="191"/>
      <c r="I141" s="12"/>
      <c r="J141" s="94"/>
      <c r="K141" s="12"/>
      <c r="L141" s="94"/>
      <c r="M141" s="12"/>
    </row>
    <row r="142" spans="1:13" ht="16.5" customHeight="1">
      <c r="B142" s="147" t="s">
        <v>86</v>
      </c>
      <c r="E142" s="157"/>
      <c r="F142" s="157"/>
      <c r="G142" s="192"/>
      <c r="H142" s="165"/>
      <c r="I142" s="100"/>
      <c r="J142" s="11"/>
      <c r="K142" s="100"/>
      <c r="L142" s="11"/>
      <c r="M142" s="100"/>
    </row>
    <row r="143" spans="1:13" ht="16.5" customHeight="1">
      <c r="C143" s="105" t="s">
        <v>87</v>
      </c>
      <c r="D143" s="105"/>
      <c r="E143" s="130"/>
      <c r="F143" s="157"/>
      <c r="G143" s="174">
        <v>285394</v>
      </c>
      <c r="H143" s="171"/>
      <c r="I143" s="6">
        <v>285394</v>
      </c>
      <c r="J143" s="4"/>
      <c r="K143" s="6">
        <v>10018903</v>
      </c>
      <c r="L143" s="194"/>
      <c r="M143" s="153">
        <v>10018903</v>
      </c>
    </row>
    <row r="144" spans="1:13" ht="16.5" customHeight="1">
      <c r="A144" s="147" t="s">
        <v>88</v>
      </c>
      <c r="E144" s="130"/>
      <c r="F144" s="195"/>
      <c r="G144" s="3">
        <v>1100990</v>
      </c>
      <c r="H144" s="171"/>
      <c r="I144" s="3">
        <v>1100990</v>
      </c>
      <c r="J144" s="3"/>
      <c r="K144" s="3">
        <v>39061577</v>
      </c>
      <c r="L144" s="196"/>
      <c r="M144" s="128">
        <v>39061577</v>
      </c>
    </row>
    <row r="145" spans="1:13" ht="16.5" customHeight="1">
      <c r="A145" s="147" t="s">
        <v>89</v>
      </c>
      <c r="E145" s="195"/>
      <c r="F145" s="195"/>
      <c r="G145" s="3">
        <v>11497</v>
      </c>
      <c r="H145" s="171"/>
      <c r="I145" s="3">
        <v>6228</v>
      </c>
      <c r="J145" s="3"/>
      <c r="K145" s="3">
        <v>387304</v>
      </c>
      <c r="L145" s="196"/>
      <c r="M145" s="128">
        <v>211995</v>
      </c>
    </row>
    <row r="146" spans="1:13" ht="16.5" customHeight="1">
      <c r="A146" s="147" t="s">
        <v>90</v>
      </c>
      <c r="E146" s="130"/>
      <c r="F146" s="130"/>
      <c r="G146" s="170"/>
      <c r="H146" s="171"/>
      <c r="I146" s="174"/>
      <c r="J146" s="174"/>
      <c r="K146" s="174"/>
      <c r="L146" s="134"/>
      <c r="M146" s="128"/>
    </row>
    <row r="147" spans="1:13" ht="16.5" customHeight="1">
      <c r="B147" s="147" t="s">
        <v>91</v>
      </c>
      <c r="E147" s="130"/>
      <c r="F147" s="130"/>
      <c r="G147" s="170"/>
      <c r="H147" s="171"/>
      <c r="I147" s="3"/>
      <c r="J147" s="3"/>
      <c r="K147" s="3"/>
      <c r="L147" s="134"/>
      <c r="M147" s="128"/>
    </row>
    <row r="148" spans="1:13" ht="16.5" customHeight="1">
      <c r="C148" s="147" t="s">
        <v>92</v>
      </c>
      <c r="E148" s="130"/>
      <c r="F148" s="130"/>
      <c r="G148" s="169">
        <v>109086</v>
      </c>
      <c r="H148" s="171"/>
      <c r="I148" s="169">
        <v>109086</v>
      </c>
      <c r="J148" s="3"/>
      <c r="K148" s="169">
        <v>3643681</v>
      </c>
      <c r="L148" s="196"/>
      <c r="M148" s="128">
        <v>3643681</v>
      </c>
    </row>
    <row r="149" spans="1:13" ht="16.5" customHeight="1">
      <c r="C149" s="147" t="s">
        <v>93</v>
      </c>
      <c r="E149" s="130"/>
      <c r="F149" s="130"/>
      <c r="G149" s="4">
        <v>212254</v>
      </c>
      <c r="H149" s="171"/>
      <c r="I149" s="4">
        <v>212254</v>
      </c>
      <c r="J149" s="174"/>
      <c r="K149" s="4">
        <v>7200291</v>
      </c>
      <c r="L149" s="196"/>
      <c r="M149" s="128">
        <v>7200291</v>
      </c>
    </row>
    <row r="150" spans="1:13" ht="16.5" customHeight="1">
      <c r="B150" s="147" t="s">
        <v>94</v>
      </c>
      <c r="E150" s="130"/>
      <c r="F150" s="130"/>
      <c r="G150" s="4">
        <v>2474200</v>
      </c>
      <c r="H150" s="171"/>
      <c r="I150" s="4">
        <v>2552496</v>
      </c>
      <c r="J150" s="174"/>
      <c r="K150" s="4">
        <v>83366453</v>
      </c>
      <c r="L150" s="134"/>
      <c r="M150" s="128">
        <v>85995440</v>
      </c>
    </row>
    <row r="151" spans="1:13" ht="16.5" customHeight="1">
      <c r="A151" s="147" t="s">
        <v>95</v>
      </c>
      <c r="E151" s="130"/>
      <c r="F151" s="130"/>
      <c r="G151" s="5">
        <v>-859174</v>
      </c>
      <c r="H151" s="171"/>
      <c r="I151" s="5">
        <v>-944584</v>
      </c>
      <c r="J151" s="174"/>
      <c r="K151" s="5">
        <v>-35127144</v>
      </c>
      <c r="L151" s="134"/>
      <c r="M151" s="132">
        <v>-33228679</v>
      </c>
    </row>
    <row r="152" spans="1:13" ht="16.5" customHeight="1">
      <c r="E152" s="130"/>
      <c r="F152" s="130"/>
      <c r="G152" s="171"/>
      <c r="H152" s="171"/>
      <c r="I152" s="171"/>
      <c r="J152" s="171"/>
      <c r="K152" s="171"/>
      <c r="L152" s="197"/>
      <c r="M152" s="171"/>
    </row>
    <row r="153" spans="1:13" ht="16.5" customHeight="1">
      <c r="A153" s="147" t="s">
        <v>96</v>
      </c>
      <c r="E153" s="130"/>
      <c r="F153" s="130"/>
      <c r="G153" s="170">
        <f>SUM(G143:G151)</f>
        <v>3334247</v>
      </c>
      <c r="H153" s="171"/>
      <c r="I153" s="170">
        <f>SUM(I143:I151)</f>
        <v>3321864</v>
      </c>
      <c r="J153" s="171"/>
      <c r="K153" s="170">
        <f>SUM(K143:K151)</f>
        <v>108551065</v>
      </c>
      <c r="L153" s="171"/>
      <c r="M153" s="171">
        <f>SUM(M143:M151)</f>
        <v>112903208</v>
      </c>
    </row>
    <row r="154" spans="1:13" ht="16.5" customHeight="1">
      <c r="A154" s="147" t="s">
        <v>97</v>
      </c>
      <c r="E154" s="130"/>
      <c r="F154" s="130"/>
      <c r="G154" s="198">
        <v>1380426</v>
      </c>
      <c r="H154" s="174"/>
      <c r="I154" s="198">
        <v>1379418</v>
      </c>
      <c r="J154" s="174"/>
      <c r="K154" s="198">
        <v>44941712</v>
      </c>
      <c r="L154" s="134"/>
      <c r="M154" s="199">
        <v>46883522</v>
      </c>
    </row>
    <row r="155" spans="1:13" ht="16.5" customHeight="1">
      <c r="E155" s="130"/>
      <c r="F155" s="130"/>
      <c r="G155" s="171"/>
      <c r="H155" s="171"/>
      <c r="I155" s="171"/>
      <c r="J155" s="171"/>
      <c r="K155" s="170"/>
      <c r="L155" s="170"/>
      <c r="M155" s="170"/>
    </row>
    <row r="156" spans="1:13" ht="16.5" customHeight="1">
      <c r="A156" s="166" t="s">
        <v>98</v>
      </c>
      <c r="E156" s="130"/>
      <c r="F156" s="130"/>
      <c r="G156" s="184">
        <f>SUM(G153:G154)</f>
        <v>4714673</v>
      </c>
      <c r="H156" s="171"/>
      <c r="I156" s="184">
        <f>SUM(I153:I154)</f>
        <v>4701282</v>
      </c>
      <c r="J156" s="171"/>
      <c r="K156" s="184">
        <f>SUM(K153:K154)</f>
        <v>153492777</v>
      </c>
      <c r="L156" s="171"/>
      <c r="M156" s="184">
        <f>SUM(M153:M154)</f>
        <v>159786730</v>
      </c>
    </row>
    <row r="157" spans="1:13" ht="16.5" customHeight="1">
      <c r="A157" s="166"/>
      <c r="E157" s="130"/>
      <c r="F157" s="130"/>
      <c r="G157" s="171"/>
      <c r="H157" s="171"/>
      <c r="I157" s="171"/>
      <c r="J157" s="171"/>
      <c r="K157" s="171"/>
      <c r="L157" s="171"/>
      <c r="M157" s="171"/>
    </row>
    <row r="158" spans="1:13" ht="16.5" customHeight="1" thickBot="1">
      <c r="A158" s="166" t="s">
        <v>99</v>
      </c>
      <c r="E158" s="130"/>
      <c r="F158" s="130"/>
      <c r="G158" s="200">
        <f>SUM(G156+G110)</f>
        <v>12832111</v>
      </c>
      <c r="H158" s="171"/>
      <c r="I158" s="200">
        <f>SUM(I156+I110)</f>
        <v>12399311</v>
      </c>
      <c r="J158" s="171"/>
      <c r="K158" s="200">
        <f>SUM(K156+K110)</f>
        <v>417767293</v>
      </c>
      <c r="L158" s="171"/>
      <c r="M158" s="200">
        <f>SUM(M156+M110)</f>
        <v>421426570</v>
      </c>
    </row>
    <row r="159" spans="1:13" ht="16.5" customHeight="1" thickTop="1">
      <c r="E159" s="130"/>
      <c r="F159" s="130"/>
      <c r="G159" s="171"/>
      <c r="H159" s="171"/>
      <c r="I159" s="171"/>
      <c r="J159" s="171"/>
      <c r="K159" s="171"/>
      <c r="L159" s="171"/>
      <c r="M159" s="171"/>
    </row>
    <row r="160" spans="1:13" ht="16.5" customHeight="1">
      <c r="E160" s="130"/>
      <c r="F160" s="130"/>
      <c r="G160" s="171"/>
      <c r="H160" s="171"/>
      <c r="I160" s="171"/>
      <c r="J160" s="171"/>
      <c r="K160" s="171"/>
      <c r="L160" s="171"/>
      <c r="M160" s="171"/>
    </row>
    <row r="161" spans="5:13" ht="16.5" customHeight="1">
      <c r="E161" s="130"/>
      <c r="F161" s="130"/>
      <c r="G161" s="171"/>
      <c r="H161" s="171"/>
      <c r="I161" s="171"/>
      <c r="J161" s="171"/>
      <c r="K161" s="171"/>
      <c r="L161" s="171"/>
      <c r="M161" s="171"/>
    </row>
    <row r="162" spans="5:13" ht="16.5" customHeight="1">
      <c r="E162" s="130"/>
      <c r="F162" s="130"/>
      <c r="G162" s="171"/>
      <c r="H162" s="171"/>
      <c r="I162" s="171"/>
      <c r="J162" s="171"/>
      <c r="K162" s="171"/>
      <c r="L162" s="171"/>
      <c r="M162" s="171"/>
    </row>
    <row r="163" spans="5:13" ht="16.5" customHeight="1">
      <c r="E163" s="130"/>
      <c r="F163" s="130"/>
      <c r="G163" s="171"/>
      <c r="H163" s="171"/>
      <c r="I163" s="171"/>
      <c r="J163" s="171"/>
      <c r="K163" s="171"/>
      <c r="L163" s="171"/>
      <c r="M163" s="171"/>
    </row>
    <row r="164" spans="5:13" ht="16.5" customHeight="1">
      <c r="E164" s="130"/>
      <c r="F164" s="130"/>
      <c r="G164" s="171"/>
      <c r="H164" s="171"/>
      <c r="I164" s="171"/>
      <c r="J164" s="171"/>
      <c r="K164" s="171"/>
      <c r="L164" s="171"/>
      <c r="M164" s="171"/>
    </row>
    <row r="165" spans="5:13" ht="16.5" customHeight="1">
      <c r="E165" s="130"/>
      <c r="F165" s="130"/>
      <c r="G165" s="171"/>
      <c r="H165" s="171"/>
      <c r="I165" s="171"/>
      <c r="J165" s="171"/>
      <c r="K165" s="171"/>
      <c r="L165" s="171"/>
      <c r="M165" s="171"/>
    </row>
    <row r="166" spans="5:13" ht="16.5" customHeight="1">
      <c r="E166" s="130"/>
      <c r="F166" s="130"/>
      <c r="G166" s="171"/>
      <c r="H166" s="171"/>
      <c r="I166" s="171"/>
      <c r="J166" s="171"/>
      <c r="K166" s="171"/>
      <c r="L166" s="171"/>
      <c r="M166" s="171"/>
    </row>
    <row r="167" spans="5:13" ht="16.5" customHeight="1">
      <c r="E167" s="130"/>
      <c r="F167" s="130"/>
      <c r="G167" s="171"/>
      <c r="H167" s="171"/>
      <c r="I167" s="171"/>
      <c r="J167" s="171"/>
      <c r="K167" s="171"/>
      <c r="L167" s="171"/>
      <c r="M167" s="171"/>
    </row>
    <row r="168" spans="5:13" ht="16.5" customHeight="1">
      <c r="E168" s="130"/>
      <c r="F168" s="130"/>
      <c r="G168" s="171"/>
      <c r="H168" s="171"/>
      <c r="I168" s="171"/>
      <c r="J168" s="171"/>
      <c r="K168" s="171"/>
      <c r="L168" s="171"/>
      <c r="M168" s="171"/>
    </row>
    <row r="169" spans="5:13" ht="16.5" customHeight="1">
      <c r="E169" s="130"/>
      <c r="F169" s="130"/>
      <c r="G169" s="171"/>
      <c r="H169" s="171"/>
      <c r="I169" s="171"/>
      <c r="J169" s="171"/>
      <c r="K169" s="171"/>
      <c r="L169" s="171"/>
      <c r="M169" s="171"/>
    </row>
    <row r="170" spans="5:13" ht="16.5" customHeight="1">
      <c r="E170" s="130"/>
      <c r="F170" s="130"/>
      <c r="G170" s="171"/>
      <c r="H170" s="171"/>
      <c r="I170" s="171"/>
      <c r="J170" s="171"/>
      <c r="K170" s="171"/>
      <c r="L170" s="171"/>
      <c r="M170" s="171"/>
    </row>
    <row r="171" spans="5:13" ht="16.5" customHeight="1">
      <c r="E171" s="130"/>
      <c r="F171" s="130"/>
      <c r="G171" s="171"/>
      <c r="H171" s="171"/>
      <c r="I171" s="171"/>
      <c r="J171" s="171"/>
      <c r="K171" s="171"/>
      <c r="L171" s="171"/>
      <c r="M171" s="171"/>
    </row>
    <row r="172" spans="5:13" ht="14.25" customHeight="1">
      <c r="E172" s="130"/>
      <c r="F172" s="130"/>
      <c r="G172" s="171"/>
      <c r="H172" s="171"/>
      <c r="I172" s="171"/>
      <c r="J172" s="171"/>
      <c r="K172" s="171"/>
      <c r="L172" s="171"/>
      <c r="M172" s="171"/>
    </row>
    <row r="173" spans="5:13" ht="16.5" customHeight="1">
      <c r="E173" s="130"/>
      <c r="F173" s="130"/>
      <c r="G173" s="171"/>
      <c r="H173" s="171"/>
      <c r="I173" s="171"/>
      <c r="J173" s="171"/>
      <c r="K173" s="171"/>
      <c r="L173" s="171"/>
      <c r="M173" s="171"/>
    </row>
    <row r="174" spans="5:13" ht="14.25" customHeight="1">
      <c r="E174" s="130"/>
      <c r="F174" s="130"/>
      <c r="G174" s="171"/>
      <c r="H174" s="171"/>
      <c r="I174" s="171"/>
      <c r="J174" s="171"/>
      <c r="K174" s="171"/>
      <c r="L174" s="171"/>
      <c r="M174" s="171"/>
    </row>
    <row r="175" spans="5:13" ht="16.5" customHeight="1">
      <c r="E175" s="130"/>
      <c r="F175" s="130"/>
      <c r="G175" s="171"/>
      <c r="H175" s="171"/>
      <c r="I175" s="171"/>
      <c r="J175" s="171"/>
      <c r="K175" s="171"/>
      <c r="L175" s="171"/>
      <c r="M175" s="171"/>
    </row>
    <row r="176" spans="5:13" ht="16.5" customHeight="1">
      <c r="E176" s="130"/>
      <c r="F176" s="130"/>
      <c r="G176" s="165"/>
      <c r="I176" s="165"/>
    </row>
    <row r="177" spans="1:13" ht="16.5" customHeight="1">
      <c r="E177" s="130"/>
      <c r="F177" s="130"/>
      <c r="G177" s="165"/>
      <c r="I177" s="165"/>
    </row>
    <row r="178" spans="1:13" ht="16.5" customHeight="1">
      <c r="E178" s="130"/>
      <c r="F178" s="130"/>
      <c r="G178" s="165"/>
      <c r="I178" s="165"/>
    </row>
    <row r="179" spans="1:13" ht="19.5" customHeight="1">
      <c r="E179" s="130"/>
      <c r="F179" s="130"/>
      <c r="G179" s="165"/>
      <c r="I179" s="165"/>
    </row>
    <row r="180" spans="1:13" ht="22.4" customHeight="1">
      <c r="A180" s="163" t="str">
        <f>A123</f>
        <v>The condensed notes to the interim financial information are an integral part of this interim financial information.</v>
      </c>
      <c r="B180" s="163"/>
      <c r="C180" s="163"/>
      <c r="D180" s="163"/>
      <c r="E180" s="160"/>
      <c r="F180" s="160"/>
      <c r="G180" s="185"/>
      <c r="H180" s="163"/>
      <c r="I180" s="185"/>
      <c r="J180" s="163"/>
      <c r="K180" s="163"/>
      <c r="L180" s="163"/>
      <c r="M180" s="163"/>
    </row>
  </sheetData>
  <mergeCells count="9">
    <mergeCell ref="G128:M128"/>
    <mergeCell ref="G129:I129"/>
    <mergeCell ref="K129:M129"/>
    <mergeCell ref="G5:M5"/>
    <mergeCell ref="G6:I6"/>
    <mergeCell ref="K6:M6"/>
    <mergeCell ref="G71:M71"/>
    <mergeCell ref="G72:I72"/>
    <mergeCell ref="K72:M7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6" max="16383" man="1"/>
    <brk id="123" max="16383" man="1"/>
  </rowBreaks>
  <ignoredErrors>
    <ignoredError sqref="J9 L9 H9 G9 I9 M9 K9 J75 L75 H75 G75 I75 M75 K75 J132 L132 H132 G132 I132 M132 K1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dimension ref="A1:M121"/>
  <sheetViews>
    <sheetView zoomScale="120" zoomScaleNormal="120" zoomScaleSheetLayoutView="81" workbookViewId="0">
      <selection activeCell="D8" sqref="D8"/>
    </sheetView>
  </sheetViews>
  <sheetFormatPr defaultColWidth="8.109375" defaultRowHeight="16.5" customHeight="1"/>
  <cols>
    <col min="1" max="3" width="1.6640625" style="105" customWidth="1"/>
    <col min="4" max="4" width="52.33203125" style="105" customWidth="1"/>
    <col min="5" max="5" width="5.44140625" style="120" customWidth="1"/>
    <col min="6" max="6" width="1" style="105" customWidth="1"/>
    <col min="7" max="7" width="13.33203125" style="121" customWidth="1"/>
    <col min="8" max="8" width="1" style="105" customWidth="1"/>
    <col min="9" max="9" width="13.33203125" style="121" customWidth="1"/>
    <col min="10" max="10" width="1" style="105" customWidth="1"/>
    <col min="11" max="11" width="13.33203125" style="121" customWidth="1"/>
    <col min="12" max="12" width="1" style="105" customWidth="1"/>
    <col min="13" max="13" width="13.33203125" style="121" customWidth="1"/>
    <col min="14" max="16384" width="8.109375" style="105"/>
  </cols>
  <sheetData>
    <row r="1" spans="1:13" ht="16.5" customHeight="1">
      <c r="A1" s="101" t="s">
        <v>0</v>
      </c>
      <c r="B1" s="101"/>
      <c r="C1" s="102"/>
      <c r="D1" s="102"/>
      <c r="E1" s="103"/>
      <c r="F1" s="102"/>
      <c r="G1" s="104"/>
      <c r="H1" s="102"/>
      <c r="I1" s="104"/>
      <c r="J1" s="102"/>
      <c r="K1" s="104"/>
      <c r="L1" s="102"/>
      <c r="M1" s="104"/>
    </row>
    <row r="2" spans="1:13" ht="16.5" customHeight="1">
      <c r="A2" s="101" t="s">
        <v>1</v>
      </c>
      <c r="B2" s="101"/>
      <c r="C2" s="102"/>
      <c r="D2" s="102"/>
      <c r="E2" s="103"/>
      <c r="F2" s="102"/>
      <c r="G2" s="104"/>
      <c r="H2" s="102"/>
      <c r="I2" s="104"/>
      <c r="J2" s="102"/>
      <c r="K2" s="104"/>
      <c r="L2" s="102"/>
      <c r="M2" s="104"/>
    </row>
    <row r="3" spans="1:13" ht="16.5" customHeight="1">
      <c r="A3" s="106" t="str">
        <f>'E2-4 BS Conso'!A126</f>
        <v>As at 30 June 2025</v>
      </c>
      <c r="B3" s="106"/>
      <c r="C3" s="107"/>
      <c r="D3" s="107"/>
      <c r="E3" s="108"/>
      <c r="F3" s="107"/>
      <c r="G3" s="109"/>
      <c r="H3" s="107"/>
      <c r="I3" s="109"/>
      <c r="J3" s="107"/>
      <c r="K3" s="109"/>
      <c r="L3" s="107"/>
      <c r="M3" s="109"/>
    </row>
    <row r="4" spans="1:13" ht="16.5" customHeight="1">
      <c r="A4" s="101"/>
      <c r="B4" s="101"/>
      <c r="C4" s="102"/>
      <c r="D4" s="102"/>
      <c r="E4" s="103"/>
      <c r="F4" s="102"/>
      <c r="G4" s="104"/>
      <c r="H4" s="102"/>
      <c r="I4" s="104"/>
      <c r="J4" s="102"/>
      <c r="K4" s="104"/>
      <c r="L4" s="102"/>
      <c r="M4" s="104"/>
    </row>
    <row r="5" spans="1:13" ht="16.5" customHeight="1">
      <c r="A5" s="101"/>
      <c r="B5" s="101"/>
      <c r="C5" s="102"/>
      <c r="D5" s="102"/>
      <c r="E5" s="103"/>
      <c r="F5" s="102"/>
      <c r="G5" s="205" t="s">
        <v>100</v>
      </c>
      <c r="H5" s="205"/>
      <c r="I5" s="205"/>
      <c r="J5" s="205"/>
      <c r="K5" s="205"/>
      <c r="L5" s="205"/>
      <c r="M5" s="205"/>
    </row>
    <row r="6" spans="1:13" ht="16.5" customHeight="1">
      <c r="A6" s="101"/>
      <c r="B6" s="101"/>
      <c r="C6" s="102"/>
      <c r="D6" s="102"/>
      <c r="E6" s="103"/>
      <c r="F6" s="102"/>
      <c r="G6" s="110"/>
      <c r="H6" s="110"/>
      <c r="I6" s="110" t="s">
        <v>4</v>
      </c>
      <c r="J6" s="111"/>
      <c r="K6" s="110"/>
      <c r="L6" s="110"/>
      <c r="M6" s="112" t="s">
        <v>101</v>
      </c>
    </row>
    <row r="7" spans="1:13" ht="16.5" customHeight="1">
      <c r="A7" s="101"/>
      <c r="B7" s="101"/>
      <c r="C7" s="102"/>
      <c r="D7" s="102"/>
      <c r="E7" s="103"/>
      <c r="F7" s="102"/>
      <c r="G7" s="113" t="s">
        <v>6</v>
      </c>
      <c r="H7" s="114"/>
      <c r="I7" s="113" t="s">
        <v>7</v>
      </c>
      <c r="J7" s="114"/>
      <c r="K7" s="113" t="s">
        <v>6</v>
      </c>
      <c r="L7" s="114"/>
      <c r="M7" s="113" t="s">
        <v>7</v>
      </c>
    </row>
    <row r="8" spans="1:13" ht="16.5" customHeight="1">
      <c r="A8" s="101"/>
      <c r="B8" s="101"/>
      <c r="C8" s="102"/>
      <c r="D8" s="102"/>
      <c r="E8" s="103"/>
      <c r="F8" s="102"/>
      <c r="G8" s="115" t="s">
        <v>8</v>
      </c>
      <c r="H8" s="116"/>
      <c r="I8" s="113" t="s">
        <v>9</v>
      </c>
      <c r="J8" s="117"/>
      <c r="K8" s="115" t="s">
        <v>8</v>
      </c>
      <c r="L8" s="116"/>
      <c r="M8" s="113" t="s">
        <v>9</v>
      </c>
    </row>
    <row r="9" spans="1:13" ht="16.5" customHeight="1">
      <c r="E9" s="118" t="s">
        <v>10</v>
      </c>
      <c r="F9" s="103"/>
      <c r="G9" s="119" t="s">
        <v>11</v>
      </c>
      <c r="H9" s="116"/>
      <c r="I9" s="119" t="s">
        <v>12</v>
      </c>
      <c r="J9" s="117"/>
      <c r="K9" s="119" t="s">
        <v>11</v>
      </c>
      <c r="L9" s="116"/>
      <c r="M9" s="119" t="s">
        <v>12</v>
      </c>
    </row>
    <row r="10" spans="1:13" ht="16.5" customHeight="1">
      <c r="H10" s="122"/>
      <c r="J10" s="122"/>
      <c r="L10" s="123"/>
    </row>
    <row r="11" spans="1:13" ht="16.5" customHeight="1">
      <c r="A11" s="101" t="s">
        <v>13</v>
      </c>
      <c r="B11" s="101"/>
      <c r="C11" s="101"/>
      <c r="G11" s="124"/>
      <c r="I11" s="124"/>
      <c r="J11" s="124"/>
      <c r="K11" s="124"/>
      <c r="M11" s="124"/>
    </row>
    <row r="12" spans="1:13" ht="16.5" customHeight="1">
      <c r="A12" s="101"/>
      <c r="B12" s="101"/>
      <c r="C12" s="101"/>
      <c r="G12" s="124"/>
      <c r="I12" s="124"/>
      <c r="J12" s="124"/>
      <c r="K12" s="124"/>
      <c r="M12" s="124"/>
    </row>
    <row r="13" spans="1:13" ht="16.5" customHeight="1">
      <c r="A13" s="125" t="s">
        <v>14</v>
      </c>
      <c r="B13" s="125"/>
      <c r="C13" s="125"/>
      <c r="G13" s="124"/>
      <c r="H13" s="122"/>
      <c r="I13" s="124"/>
      <c r="J13" s="124"/>
      <c r="K13" s="124"/>
      <c r="L13" s="122"/>
      <c r="M13" s="124"/>
    </row>
    <row r="14" spans="1:13" ht="16.5" customHeight="1">
      <c r="A14" s="101"/>
      <c r="B14" s="101"/>
      <c r="C14" s="101"/>
      <c r="G14" s="124"/>
      <c r="I14" s="124"/>
      <c r="J14" s="124"/>
      <c r="K14" s="124"/>
      <c r="M14" s="124"/>
    </row>
    <row r="15" spans="1:13" ht="16.5" customHeight="1">
      <c r="A15" s="105" t="s">
        <v>15</v>
      </c>
      <c r="G15" s="126">
        <v>169591</v>
      </c>
      <c r="H15" s="127"/>
      <c r="I15" s="128">
        <v>143504</v>
      </c>
      <c r="J15" s="128"/>
      <c r="K15" s="128">
        <v>5521265</v>
      </c>
      <c r="L15" s="128"/>
      <c r="M15" s="128">
        <v>4877413</v>
      </c>
    </row>
    <row r="16" spans="1:13" ht="16.5" customHeight="1">
      <c r="A16" s="8" t="s">
        <v>102</v>
      </c>
      <c r="E16" s="129">
        <v>8</v>
      </c>
      <c r="G16" s="126">
        <v>14359</v>
      </c>
      <c r="H16" s="127"/>
      <c r="I16" s="128">
        <v>18609</v>
      </c>
      <c r="J16" s="128"/>
      <c r="K16" s="128">
        <v>467477</v>
      </c>
      <c r="L16" s="128"/>
      <c r="M16" s="128">
        <v>632494</v>
      </c>
    </row>
    <row r="17" spans="1:13" ht="16.5" customHeight="1">
      <c r="A17" s="7" t="s">
        <v>103</v>
      </c>
      <c r="E17" s="130">
        <v>20</v>
      </c>
      <c r="G17" s="2">
        <v>40534</v>
      </c>
      <c r="H17" s="127"/>
      <c r="I17" s="128">
        <v>275827</v>
      </c>
      <c r="J17" s="128"/>
      <c r="K17" s="128">
        <v>1319631</v>
      </c>
      <c r="L17" s="128"/>
      <c r="M17" s="128">
        <v>9374777</v>
      </c>
    </row>
    <row r="18" spans="1:13" ht="16.5" customHeight="1">
      <c r="A18" s="7" t="s">
        <v>22</v>
      </c>
      <c r="E18" s="130">
        <v>20</v>
      </c>
      <c r="G18" s="126">
        <v>2237</v>
      </c>
      <c r="H18" s="127"/>
      <c r="I18" s="128">
        <v>2559</v>
      </c>
      <c r="J18" s="128"/>
      <c r="K18" s="128">
        <v>72836</v>
      </c>
      <c r="L18" s="128"/>
      <c r="M18" s="128">
        <v>86962</v>
      </c>
    </row>
    <row r="19" spans="1:13" ht="16.5" customHeight="1">
      <c r="A19" s="7" t="s">
        <v>104</v>
      </c>
      <c r="E19" s="130">
        <v>20</v>
      </c>
      <c r="G19" s="127">
        <v>16328</v>
      </c>
      <c r="H19" s="127"/>
      <c r="I19" s="128">
        <v>9347</v>
      </c>
      <c r="J19" s="128"/>
      <c r="K19" s="128">
        <v>531578</v>
      </c>
      <c r="L19" s="128"/>
      <c r="M19" s="128">
        <v>317700</v>
      </c>
    </row>
    <row r="20" spans="1:13" ht="16.5" customHeight="1">
      <c r="A20" s="7" t="s">
        <v>24</v>
      </c>
      <c r="G20" s="127">
        <v>6475</v>
      </c>
      <c r="H20" s="127"/>
      <c r="I20" s="128">
        <v>6012</v>
      </c>
      <c r="J20" s="128"/>
      <c r="K20" s="128">
        <v>210798</v>
      </c>
      <c r="L20" s="128"/>
      <c r="M20" s="128">
        <v>204341</v>
      </c>
    </row>
    <row r="21" spans="1:13" ht="16.5" customHeight="1">
      <c r="A21" s="7" t="s">
        <v>26</v>
      </c>
      <c r="E21" s="120">
        <v>7</v>
      </c>
      <c r="G21" s="127">
        <v>59</v>
      </c>
      <c r="H21" s="127"/>
      <c r="I21" s="128">
        <v>676</v>
      </c>
      <c r="J21" s="128"/>
      <c r="K21" s="128">
        <v>1916</v>
      </c>
      <c r="L21" s="128"/>
      <c r="M21" s="128">
        <v>22974</v>
      </c>
    </row>
    <row r="22" spans="1:13" ht="16.5" customHeight="1">
      <c r="A22" s="7" t="s">
        <v>30</v>
      </c>
      <c r="G22" s="131">
        <v>10022</v>
      </c>
      <c r="H22" s="127"/>
      <c r="I22" s="132">
        <v>9752</v>
      </c>
      <c r="J22" s="128"/>
      <c r="K22" s="132">
        <v>326293</v>
      </c>
      <c r="L22" s="128"/>
      <c r="M22" s="132">
        <v>331376</v>
      </c>
    </row>
    <row r="23" spans="1:13" ht="16.5" customHeight="1">
      <c r="G23" s="127"/>
      <c r="H23" s="127"/>
      <c r="I23" s="127"/>
      <c r="J23" s="127"/>
      <c r="K23" s="127"/>
      <c r="L23" s="127"/>
      <c r="M23" s="127"/>
    </row>
    <row r="24" spans="1:13" ht="16.5" customHeight="1">
      <c r="A24" s="125" t="s">
        <v>31</v>
      </c>
      <c r="C24" s="125"/>
      <c r="G24" s="133">
        <f>SUM(G15:G22)</f>
        <v>259605</v>
      </c>
      <c r="H24" s="127"/>
      <c r="I24" s="133">
        <f>SUM(I15:I22)</f>
        <v>466286</v>
      </c>
      <c r="J24" s="127"/>
      <c r="K24" s="133">
        <f>SUM(K15:K22)</f>
        <v>8451794</v>
      </c>
      <c r="L24" s="127"/>
      <c r="M24" s="133">
        <f>SUM(M15:M22)</f>
        <v>15848037</v>
      </c>
    </row>
    <row r="25" spans="1:13" ht="16.5" customHeight="1">
      <c r="A25" s="125"/>
      <c r="B25" s="125"/>
      <c r="C25" s="125"/>
      <c r="G25" s="127"/>
      <c r="H25" s="127"/>
      <c r="I25" s="127"/>
      <c r="J25" s="127"/>
      <c r="K25" s="127"/>
      <c r="L25" s="127"/>
      <c r="M25" s="127"/>
    </row>
    <row r="26" spans="1:13" ht="16.5" customHeight="1">
      <c r="A26" s="125" t="s">
        <v>32</v>
      </c>
      <c r="B26" s="125"/>
      <c r="C26" s="125"/>
      <c r="G26" s="127"/>
      <c r="H26" s="127"/>
      <c r="I26" s="127"/>
      <c r="J26" s="127"/>
      <c r="K26" s="127"/>
      <c r="L26" s="127"/>
      <c r="M26" s="127"/>
    </row>
    <row r="27" spans="1:13" ht="16.5" customHeight="1">
      <c r="G27" s="127"/>
      <c r="H27" s="127"/>
      <c r="I27" s="127"/>
      <c r="J27" s="127"/>
      <c r="K27" s="127"/>
      <c r="L27" s="127"/>
      <c r="M27" s="127"/>
    </row>
    <row r="28" spans="1:13" ht="16.5" customHeight="1">
      <c r="A28" s="105" t="s">
        <v>105</v>
      </c>
      <c r="E28" s="130">
        <v>20</v>
      </c>
      <c r="G28" s="127">
        <v>49246</v>
      </c>
      <c r="H28" s="127"/>
      <c r="I28" s="127">
        <v>31872</v>
      </c>
      <c r="J28" s="127"/>
      <c r="K28" s="127">
        <v>1603260</v>
      </c>
      <c r="L28" s="127"/>
      <c r="M28" s="127">
        <v>1083254</v>
      </c>
    </row>
    <row r="29" spans="1:13" ht="16.5" customHeight="1">
      <c r="A29" s="7" t="s">
        <v>33</v>
      </c>
      <c r="B29" s="7"/>
      <c r="C29" s="7"/>
      <c r="E29" s="130">
        <v>20</v>
      </c>
      <c r="G29" s="126">
        <v>2244641</v>
      </c>
      <c r="H29" s="121"/>
      <c r="I29" s="128">
        <v>2139089</v>
      </c>
      <c r="J29" s="128"/>
      <c r="K29" s="128">
        <v>73077436</v>
      </c>
      <c r="L29" s="134"/>
      <c r="M29" s="128">
        <v>72703130</v>
      </c>
    </row>
    <row r="30" spans="1:13" ht="16.5" customHeight="1">
      <c r="A30" s="7" t="s">
        <v>106</v>
      </c>
      <c r="B30" s="7"/>
      <c r="C30" s="7"/>
      <c r="E30" s="129">
        <v>9</v>
      </c>
      <c r="G30" s="126">
        <v>4236556</v>
      </c>
      <c r="H30" s="121"/>
      <c r="I30" s="128">
        <v>3964756</v>
      </c>
      <c r="J30" s="128"/>
      <c r="K30" s="128">
        <v>137927013</v>
      </c>
      <c r="L30" s="134"/>
      <c r="M30" s="128">
        <v>134753744</v>
      </c>
    </row>
    <row r="31" spans="1:13" ht="16.5" customHeight="1">
      <c r="A31" s="7" t="s">
        <v>107</v>
      </c>
      <c r="B31" s="7"/>
      <c r="C31" s="7"/>
      <c r="E31" s="135"/>
      <c r="G31" s="127"/>
      <c r="H31" s="121"/>
      <c r="I31" s="9"/>
      <c r="J31" s="9"/>
      <c r="K31" s="9"/>
      <c r="L31" s="9"/>
      <c r="M31" s="9"/>
    </row>
    <row r="32" spans="1:13" ht="16.5" customHeight="1">
      <c r="A32" s="7"/>
      <c r="B32" s="7" t="s">
        <v>19</v>
      </c>
      <c r="C32" s="7"/>
      <c r="E32" s="135">
        <v>7</v>
      </c>
      <c r="G32" s="127">
        <v>6679</v>
      </c>
      <c r="H32" s="121"/>
      <c r="I32" s="128">
        <v>9482</v>
      </c>
      <c r="J32" s="128"/>
      <c r="K32" s="128">
        <v>217430</v>
      </c>
      <c r="L32" s="134"/>
      <c r="M32" s="128">
        <v>322277</v>
      </c>
    </row>
    <row r="33" spans="1:13" ht="16.5" customHeight="1">
      <c r="A33" s="7" t="s">
        <v>38</v>
      </c>
      <c r="B33" s="7"/>
      <c r="C33" s="7"/>
      <c r="E33" s="135">
        <v>7</v>
      </c>
      <c r="G33" s="127">
        <v>4426</v>
      </c>
      <c r="H33" s="121"/>
      <c r="I33" s="128">
        <v>7578</v>
      </c>
      <c r="J33" s="128"/>
      <c r="K33" s="128">
        <v>144080</v>
      </c>
      <c r="L33" s="134"/>
      <c r="M33" s="128">
        <v>257562</v>
      </c>
    </row>
    <row r="34" spans="1:13" ht="16.5" customHeight="1">
      <c r="A34" s="7" t="s">
        <v>39</v>
      </c>
      <c r="B34" s="7"/>
      <c r="C34" s="7"/>
      <c r="E34" s="135"/>
      <c r="G34" s="127">
        <v>1020</v>
      </c>
      <c r="H34" s="121"/>
      <c r="I34" s="128">
        <v>1020</v>
      </c>
      <c r="J34" s="128"/>
      <c r="K34" s="128">
        <v>33220</v>
      </c>
      <c r="L34" s="134"/>
      <c r="M34" s="128">
        <v>34681</v>
      </c>
    </row>
    <row r="35" spans="1:13" ht="16.5" customHeight="1">
      <c r="A35" s="7" t="s">
        <v>40</v>
      </c>
      <c r="B35" s="7"/>
      <c r="C35" s="7"/>
      <c r="E35" s="135">
        <v>10</v>
      </c>
      <c r="G35" s="127">
        <v>4301</v>
      </c>
      <c r="H35" s="121"/>
      <c r="I35" s="128">
        <v>4459</v>
      </c>
      <c r="J35" s="128"/>
      <c r="K35" s="128">
        <v>140030</v>
      </c>
      <c r="L35" s="134"/>
      <c r="M35" s="128">
        <v>151551</v>
      </c>
    </row>
    <row r="36" spans="1:13" ht="16.5" customHeight="1">
      <c r="A36" s="7" t="s">
        <v>41</v>
      </c>
      <c r="B36" s="7"/>
      <c r="C36" s="7"/>
      <c r="G36" s="127">
        <v>1368</v>
      </c>
      <c r="H36" s="121"/>
      <c r="I36" s="128">
        <v>1778</v>
      </c>
      <c r="J36" s="3"/>
      <c r="K36" s="128">
        <v>44545</v>
      </c>
      <c r="L36" s="128"/>
      <c r="M36" s="128">
        <v>60441</v>
      </c>
    </row>
    <row r="37" spans="1:13" ht="16.5" customHeight="1">
      <c r="A37" s="7" t="s">
        <v>46</v>
      </c>
      <c r="B37" s="7"/>
      <c r="C37" s="7"/>
      <c r="G37" s="127">
        <v>26956</v>
      </c>
      <c r="H37" s="121"/>
      <c r="I37" s="128">
        <v>0</v>
      </c>
      <c r="J37" s="3"/>
      <c r="K37" s="128">
        <v>877583</v>
      </c>
      <c r="L37" s="128"/>
      <c r="M37" s="128">
        <v>0</v>
      </c>
    </row>
    <row r="38" spans="1:13" ht="16.5" customHeight="1">
      <c r="A38" s="7" t="s">
        <v>47</v>
      </c>
      <c r="B38" s="7"/>
      <c r="C38" s="7"/>
      <c r="G38" s="131">
        <v>10835</v>
      </c>
      <c r="H38" s="121"/>
      <c r="I38" s="136">
        <v>13394</v>
      </c>
      <c r="J38" s="128"/>
      <c r="K38" s="136">
        <v>352782</v>
      </c>
      <c r="L38" s="134"/>
      <c r="M38" s="136">
        <v>455224</v>
      </c>
    </row>
    <row r="39" spans="1:13" ht="16.5" customHeight="1">
      <c r="G39" s="127"/>
      <c r="H39" s="127"/>
      <c r="I39" s="127"/>
      <c r="J39" s="127"/>
      <c r="K39" s="127"/>
      <c r="L39" s="127"/>
      <c r="M39" s="127"/>
    </row>
    <row r="40" spans="1:13" ht="16.5" customHeight="1">
      <c r="A40" s="125" t="s">
        <v>48</v>
      </c>
      <c r="C40" s="125"/>
      <c r="G40" s="133">
        <f>SUM(G28:G38)</f>
        <v>6586028</v>
      </c>
      <c r="H40" s="127"/>
      <c r="I40" s="133">
        <f>SUM(I28:I38)</f>
        <v>6173428</v>
      </c>
      <c r="J40" s="127"/>
      <c r="K40" s="133">
        <f>SUM(K28:K38)</f>
        <v>214417379</v>
      </c>
      <c r="L40" s="127"/>
      <c r="M40" s="133">
        <f>SUM(M28:M38)</f>
        <v>209821864</v>
      </c>
    </row>
    <row r="41" spans="1:13" ht="16.5" customHeight="1">
      <c r="A41" s="125"/>
      <c r="B41" s="125"/>
      <c r="C41" s="125"/>
      <c r="G41" s="127"/>
      <c r="H41" s="127"/>
      <c r="I41" s="127"/>
      <c r="J41" s="127"/>
      <c r="K41" s="127"/>
      <c r="L41" s="127"/>
      <c r="M41" s="127"/>
    </row>
    <row r="42" spans="1:13" ht="16.5" customHeight="1" thickBot="1">
      <c r="A42" s="125" t="s">
        <v>49</v>
      </c>
      <c r="B42" s="125"/>
      <c r="C42" s="125"/>
      <c r="G42" s="137">
        <f>SUM(G24+G40)</f>
        <v>6845633</v>
      </c>
      <c r="H42" s="127"/>
      <c r="I42" s="137">
        <f>SUM(I24+I40)</f>
        <v>6639714</v>
      </c>
      <c r="J42" s="127"/>
      <c r="K42" s="137">
        <f>SUM(K24,K40)</f>
        <v>222869173</v>
      </c>
      <c r="L42" s="127"/>
      <c r="M42" s="137">
        <f>SUM(M24+M40)</f>
        <v>225669901</v>
      </c>
    </row>
    <row r="43" spans="1:13" ht="16.5" customHeight="1" thickTop="1">
      <c r="H43" s="122"/>
      <c r="J43" s="122"/>
      <c r="L43" s="123"/>
    </row>
    <row r="44" spans="1:13" ht="16.5" customHeight="1">
      <c r="H44" s="122"/>
      <c r="J44" s="122"/>
      <c r="L44" s="123"/>
    </row>
    <row r="45" spans="1:13" ht="16.5" customHeight="1">
      <c r="H45" s="122"/>
      <c r="J45" s="122"/>
      <c r="L45" s="123"/>
    </row>
    <row r="46" spans="1:13" ht="16.5" customHeight="1">
      <c r="H46" s="122"/>
      <c r="J46" s="122"/>
      <c r="L46" s="123"/>
    </row>
    <row r="47" spans="1:13" ht="16.5" customHeight="1">
      <c r="H47" s="122"/>
      <c r="J47" s="122"/>
      <c r="L47" s="123"/>
    </row>
    <row r="48" spans="1:13" ht="16.5" customHeight="1">
      <c r="H48" s="122"/>
      <c r="J48" s="122"/>
      <c r="L48" s="123"/>
    </row>
    <row r="49" spans="1:13" ht="16.5" customHeight="1">
      <c r="H49" s="122"/>
      <c r="J49" s="122"/>
      <c r="L49" s="123"/>
    </row>
    <row r="50" spans="1:13" ht="16.5" customHeight="1">
      <c r="H50" s="122"/>
      <c r="J50" s="122"/>
      <c r="L50" s="123"/>
    </row>
    <row r="51" spans="1:13" ht="16.5" customHeight="1">
      <c r="H51" s="122"/>
      <c r="J51" s="122"/>
      <c r="L51" s="123"/>
    </row>
    <row r="52" spans="1:13" ht="16.5" customHeight="1">
      <c r="H52" s="122"/>
      <c r="J52" s="122"/>
      <c r="L52" s="123"/>
    </row>
    <row r="53" spans="1:13" ht="10.5" customHeight="1">
      <c r="H53" s="122"/>
      <c r="J53" s="122"/>
      <c r="L53" s="123"/>
    </row>
    <row r="54" spans="1:13" ht="22.4" customHeight="1">
      <c r="A54" s="206" t="str">
        <f>'E2-4 BS Conso'!A66</f>
        <v>The condensed notes to the interim financial information are an integral part of this interim financial information.</v>
      </c>
      <c r="B54" s="206"/>
      <c r="C54" s="206"/>
      <c r="D54" s="206"/>
      <c r="E54" s="206"/>
      <c r="F54" s="206"/>
      <c r="G54" s="206"/>
      <c r="H54" s="206"/>
      <c r="I54" s="206"/>
      <c r="J54" s="206"/>
      <c r="K54" s="206"/>
      <c r="L54" s="206"/>
      <c r="M54" s="206"/>
    </row>
    <row r="55" spans="1:13" ht="16.5" customHeight="1">
      <c r="A55" s="125" t="s">
        <v>0</v>
      </c>
      <c r="B55" s="125"/>
    </row>
    <row r="56" spans="1:13" ht="16.5" customHeight="1">
      <c r="A56" s="138" t="s">
        <v>51</v>
      </c>
      <c r="B56" s="125"/>
    </row>
    <row r="57" spans="1:13" ht="16.5" customHeight="1">
      <c r="A57" s="106" t="str">
        <f>A3</f>
        <v>As at 30 June 2025</v>
      </c>
      <c r="B57" s="139"/>
      <c r="C57" s="140"/>
      <c r="D57" s="140"/>
      <c r="E57" s="141"/>
      <c r="F57" s="140"/>
      <c r="G57" s="142"/>
      <c r="H57" s="140"/>
      <c r="I57" s="142"/>
      <c r="J57" s="140"/>
      <c r="K57" s="142"/>
      <c r="L57" s="140"/>
      <c r="M57" s="142"/>
    </row>
    <row r="58" spans="1:13" ht="15" customHeight="1">
      <c r="A58" s="125"/>
      <c r="B58" s="125"/>
    </row>
    <row r="59" spans="1:13" ht="15" customHeight="1">
      <c r="A59" s="101"/>
      <c r="B59" s="101"/>
      <c r="C59" s="102"/>
      <c r="D59" s="102"/>
      <c r="E59" s="103"/>
      <c r="F59" s="102"/>
      <c r="G59" s="205" t="s">
        <v>100</v>
      </c>
      <c r="H59" s="205"/>
      <c r="I59" s="205"/>
      <c r="J59" s="205"/>
      <c r="K59" s="205"/>
      <c r="L59" s="205"/>
      <c r="M59" s="205"/>
    </row>
    <row r="60" spans="1:13" ht="15" customHeight="1">
      <c r="A60" s="101"/>
      <c r="B60" s="101"/>
      <c r="C60" s="102"/>
      <c r="D60" s="102"/>
      <c r="E60" s="103"/>
      <c r="F60" s="102"/>
      <c r="G60" s="110"/>
      <c r="H60" s="110"/>
      <c r="I60" s="110" t="s">
        <v>4</v>
      </c>
      <c r="J60" s="111"/>
      <c r="K60" s="110"/>
      <c r="L60" s="110"/>
      <c r="M60" s="112" t="s">
        <v>101</v>
      </c>
    </row>
    <row r="61" spans="1:13" ht="15" customHeight="1">
      <c r="A61" s="101"/>
      <c r="B61" s="101"/>
      <c r="C61" s="102"/>
      <c r="D61" s="102"/>
      <c r="E61" s="103"/>
      <c r="F61" s="102"/>
      <c r="G61" s="113" t="s">
        <v>6</v>
      </c>
      <c r="H61" s="114"/>
      <c r="I61" s="113" t="s">
        <v>7</v>
      </c>
      <c r="J61" s="114"/>
      <c r="K61" s="113" t="s">
        <v>6</v>
      </c>
      <c r="L61" s="114"/>
      <c r="M61" s="113" t="s">
        <v>7</v>
      </c>
    </row>
    <row r="62" spans="1:13" ht="15" customHeight="1">
      <c r="A62" s="101"/>
      <c r="B62" s="101"/>
      <c r="C62" s="102"/>
      <c r="D62" s="102"/>
      <c r="E62" s="103"/>
      <c r="F62" s="102"/>
      <c r="G62" s="115" t="s">
        <v>8</v>
      </c>
      <c r="H62" s="116"/>
      <c r="I62" s="113" t="s">
        <v>9</v>
      </c>
      <c r="J62" s="117"/>
      <c r="K62" s="115" t="s">
        <v>8</v>
      </c>
      <c r="L62" s="116"/>
      <c r="M62" s="113" t="s">
        <v>9</v>
      </c>
    </row>
    <row r="63" spans="1:13" ht="15" customHeight="1">
      <c r="E63" s="108" t="s">
        <v>10</v>
      </c>
      <c r="F63" s="103"/>
      <c r="G63" s="119" t="s">
        <v>11</v>
      </c>
      <c r="H63" s="116"/>
      <c r="I63" s="119" t="s">
        <v>12</v>
      </c>
      <c r="J63" s="117"/>
      <c r="K63" s="119" t="s">
        <v>11</v>
      </c>
      <c r="L63" s="116"/>
      <c r="M63" s="119" t="s">
        <v>12</v>
      </c>
    </row>
    <row r="64" spans="1:13" ht="6" customHeight="1">
      <c r="E64" s="103"/>
      <c r="F64" s="103"/>
      <c r="G64" s="115"/>
      <c r="H64" s="143"/>
      <c r="I64" s="115"/>
      <c r="J64" s="143"/>
      <c r="K64" s="115"/>
      <c r="L64" s="143"/>
      <c r="M64" s="115"/>
    </row>
    <row r="65" spans="1:13" ht="15" customHeight="1">
      <c r="A65" s="125" t="s">
        <v>52</v>
      </c>
      <c r="E65" s="103"/>
      <c r="F65" s="103"/>
      <c r="G65" s="124"/>
      <c r="H65" s="122"/>
      <c r="I65" s="124"/>
      <c r="J65" s="124"/>
      <c r="K65" s="124"/>
      <c r="M65" s="124"/>
    </row>
    <row r="66" spans="1:13" ht="6" customHeight="1">
      <c r="A66" s="125"/>
      <c r="B66" s="144"/>
      <c r="C66" s="144"/>
      <c r="E66" s="103"/>
      <c r="F66" s="103"/>
      <c r="G66" s="124"/>
      <c r="I66" s="124"/>
      <c r="J66" s="124"/>
      <c r="K66" s="124"/>
      <c r="M66" s="124"/>
    </row>
    <row r="67" spans="1:13" ht="15" customHeight="1">
      <c r="A67" s="125" t="s">
        <v>53</v>
      </c>
      <c r="E67" s="103"/>
      <c r="F67" s="103"/>
      <c r="G67" s="124"/>
      <c r="H67" s="122"/>
      <c r="I67" s="124"/>
      <c r="J67" s="124"/>
      <c r="K67" s="124"/>
      <c r="M67" s="124"/>
    </row>
    <row r="68" spans="1:13" ht="6" customHeight="1">
      <c r="A68" s="125"/>
      <c r="B68" s="144"/>
      <c r="C68" s="144"/>
      <c r="E68" s="103"/>
      <c r="F68" s="103"/>
      <c r="G68" s="124"/>
      <c r="I68" s="124"/>
      <c r="J68" s="124"/>
      <c r="K68" s="124"/>
      <c r="M68" s="124"/>
    </row>
    <row r="69" spans="1:13" ht="15" customHeight="1">
      <c r="A69" s="105" t="s">
        <v>54</v>
      </c>
      <c r="E69" s="120">
        <v>13</v>
      </c>
      <c r="F69" s="103"/>
      <c r="G69" s="127">
        <v>606866</v>
      </c>
      <c r="H69" s="127"/>
      <c r="I69" s="128">
        <v>630183</v>
      </c>
      <c r="J69" s="128"/>
      <c r="K69" s="128">
        <v>19757370</v>
      </c>
      <c r="L69" s="128"/>
      <c r="M69" s="128">
        <v>21418608</v>
      </c>
    </row>
    <row r="70" spans="1:13" ht="15" customHeight="1">
      <c r="A70" s="105" t="s">
        <v>108</v>
      </c>
      <c r="E70" s="130">
        <v>20</v>
      </c>
      <c r="F70" s="103"/>
      <c r="G70" s="127">
        <v>3276</v>
      </c>
      <c r="H70" s="127"/>
      <c r="I70" s="128">
        <v>4970</v>
      </c>
      <c r="J70" s="128"/>
      <c r="K70" s="128">
        <v>106648</v>
      </c>
      <c r="L70" s="128"/>
      <c r="M70" s="128">
        <v>168922</v>
      </c>
    </row>
    <row r="71" spans="1:13" ht="15" customHeight="1">
      <c r="A71" s="105" t="s">
        <v>109</v>
      </c>
      <c r="E71" s="130">
        <v>20</v>
      </c>
      <c r="F71" s="103"/>
      <c r="G71" s="127">
        <v>138</v>
      </c>
      <c r="H71" s="127"/>
      <c r="I71" s="128">
        <v>1225</v>
      </c>
      <c r="J71" s="128"/>
      <c r="K71" s="128">
        <v>4488</v>
      </c>
      <c r="L71" s="128"/>
      <c r="M71" s="128">
        <v>41624</v>
      </c>
    </row>
    <row r="72" spans="1:13" ht="15" customHeight="1">
      <c r="A72" s="105" t="s">
        <v>57</v>
      </c>
      <c r="F72" s="103"/>
      <c r="G72" s="127">
        <v>37722</v>
      </c>
      <c r="H72" s="127"/>
      <c r="I72" s="128">
        <v>34105</v>
      </c>
      <c r="J72" s="128"/>
      <c r="K72" s="128">
        <v>1228108</v>
      </c>
      <c r="L72" s="128"/>
      <c r="M72" s="128">
        <v>1159157</v>
      </c>
    </row>
    <row r="73" spans="1:13" ht="15" customHeight="1">
      <c r="A73" s="105" t="s">
        <v>62</v>
      </c>
      <c r="E73" s="120">
        <v>7</v>
      </c>
      <c r="F73" s="103"/>
      <c r="G73" s="127">
        <v>3013</v>
      </c>
      <c r="H73" s="127"/>
      <c r="I73" s="128">
        <v>910</v>
      </c>
      <c r="J73" s="128"/>
      <c r="K73" s="128">
        <v>98096</v>
      </c>
      <c r="L73" s="128"/>
      <c r="M73" s="128">
        <v>30935</v>
      </c>
    </row>
    <row r="74" spans="1:13" ht="15" customHeight="1">
      <c r="A74" s="105" t="s">
        <v>110</v>
      </c>
      <c r="E74" s="135">
        <v>14</v>
      </c>
      <c r="F74" s="103"/>
      <c r="G74" s="127">
        <v>542984</v>
      </c>
      <c r="H74" s="127"/>
      <c r="I74" s="128">
        <v>620965</v>
      </c>
      <c r="J74" s="128"/>
      <c r="K74" s="128">
        <v>17677593</v>
      </c>
      <c r="L74" s="128"/>
      <c r="M74" s="128">
        <v>21105282</v>
      </c>
    </row>
    <row r="75" spans="1:13" ht="15" customHeight="1">
      <c r="A75" s="105" t="s">
        <v>65</v>
      </c>
      <c r="E75" s="135">
        <v>15</v>
      </c>
      <c r="F75" s="103"/>
      <c r="G75" s="127">
        <v>179657</v>
      </c>
      <c r="H75" s="127"/>
      <c r="I75" s="128">
        <v>172096</v>
      </c>
      <c r="J75" s="128"/>
      <c r="K75" s="128">
        <v>5848980</v>
      </c>
      <c r="L75" s="128"/>
      <c r="M75" s="128">
        <v>5849195</v>
      </c>
    </row>
    <row r="76" spans="1:13" ht="15" customHeight="1">
      <c r="A76" s="105" t="s">
        <v>66</v>
      </c>
      <c r="E76" s="135"/>
      <c r="F76" s="103"/>
      <c r="G76" s="127">
        <v>879</v>
      </c>
      <c r="H76" s="127"/>
      <c r="I76" s="128">
        <v>870</v>
      </c>
      <c r="J76" s="128"/>
      <c r="K76" s="128">
        <v>28604</v>
      </c>
      <c r="L76" s="128"/>
      <c r="M76" s="128">
        <v>29576</v>
      </c>
    </row>
    <row r="77" spans="1:13" ht="15" customHeight="1">
      <c r="A77" s="105" t="s">
        <v>67</v>
      </c>
      <c r="E77" s="135">
        <v>16</v>
      </c>
      <c r="F77" s="103"/>
      <c r="G77" s="131">
        <v>5090</v>
      </c>
      <c r="H77" s="127"/>
      <c r="I77" s="136">
        <v>8985</v>
      </c>
      <c r="J77" s="128"/>
      <c r="K77" s="136">
        <v>165705</v>
      </c>
      <c r="L77" s="128"/>
      <c r="M77" s="136">
        <v>305376</v>
      </c>
    </row>
    <row r="78" spans="1:13" ht="6" customHeight="1">
      <c r="F78" s="103"/>
      <c r="H78" s="121"/>
      <c r="J78" s="121"/>
      <c r="L78" s="121"/>
    </row>
    <row r="79" spans="1:13" ht="15" customHeight="1">
      <c r="A79" s="125" t="s">
        <v>68</v>
      </c>
      <c r="C79" s="125"/>
      <c r="F79" s="103"/>
      <c r="G79" s="145">
        <f>SUM(G69:G77)</f>
        <v>1379625</v>
      </c>
      <c r="H79" s="121"/>
      <c r="I79" s="145">
        <f>SUM(I69:I77)</f>
        <v>1474309</v>
      </c>
      <c r="J79" s="121"/>
      <c r="K79" s="145">
        <f>SUM(K69:K77)</f>
        <v>44915592</v>
      </c>
      <c r="L79" s="121"/>
      <c r="M79" s="145">
        <f>SUM(M69:M77)</f>
        <v>50108675</v>
      </c>
    </row>
    <row r="80" spans="1:13" ht="8.15" customHeight="1">
      <c r="F80" s="103"/>
      <c r="H80" s="121"/>
      <c r="J80" s="121"/>
      <c r="K80" s="127"/>
      <c r="L80" s="121"/>
      <c r="M80" s="127"/>
    </row>
    <row r="81" spans="1:13" ht="15" customHeight="1">
      <c r="A81" s="125" t="s">
        <v>69</v>
      </c>
      <c r="F81" s="103"/>
      <c r="H81" s="121"/>
      <c r="J81" s="121"/>
      <c r="L81" s="121"/>
    </row>
    <row r="82" spans="1:13" ht="6" customHeight="1">
      <c r="F82" s="103"/>
      <c r="H82" s="121"/>
      <c r="J82" s="121"/>
      <c r="K82" s="127"/>
      <c r="L82" s="121"/>
      <c r="M82" s="127"/>
    </row>
    <row r="83" spans="1:13" ht="15" customHeight="1">
      <c r="A83" s="105" t="s">
        <v>70</v>
      </c>
      <c r="E83" s="135">
        <v>14</v>
      </c>
      <c r="F83" s="103"/>
      <c r="G83" s="121">
        <v>825946</v>
      </c>
      <c r="H83" s="121"/>
      <c r="I83" s="128">
        <v>699318</v>
      </c>
      <c r="J83" s="128"/>
      <c r="K83" s="128">
        <v>26889834</v>
      </c>
      <c r="L83" s="146"/>
      <c r="M83" s="128">
        <v>23768359</v>
      </c>
    </row>
    <row r="84" spans="1:13" ht="15" customHeight="1">
      <c r="A84" s="105" t="s">
        <v>71</v>
      </c>
      <c r="E84" s="135">
        <v>15</v>
      </c>
      <c r="F84" s="103"/>
      <c r="G84" s="121">
        <v>2687079</v>
      </c>
      <c r="H84" s="121"/>
      <c r="I84" s="128">
        <v>2398332</v>
      </c>
      <c r="J84" s="128"/>
      <c r="K84" s="128">
        <v>87481611</v>
      </c>
      <c r="L84" s="134"/>
      <c r="M84" s="128">
        <v>81514255</v>
      </c>
    </row>
    <row r="85" spans="1:13" ht="15" customHeight="1">
      <c r="A85" s="147" t="s">
        <v>72</v>
      </c>
      <c r="F85" s="103"/>
      <c r="G85" s="121">
        <v>20932</v>
      </c>
      <c r="H85" s="121"/>
      <c r="I85" s="128">
        <v>20451</v>
      </c>
      <c r="J85" s="128"/>
      <c r="K85" s="128">
        <v>681480</v>
      </c>
      <c r="L85" s="134"/>
      <c r="M85" s="128">
        <v>695074</v>
      </c>
    </row>
    <row r="86" spans="1:13" ht="15" customHeight="1">
      <c r="A86" s="105" t="s">
        <v>73</v>
      </c>
      <c r="E86" s="120">
        <v>7</v>
      </c>
      <c r="F86" s="103"/>
      <c r="G86" s="121">
        <v>0</v>
      </c>
      <c r="H86" s="121"/>
      <c r="I86" s="128">
        <v>4990</v>
      </c>
      <c r="J86" s="128"/>
      <c r="K86" s="128">
        <v>0</v>
      </c>
      <c r="L86" s="134"/>
      <c r="M86" s="128">
        <v>169589</v>
      </c>
    </row>
    <row r="87" spans="1:13" ht="15" customHeight="1">
      <c r="A87" s="105" t="s">
        <v>74</v>
      </c>
      <c r="E87" s="103"/>
      <c r="F87" s="103"/>
      <c r="G87" s="121">
        <v>749</v>
      </c>
      <c r="H87" s="121"/>
      <c r="I87" s="128">
        <v>1108</v>
      </c>
      <c r="J87" s="128"/>
      <c r="K87" s="128">
        <v>24385</v>
      </c>
      <c r="L87" s="134"/>
      <c r="M87" s="128">
        <v>37643</v>
      </c>
    </row>
    <row r="88" spans="1:13" ht="15" customHeight="1">
      <c r="A88" s="7" t="s">
        <v>75</v>
      </c>
      <c r="B88" s="7"/>
      <c r="E88" s="103"/>
      <c r="F88" s="103"/>
      <c r="G88" s="121">
        <v>0</v>
      </c>
      <c r="H88" s="121"/>
      <c r="I88" s="128">
        <v>10346</v>
      </c>
      <c r="J88" s="128"/>
      <c r="K88" s="128">
        <v>0</v>
      </c>
      <c r="L88" s="134"/>
      <c r="M88" s="128">
        <v>351656</v>
      </c>
    </row>
    <row r="89" spans="1:13" ht="15" customHeight="1">
      <c r="A89" s="7" t="s">
        <v>78</v>
      </c>
      <c r="B89" s="7"/>
      <c r="E89" s="103" t="s">
        <v>56</v>
      </c>
      <c r="F89" s="103"/>
      <c r="G89" s="148">
        <v>2929</v>
      </c>
      <c r="H89" s="121"/>
      <c r="I89" s="136">
        <v>2853</v>
      </c>
      <c r="J89" s="128"/>
      <c r="K89" s="136">
        <v>95370</v>
      </c>
      <c r="L89" s="134"/>
      <c r="M89" s="136">
        <v>96963</v>
      </c>
    </row>
    <row r="90" spans="1:13" ht="6" customHeight="1">
      <c r="E90" s="103"/>
      <c r="F90" s="103"/>
      <c r="H90" s="121"/>
      <c r="J90" s="121"/>
      <c r="L90" s="121"/>
    </row>
    <row r="91" spans="1:13" ht="15" customHeight="1">
      <c r="A91" s="125" t="s">
        <v>79</v>
      </c>
      <c r="C91" s="125"/>
      <c r="E91" s="103"/>
      <c r="F91" s="103"/>
      <c r="G91" s="145">
        <f>SUM(G83:G89)</f>
        <v>3537635</v>
      </c>
      <c r="H91" s="121"/>
      <c r="I91" s="145">
        <f>SUM(I83:I89)</f>
        <v>3137398</v>
      </c>
      <c r="J91" s="121"/>
      <c r="K91" s="145">
        <f>SUM(K83:K89)</f>
        <v>115172680</v>
      </c>
      <c r="L91" s="121"/>
      <c r="M91" s="145">
        <f>SUM(M83:M89)</f>
        <v>106633539</v>
      </c>
    </row>
    <row r="92" spans="1:13" ht="6" customHeight="1">
      <c r="A92" s="125"/>
      <c r="B92" s="125"/>
      <c r="C92" s="125"/>
      <c r="E92" s="103"/>
      <c r="F92" s="103"/>
      <c r="H92" s="121"/>
      <c r="J92" s="121"/>
      <c r="L92" s="121"/>
    </row>
    <row r="93" spans="1:13" ht="15" customHeight="1">
      <c r="A93" s="125" t="s">
        <v>80</v>
      </c>
      <c r="E93" s="103" t="s">
        <v>56</v>
      </c>
      <c r="F93" s="103"/>
      <c r="G93" s="145">
        <f>SUM(G79+G91)</f>
        <v>4917260</v>
      </c>
      <c r="H93" s="121"/>
      <c r="I93" s="145">
        <f>SUM(I79+I91)</f>
        <v>4611707</v>
      </c>
      <c r="J93" s="121"/>
      <c r="K93" s="145">
        <f>SUM(K79+K91)</f>
        <v>160088272</v>
      </c>
      <c r="L93" s="121"/>
      <c r="M93" s="145">
        <f>SUM(M79+M91)</f>
        <v>156742214</v>
      </c>
    </row>
    <row r="94" spans="1:13" ht="6" customHeight="1">
      <c r="A94" s="125"/>
      <c r="E94" s="103"/>
      <c r="F94" s="103"/>
      <c r="H94" s="121"/>
      <c r="J94" s="121"/>
      <c r="L94" s="121"/>
    </row>
    <row r="95" spans="1:13" ht="6" customHeight="1">
      <c r="A95" s="125"/>
      <c r="E95" s="103"/>
      <c r="F95" s="103"/>
      <c r="H95" s="121"/>
      <c r="J95" s="121"/>
      <c r="L95" s="121"/>
    </row>
    <row r="96" spans="1:13" ht="15" customHeight="1">
      <c r="A96" s="125" t="s">
        <v>82</v>
      </c>
      <c r="E96" s="103"/>
      <c r="F96" s="103"/>
      <c r="G96" s="111"/>
      <c r="I96" s="124"/>
      <c r="J96" s="124"/>
      <c r="K96" s="111"/>
      <c r="L96" s="149"/>
      <c r="M96" s="111"/>
    </row>
    <row r="97" spans="1:13" ht="6" customHeight="1">
      <c r="A97" s="150"/>
      <c r="B97" s="151"/>
      <c r="C97" s="151"/>
      <c r="E97" s="103"/>
      <c r="F97" s="103"/>
      <c r="G97" s="111"/>
      <c r="H97" s="149"/>
      <c r="I97" s="111"/>
      <c r="J97" s="111"/>
      <c r="K97" s="111"/>
      <c r="L97" s="149"/>
      <c r="M97" s="111"/>
    </row>
    <row r="98" spans="1:13" ht="15" customHeight="1">
      <c r="A98" s="105" t="s">
        <v>83</v>
      </c>
      <c r="E98" s="103"/>
      <c r="F98" s="103"/>
      <c r="G98" s="124"/>
      <c r="H98" s="122"/>
      <c r="I98" s="124"/>
      <c r="J98" s="124"/>
      <c r="K98" s="111"/>
      <c r="L98" s="149"/>
      <c r="M98" s="111"/>
    </row>
    <row r="99" spans="1:13" ht="15" customHeight="1">
      <c r="B99" s="105" t="s">
        <v>84</v>
      </c>
      <c r="F99" s="103"/>
      <c r="G99" s="124"/>
      <c r="H99" s="122"/>
      <c r="I99" s="124"/>
      <c r="J99" s="124"/>
      <c r="K99" s="111"/>
      <c r="L99" s="149"/>
      <c r="M99" s="111"/>
    </row>
    <row r="100" spans="1:13" ht="15" customHeight="1" thickBot="1">
      <c r="C100" s="105" t="s">
        <v>85</v>
      </c>
      <c r="E100" s="103"/>
      <c r="F100" s="103"/>
      <c r="G100" s="124"/>
      <c r="H100" s="122"/>
      <c r="I100" s="100"/>
      <c r="J100" s="11"/>
      <c r="K100" s="32">
        <v>10018903</v>
      </c>
      <c r="L100" s="100"/>
      <c r="M100" s="32">
        <v>10018903</v>
      </c>
    </row>
    <row r="101" spans="1:13" ht="15" customHeight="1" thickTop="1">
      <c r="B101" s="105" t="s">
        <v>86</v>
      </c>
      <c r="E101" s="103"/>
      <c r="F101" s="103"/>
      <c r="G101" s="152"/>
      <c r="H101" s="124"/>
      <c r="I101" s="100"/>
      <c r="J101" s="11"/>
      <c r="K101" s="100"/>
      <c r="L101" s="100"/>
      <c r="M101" s="11"/>
    </row>
    <row r="102" spans="1:13" ht="15" customHeight="1">
      <c r="C102" s="105" t="s">
        <v>87</v>
      </c>
      <c r="E102" s="103"/>
      <c r="F102" s="103"/>
      <c r="G102" s="152">
        <v>285394</v>
      </c>
      <c r="H102" s="124"/>
      <c r="I102" s="153">
        <v>285394</v>
      </c>
      <c r="J102" s="10"/>
      <c r="K102" s="10">
        <v>10018903</v>
      </c>
      <c r="L102" s="9"/>
      <c r="M102" s="153">
        <v>10018903</v>
      </c>
    </row>
    <row r="103" spans="1:13" ht="15" customHeight="1">
      <c r="A103" s="144" t="s">
        <v>88</v>
      </c>
      <c r="E103" s="103"/>
      <c r="F103" s="103"/>
      <c r="G103" s="152">
        <v>1100990</v>
      </c>
      <c r="H103" s="121"/>
      <c r="I103" s="128">
        <v>1100990</v>
      </c>
      <c r="J103" s="10"/>
      <c r="K103" s="10">
        <v>39061577</v>
      </c>
      <c r="L103" s="9"/>
      <c r="M103" s="128">
        <v>39061577</v>
      </c>
    </row>
    <row r="104" spans="1:13" ht="15" customHeight="1">
      <c r="A104" s="105" t="s">
        <v>90</v>
      </c>
      <c r="E104" s="103"/>
      <c r="F104" s="103"/>
      <c r="G104" s="152"/>
      <c r="H104" s="121"/>
      <c r="I104" s="128"/>
      <c r="J104" s="10"/>
      <c r="K104" s="9"/>
      <c r="L104" s="9"/>
      <c r="M104" s="128"/>
    </row>
    <row r="105" spans="1:13" ht="15" customHeight="1">
      <c r="B105" s="105" t="s">
        <v>91</v>
      </c>
      <c r="E105" s="103"/>
      <c r="F105" s="103"/>
      <c r="G105" s="152"/>
      <c r="H105" s="121"/>
      <c r="I105" s="128"/>
      <c r="J105" s="10"/>
      <c r="K105" s="9"/>
      <c r="L105" s="9"/>
      <c r="M105" s="128"/>
    </row>
    <row r="106" spans="1:13" ht="15" customHeight="1">
      <c r="C106" s="154" t="s">
        <v>92</v>
      </c>
      <c r="E106" s="103"/>
      <c r="F106" s="103"/>
      <c r="G106" s="152">
        <v>28539</v>
      </c>
      <c r="H106" s="121"/>
      <c r="I106" s="128">
        <v>28539</v>
      </c>
      <c r="J106" s="10"/>
      <c r="K106" s="10">
        <v>1001890</v>
      </c>
      <c r="L106" s="9"/>
      <c r="M106" s="128">
        <v>1001890</v>
      </c>
    </row>
    <row r="107" spans="1:13" ht="15" customHeight="1">
      <c r="B107" s="105" t="s">
        <v>94</v>
      </c>
      <c r="E107" s="103"/>
      <c r="F107" s="103"/>
      <c r="G107" s="152">
        <v>511763</v>
      </c>
      <c r="H107" s="121"/>
      <c r="I107" s="128">
        <v>606443</v>
      </c>
      <c r="J107" s="10"/>
      <c r="K107" s="10">
        <v>16400897</v>
      </c>
      <c r="L107" s="9"/>
      <c r="M107" s="128">
        <v>19579258</v>
      </c>
    </row>
    <row r="108" spans="1:13" ht="15" customHeight="1">
      <c r="A108" s="105" t="s">
        <v>95</v>
      </c>
      <c r="G108" s="155">
        <v>1687</v>
      </c>
      <c r="H108" s="121"/>
      <c r="I108" s="136">
        <v>6641</v>
      </c>
      <c r="J108" s="10"/>
      <c r="K108" s="20">
        <v>-3702366</v>
      </c>
      <c r="L108" s="9"/>
      <c r="M108" s="136">
        <v>-733941</v>
      </c>
    </row>
    <row r="109" spans="1:13" ht="6" customHeight="1">
      <c r="H109" s="121"/>
    </row>
    <row r="110" spans="1:13" ht="15" customHeight="1">
      <c r="A110" s="125" t="s">
        <v>98</v>
      </c>
      <c r="G110" s="145">
        <f>SUM(G102:G108)</f>
        <v>1928373</v>
      </c>
      <c r="H110" s="121"/>
      <c r="I110" s="145">
        <f>SUM(I102:I108)</f>
        <v>2028007</v>
      </c>
      <c r="J110" s="121"/>
      <c r="K110" s="145">
        <f>SUM(K102:K108)</f>
        <v>62780901</v>
      </c>
      <c r="L110" s="121"/>
      <c r="M110" s="145">
        <f>SUM(M102:M108)</f>
        <v>68927687</v>
      </c>
    </row>
    <row r="111" spans="1:13" ht="6" customHeight="1">
      <c r="A111" s="125"/>
      <c r="H111" s="121"/>
      <c r="J111" s="121"/>
      <c r="L111" s="121"/>
    </row>
    <row r="112" spans="1:13" ht="15" customHeight="1" thickBot="1">
      <c r="A112" s="125" t="s">
        <v>99</v>
      </c>
      <c r="G112" s="156">
        <f>SUM(G93,G110)</f>
        <v>6845633</v>
      </c>
      <c r="H112" s="121"/>
      <c r="I112" s="156">
        <f>SUM(I93,I110)</f>
        <v>6639714</v>
      </c>
      <c r="J112" s="121"/>
      <c r="K112" s="156">
        <f>SUM(K93,K110)</f>
        <v>222869173</v>
      </c>
      <c r="L112" s="121"/>
      <c r="M112" s="156">
        <f>SUM(M93,M110)</f>
        <v>225669901</v>
      </c>
    </row>
    <row r="113" spans="1:13" ht="15" customHeight="1" thickTop="1">
      <c r="A113" s="125"/>
      <c r="H113" s="121"/>
      <c r="J113" s="121"/>
      <c r="L113" s="121"/>
    </row>
    <row r="114" spans="1:13" ht="15" customHeight="1">
      <c r="A114" s="125"/>
      <c r="H114" s="121"/>
      <c r="J114" s="121"/>
      <c r="L114" s="121"/>
    </row>
    <row r="115" spans="1:13" ht="15" customHeight="1">
      <c r="A115" s="125"/>
      <c r="H115" s="121"/>
      <c r="J115" s="121"/>
      <c r="L115" s="121"/>
    </row>
    <row r="116" spans="1:13" ht="15" customHeight="1">
      <c r="A116" s="125"/>
      <c r="H116" s="121"/>
      <c r="J116" s="121"/>
      <c r="L116" s="121"/>
    </row>
    <row r="117" spans="1:13" ht="15" customHeight="1">
      <c r="A117" s="125"/>
      <c r="H117" s="121"/>
      <c r="J117" s="121"/>
      <c r="L117" s="121"/>
    </row>
    <row r="118" spans="1:13" ht="15" customHeight="1">
      <c r="A118" s="125"/>
      <c r="H118" s="121"/>
      <c r="J118" s="121"/>
      <c r="L118" s="121"/>
    </row>
    <row r="119" spans="1:13" ht="15" customHeight="1">
      <c r="A119" s="125"/>
      <c r="G119" s="1"/>
      <c r="H119" s="1"/>
      <c r="I119" s="1"/>
      <c r="J119" s="1"/>
      <c r="K119" s="1"/>
      <c r="L119" s="1"/>
      <c r="M119" s="1"/>
    </row>
    <row r="120" spans="1:13" ht="6.75" customHeight="1">
      <c r="A120" s="125"/>
      <c r="G120" s="1"/>
      <c r="H120" s="1"/>
      <c r="I120" s="1"/>
      <c r="J120" s="1"/>
      <c r="K120" s="1"/>
      <c r="L120" s="1"/>
      <c r="M120" s="1"/>
    </row>
    <row r="121" spans="1:13" ht="22.4" customHeight="1">
      <c r="A121" s="206" t="str">
        <f>A54</f>
        <v>The condensed notes to the interim financial information are an integral part of this interim financial information.</v>
      </c>
      <c r="B121" s="206"/>
      <c r="C121" s="206"/>
      <c r="D121" s="206"/>
      <c r="E121" s="206"/>
      <c r="F121" s="206"/>
      <c r="G121" s="206"/>
      <c r="H121" s="206"/>
      <c r="I121" s="206"/>
      <c r="J121" s="206"/>
      <c r="K121" s="206"/>
      <c r="L121" s="206"/>
      <c r="M121" s="206"/>
    </row>
  </sheetData>
  <mergeCells count="4">
    <mergeCell ref="G5:M5"/>
    <mergeCell ref="A54:M54"/>
    <mergeCell ref="G59:M59"/>
    <mergeCell ref="A121:M12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J9 L9 H9 G9 I9 M9 K9 J63 L63 H63 G63 I63 M63 K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dimension ref="A1:M108"/>
  <sheetViews>
    <sheetView zoomScale="110" zoomScaleNormal="110" zoomScaleSheetLayoutView="85" workbookViewId="0">
      <selection activeCell="D8" sqref="D8"/>
    </sheetView>
  </sheetViews>
  <sheetFormatPr defaultColWidth="9.33203125" defaultRowHeight="20"/>
  <cols>
    <col min="1" max="3" width="1.6640625" style="7" customWidth="1"/>
    <col min="4" max="4" width="54.77734375" style="7" customWidth="1"/>
    <col min="5" max="5" width="5.77734375" style="13" customWidth="1"/>
    <col min="6" max="6" width="1" style="7" customWidth="1"/>
    <col min="7" max="7" width="12.6640625" style="10" customWidth="1"/>
    <col min="8" max="8" width="1" style="7" customWidth="1"/>
    <col min="9" max="9" width="12.6640625" style="10" customWidth="1"/>
    <col min="10" max="10" width="1" style="7" customWidth="1"/>
    <col min="11" max="11" width="12.6640625" style="10" customWidth="1"/>
    <col min="12" max="12" width="1" style="7" customWidth="1"/>
    <col min="13" max="13" width="12.664062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111</v>
      </c>
      <c r="B2" s="16"/>
    </row>
    <row r="3" spans="1:13" ht="16.5" customHeight="1">
      <c r="A3" s="17" t="s">
        <v>112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6.5" customHeight="1">
      <c r="A4" s="16"/>
      <c r="B4" s="16"/>
    </row>
    <row r="5" spans="1:13" ht="16.5" customHeight="1">
      <c r="A5" s="16"/>
      <c r="B5" s="16"/>
      <c r="E5" s="15"/>
      <c r="F5" s="14"/>
      <c r="G5" s="209" t="s">
        <v>113</v>
      </c>
      <c r="H5" s="209"/>
      <c r="I5" s="209"/>
      <c r="J5" s="209"/>
      <c r="K5" s="209"/>
      <c r="L5" s="209"/>
      <c r="M5" s="209"/>
    </row>
    <row r="6" spans="1:13" ht="16.5" customHeight="1">
      <c r="A6" s="16"/>
      <c r="B6" s="16"/>
      <c r="E6" s="15"/>
      <c r="F6" s="14"/>
      <c r="G6" s="210" t="s">
        <v>4</v>
      </c>
      <c r="H6" s="210"/>
      <c r="I6" s="210"/>
      <c r="J6" s="12"/>
      <c r="K6" s="211" t="s">
        <v>101</v>
      </c>
      <c r="L6" s="211"/>
      <c r="M6" s="211"/>
    </row>
    <row r="7" spans="1:13" ht="16.5" customHeight="1">
      <c r="E7" s="35" t="s">
        <v>140</v>
      </c>
      <c r="F7" s="15"/>
      <c r="G7" s="22" t="s">
        <v>11</v>
      </c>
      <c r="H7" s="23"/>
      <c r="I7" s="22" t="s">
        <v>12</v>
      </c>
      <c r="J7" s="23"/>
      <c r="K7" s="22" t="s">
        <v>11</v>
      </c>
      <c r="L7" s="23"/>
      <c r="M7" s="22" t="s">
        <v>12</v>
      </c>
    </row>
    <row r="8" spans="1:13" ht="16.5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6.5" customHeight="1">
      <c r="A9" s="7" t="s">
        <v>114</v>
      </c>
      <c r="G9" s="9">
        <v>1237174</v>
      </c>
      <c r="H9" s="9"/>
      <c r="I9" s="9">
        <v>1307684</v>
      </c>
      <c r="J9" s="9"/>
      <c r="K9" s="9">
        <v>40959252</v>
      </c>
      <c r="L9" s="9"/>
      <c r="M9" s="9">
        <v>48002868</v>
      </c>
    </row>
    <row r="10" spans="1:13" ht="16.5" customHeight="1">
      <c r="A10" s="7" t="s">
        <v>115</v>
      </c>
      <c r="G10" s="24">
        <v>-984133</v>
      </c>
      <c r="H10" s="9"/>
      <c r="I10" s="24">
        <v>-981281</v>
      </c>
      <c r="J10" s="9"/>
      <c r="K10" s="24">
        <v>-32581779</v>
      </c>
      <c r="L10" s="9"/>
      <c r="M10" s="24">
        <v>-36021164</v>
      </c>
    </row>
    <row r="11" spans="1:13" ht="16.5" customHeight="1">
      <c r="H11" s="10"/>
      <c r="J11" s="10"/>
      <c r="L11" s="10"/>
    </row>
    <row r="12" spans="1:13" ht="16.5" customHeight="1">
      <c r="A12" s="16" t="s">
        <v>116</v>
      </c>
      <c r="G12" s="9">
        <f>SUM(G9:G11)</f>
        <v>253041</v>
      </c>
      <c r="H12" s="9"/>
      <c r="I12" s="9">
        <f>SUM(I9:I11)</f>
        <v>326403</v>
      </c>
      <c r="J12" s="9"/>
      <c r="K12" s="9">
        <f>SUM(K9:K11)</f>
        <v>8377473</v>
      </c>
      <c r="L12" s="9"/>
      <c r="M12" s="9">
        <f>SUM(M9:M11)</f>
        <v>11981704</v>
      </c>
    </row>
    <row r="13" spans="1:13" ht="16.5" customHeight="1">
      <c r="A13" s="7" t="s">
        <v>117</v>
      </c>
      <c r="G13" s="10">
        <v>1068</v>
      </c>
      <c r="H13" s="10"/>
      <c r="I13" s="10">
        <v>1496</v>
      </c>
      <c r="J13" s="9"/>
      <c r="K13" s="10">
        <v>35381</v>
      </c>
      <c r="L13" s="9"/>
      <c r="M13" s="10">
        <v>54893</v>
      </c>
    </row>
    <row r="14" spans="1:13" ht="16.5" customHeight="1">
      <c r="A14" s="7" t="s">
        <v>118</v>
      </c>
      <c r="G14" s="9">
        <v>10935</v>
      </c>
      <c r="H14" s="9"/>
      <c r="I14" s="9">
        <v>14355</v>
      </c>
      <c r="J14" s="10"/>
      <c r="K14" s="9">
        <v>362013</v>
      </c>
      <c r="L14" s="10"/>
      <c r="M14" s="9">
        <v>526955</v>
      </c>
    </row>
    <row r="15" spans="1:13" ht="16.5" customHeight="1">
      <c r="A15" s="7" t="s">
        <v>119</v>
      </c>
      <c r="G15" s="10">
        <v>12244</v>
      </c>
      <c r="H15" s="10"/>
      <c r="I15" s="10">
        <v>14565</v>
      </c>
      <c r="J15" s="9"/>
      <c r="K15" s="10">
        <v>405372</v>
      </c>
      <c r="L15" s="9"/>
      <c r="M15" s="10">
        <v>534657</v>
      </c>
    </row>
    <row r="16" spans="1:13" ht="16.5" customHeight="1">
      <c r="A16" s="7" t="s">
        <v>120</v>
      </c>
      <c r="G16" s="9">
        <v>-56255</v>
      </c>
      <c r="H16" s="9"/>
      <c r="I16" s="9">
        <v>-58285</v>
      </c>
      <c r="J16" s="9"/>
      <c r="K16" s="9">
        <v>-1862414</v>
      </c>
      <c r="L16" s="9"/>
      <c r="M16" s="9">
        <v>-2139523</v>
      </c>
    </row>
    <row r="17" spans="1:13" ht="16.5" customHeight="1">
      <c r="A17" s="7" t="s">
        <v>121</v>
      </c>
      <c r="B17" s="16"/>
      <c r="F17" s="13"/>
      <c r="G17" s="9">
        <v>-101044</v>
      </c>
      <c r="H17" s="10"/>
      <c r="I17" s="9">
        <v>-81526</v>
      </c>
      <c r="J17" s="10"/>
      <c r="K17" s="9">
        <v>-3345330</v>
      </c>
      <c r="L17" s="10"/>
      <c r="M17" s="9">
        <v>-2992701</v>
      </c>
    </row>
    <row r="18" spans="1:13" ht="16.5" customHeight="1">
      <c r="A18" s="7" t="s">
        <v>122</v>
      </c>
      <c r="B18" s="16"/>
      <c r="F18" s="13"/>
      <c r="G18" s="9">
        <v>-452</v>
      </c>
      <c r="H18" s="10"/>
      <c r="I18" s="9">
        <v>0</v>
      </c>
      <c r="J18" s="10"/>
      <c r="K18" s="9">
        <v>-14972</v>
      </c>
      <c r="L18" s="10"/>
      <c r="M18" s="9">
        <v>0</v>
      </c>
    </row>
    <row r="19" spans="1:13" ht="16.5" customHeight="1">
      <c r="A19" s="7" t="s">
        <v>123</v>
      </c>
      <c r="G19" s="9">
        <v>-69869</v>
      </c>
      <c r="H19" s="9"/>
      <c r="I19" s="9">
        <v>-81892</v>
      </c>
      <c r="J19" s="9"/>
      <c r="K19" s="9">
        <v>-2313168</v>
      </c>
      <c r="L19" s="9"/>
      <c r="M19" s="9">
        <v>-3006137</v>
      </c>
    </row>
    <row r="20" spans="1:13" ht="16.5" customHeight="1">
      <c r="A20" s="7" t="s">
        <v>124</v>
      </c>
      <c r="H20" s="9"/>
      <c r="I20" s="7"/>
      <c r="J20" s="9"/>
      <c r="L20" s="9"/>
      <c r="M20" s="7"/>
    </row>
    <row r="21" spans="1:13" ht="16.5" customHeight="1">
      <c r="B21" s="7" t="s">
        <v>125</v>
      </c>
      <c r="G21" s="9">
        <v>31328</v>
      </c>
      <c r="H21" s="9"/>
      <c r="I21" s="9">
        <v>-2775</v>
      </c>
      <c r="J21" s="9"/>
      <c r="K21" s="9">
        <v>1037188</v>
      </c>
      <c r="L21" s="9"/>
      <c r="M21" s="9">
        <v>-101849</v>
      </c>
    </row>
    <row r="22" spans="1:13" ht="16.5" customHeight="1">
      <c r="A22" s="7" t="s">
        <v>126</v>
      </c>
      <c r="G22" s="9">
        <v>-75167</v>
      </c>
      <c r="H22" s="9"/>
      <c r="I22" s="9">
        <v>17788</v>
      </c>
      <c r="J22" s="9"/>
      <c r="K22" s="9">
        <v>-2488565</v>
      </c>
      <c r="L22" s="9"/>
      <c r="M22" s="9">
        <v>653021</v>
      </c>
    </row>
    <row r="23" spans="1:13" ht="16.5" customHeight="1">
      <c r="A23" s="7" t="s">
        <v>127</v>
      </c>
      <c r="D23" s="13"/>
      <c r="G23" s="9">
        <v>-87843</v>
      </c>
      <c r="H23" s="9"/>
      <c r="I23" s="9">
        <v>-96352</v>
      </c>
      <c r="J23" s="9"/>
      <c r="K23" s="9">
        <v>-2908245</v>
      </c>
      <c r="L23" s="9"/>
      <c r="M23" s="9">
        <v>-3536947</v>
      </c>
    </row>
    <row r="24" spans="1:13" ht="16.5" customHeight="1">
      <c r="A24" s="7" t="s">
        <v>128</v>
      </c>
      <c r="D24" s="13"/>
      <c r="G24" s="9">
        <v>-4158</v>
      </c>
      <c r="H24" s="9"/>
      <c r="I24" s="9">
        <v>-15368</v>
      </c>
      <c r="J24" s="9"/>
      <c r="K24" s="9">
        <v>-137657</v>
      </c>
      <c r="L24" s="9"/>
      <c r="M24" s="9">
        <v>-564127</v>
      </c>
    </row>
    <row r="25" spans="1:13" ht="16.5" customHeight="1">
      <c r="A25" s="7" t="s">
        <v>129</v>
      </c>
      <c r="D25" s="13"/>
      <c r="G25" s="9"/>
      <c r="H25" s="9"/>
      <c r="I25" s="7"/>
      <c r="J25" s="9"/>
      <c r="K25" s="9"/>
      <c r="L25" s="9"/>
      <c r="M25" s="7"/>
    </row>
    <row r="26" spans="1:13" ht="16.5" customHeight="1">
      <c r="B26" s="7" t="s">
        <v>130</v>
      </c>
      <c r="D26" s="13"/>
      <c r="G26" s="25">
        <v>49033</v>
      </c>
      <c r="H26" s="9"/>
      <c r="I26" s="24">
        <v>58304</v>
      </c>
      <c r="J26" s="9"/>
      <c r="K26" s="24">
        <v>1623330</v>
      </c>
      <c r="L26" s="9"/>
      <c r="M26" s="24">
        <v>2140261</v>
      </c>
    </row>
    <row r="27" spans="1:13" ht="16.5" customHeight="1">
      <c r="D27" s="13"/>
      <c r="H27" s="9"/>
      <c r="J27" s="10"/>
      <c r="L27" s="10"/>
    </row>
    <row r="28" spans="1:13" ht="16.5" customHeight="1">
      <c r="A28" s="16" t="s">
        <v>163</v>
      </c>
      <c r="C28" s="16"/>
      <c r="D28" s="13"/>
      <c r="F28" s="13"/>
      <c r="G28" s="9">
        <f>SUM(G12:G26)</f>
        <v>-37139</v>
      </c>
      <c r="H28" s="9"/>
      <c r="I28" s="9">
        <f>SUM(I12:I26)</f>
        <v>96713</v>
      </c>
      <c r="J28" s="9"/>
      <c r="K28" s="9">
        <f>SUM(K12:K26)</f>
        <v>-1229594</v>
      </c>
      <c r="L28" s="9"/>
      <c r="M28" s="9">
        <f>SUM(M12:M26)</f>
        <v>3550207</v>
      </c>
    </row>
    <row r="29" spans="1:13" ht="16.5" customHeight="1">
      <c r="A29" s="7" t="s">
        <v>164</v>
      </c>
      <c r="D29" s="13"/>
      <c r="E29" s="13">
        <v>17</v>
      </c>
      <c r="F29" s="13"/>
      <c r="G29" s="20">
        <v>28465</v>
      </c>
      <c r="H29" s="9"/>
      <c r="I29" s="24">
        <v>-44762</v>
      </c>
      <c r="J29" s="9"/>
      <c r="K29" s="24">
        <v>942404</v>
      </c>
      <c r="L29" s="9"/>
      <c r="M29" s="24">
        <v>-1643136</v>
      </c>
    </row>
    <row r="30" spans="1:13" ht="16.5" customHeight="1">
      <c r="D30" s="13"/>
      <c r="H30" s="9"/>
      <c r="J30" s="10"/>
      <c r="L30" s="10"/>
    </row>
    <row r="31" spans="1:13" ht="16.5" customHeight="1">
      <c r="A31" s="16" t="s">
        <v>165</v>
      </c>
      <c r="G31" s="24">
        <f>SUM(G28:G29)</f>
        <v>-8674</v>
      </c>
      <c r="H31" s="9"/>
      <c r="I31" s="24">
        <f>SUM(I28:I29)</f>
        <v>51951</v>
      </c>
      <c r="J31" s="10"/>
      <c r="K31" s="24">
        <f>SUM(K28:K29)</f>
        <v>-287190</v>
      </c>
      <c r="L31" s="10"/>
      <c r="M31" s="24">
        <f>SUM(M28:M29)</f>
        <v>1907071</v>
      </c>
    </row>
    <row r="32" spans="1:13" ht="16.5" customHeight="1">
      <c r="H32" s="9"/>
      <c r="J32" s="10"/>
      <c r="L32" s="10"/>
    </row>
    <row r="33" spans="1:13" ht="16.5" customHeight="1">
      <c r="A33" s="16" t="s">
        <v>132</v>
      </c>
      <c r="H33" s="9"/>
      <c r="J33" s="10"/>
      <c r="L33" s="10"/>
    </row>
    <row r="34" spans="1:13" ht="16.5" customHeight="1">
      <c r="A34" s="7" t="s">
        <v>133</v>
      </c>
      <c r="H34" s="9"/>
      <c r="J34" s="10"/>
      <c r="L34" s="10"/>
    </row>
    <row r="35" spans="1:13" ht="16.5" customHeight="1">
      <c r="A35" s="8" t="s">
        <v>134</v>
      </c>
      <c r="G35" s="9">
        <v>-740</v>
      </c>
      <c r="H35" s="9"/>
      <c r="I35" s="10">
        <v>429</v>
      </c>
      <c r="J35" s="10"/>
      <c r="K35" s="10">
        <v>-24518</v>
      </c>
      <c r="L35" s="10"/>
      <c r="M35" s="10">
        <v>15727</v>
      </c>
    </row>
    <row r="36" spans="1:13" ht="16.5" customHeight="1">
      <c r="A36" s="30" t="s">
        <v>135</v>
      </c>
      <c r="B36" s="31"/>
      <c r="H36" s="9"/>
      <c r="J36" s="10"/>
      <c r="L36" s="10"/>
    </row>
    <row r="37" spans="1:13" ht="16.5" customHeight="1">
      <c r="B37" s="7" t="s">
        <v>136</v>
      </c>
      <c r="G37" s="11">
        <v>-476</v>
      </c>
      <c r="H37" s="9"/>
      <c r="I37" s="10">
        <v>1953</v>
      </c>
      <c r="J37" s="10"/>
      <c r="K37" s="10">
        <v>-15776</v>
      </c>
      <c r="L37" s="10"/>
      <c r="M37" s="10">
        <v>71669</v>
      </c>
    </row>
    <row r="38" spans="1:13" ht="16.5" customHeight="1">
      <c r="A38" s="7" t="s">
        <v>137</v>
      </c>
      <c r="G38" s="25">
        <v>0</v>
      </c>
      <c r="H38" s="9"/>
      <c r="I38" s="29">
        <v>0</v>
      </c>
      <c r="J38" s="10"/>
      <c r="K38" s="29">
        <v>-2677794</v>
      </c>
      <c r="L38" s="10"/>
      <c r="M38" s="29">
        <v>820082</v>
      </c>
    </row>
    <row r="39" spans="1:13" ht="16.5" customHeight="1">
      <c r="A39" s="16"/>
      <c r="H39" s="10"/>
      <c r="J39" s="10"/>
      <c r="L39" s="10"/>
    </row>
    <row r="40" spans="1:13" ht="16.5" customHeight="1">
      <c r="A40" s="8" t="s">
        <v>138</v>
      </c>
      <c r="G40" s="7"/>
      <c r="I40" s="7"/>
      <c r="K40" s="7"/>
      <c r="M40" s="7"/>
    </row>
    <row r="41" spans="1:13" ht="16.5" customHeight="1">
      <c r="A41" s="8"/>
      <c r="B41" s="7" t="s">
        <v>139</v>
      </c>
      <c r="G41" s="29">
        <f>SUM(G35:G38)</f>
        <v>-1216</v>
      </c>
      <c r="H41" s="10"/>
      <c r="I41" s="29">
        <f>SUM(I35:I38)</f>
        <v>2382</v>
      </c>
      <c r="J41" s="10"/>
      <c r="K41" s="29">
        <f>SUM(K35:K38)</f>
        <v>-2718088</v>
      </c>
      <c r="L41" s="10"/>
      <c r="M41" s="29">
        <f>SUM(M35:M38)</f>
        <v>907478</v>
      </c>
    </row>
    <row r="42" spans="1:13" ht="16.5" customHeight="1">
      <c r="A42" s="16"/>
      <c r="H42" s="10"/>
      <c r="J42" s="10"/>
      <c r="L42" s="9"/>
    </row>
    <row r="43" spans="1:13" ht="16.5" customHeight="1">
      <c r="A43" s="16"/>
      <c r="H43" s="10"/>
      <c r="J43" s="10"/>
      <c r="L43" s="9"/>
    </row>
    <row r="44" spans="1:13" ht="16.5" customHeight="1">
      <c r="A44" s="16"/>
      <c r="H44" s="10"/>
      <c r="J44" s="10"/>
      <c r="L44" s="9"/>
    </row>
    <row r="45" spans="1:13" ht="16.5" customHeight="1">
      <c r="A45" s="16"/>
      <c r="H45" s="10"/>
      <c r="J45" s="10"/>
      <c r="L45" s="9"/>
    </row>
    <row r="46" spans="1:13" ht="16.5" customHeight="1">
      <c r="A46" s="16"/>
      <c r="H46" s="10"/>
      <c r="J46" s="10"/>
      <c r="L46" s="9"/>
    </row>
    <row r="47" spans="1:13" ht="16.5" customHeight="1">
      <c r="A47" s="16"/>
      <c r="H47" s="10"/>
      <c r="J47" s="10"/>
      <c r="L47" s="9"/>
    </row>
    <row r="48" spans="1:13" ht="19.5" customHeight="1">
      <c r="A48" s="16"/>
      <c r="H48" s="10"/>
      <c r="J48" s="10"/>
      <c r="L48" s="9"/>
    </row>
    <row r="49" spans="1:13" ht="19.5" customHeight="1">
      <c r="A49" s="16"/>
      <c r="H49" s="10"/>
      <c r="J49" s="10"/>
      <c r="L49" s="9"/>
    </row>
    <row r="50" spans="1:13" ht="16.5" customHeight="1">
      <c r="A50" s="16"/>
      <c r="H50" s="10"/>
      <c r="J50" s="10"/>
      <c r="L50" s="9"/>
    </row>
    <row r="51" spans="1:13" ht="16.5" customHeight="1">
      <c r="A51" s="16"/>
      <c r="H51" s="10"/>
      <c r="J51" s="10"/>
      <c r="L51" s="9"/>
    </row>
    <row r="52" spans="1:13">
      <c r="A52" s="16"/>
      <c r="H52" s="10"/>
      <c r="J52" s="10"/>
      <c r="L52" s="9"/>
    </row>
    <row r="53" spans="1:13" ht="3" customHeight="1">
      <c r="A53" s="16"/>
      <c r="H53" s="10"/>
      <c r="J53" s="10"/>
      <c r="L53" s="9"/>
    </row>
    <row r="54" spans="1:13" ht="22.4" customHeight="1">
      <c r="A54" s="28" t="str">
        <f>+'E5-6 BS Com'!A121:M121</f>
        <v>The condensed notes to the interim financial information are an integral part of this interim financial information.</v>
      </c>
      <c r="B54" s="28"/>
      <c r="C54" s="28"/>
      <c r="D54" s="28"/>
      <c r="E54" s="36"/>
      <c r="F54" s="28"/>
      <c r="G54" s="29"/>
      <c r="H54" s="29"/>
      <c r="I54" s="29"/>
      <c r="J54" s="29"/>
      <c r="K54" s="29"/>
      <c r="L54" s="25"/>
      <c r="M54" s="29"/>
    </row>
    <row r="55" spans="1:13" s="16" customFormat="1" ht="16.5" customHeight="1">
      <c r="A55" s="16" t="str">
        <f>A1</f>
        <v>Banpu Public Company Limited</v>
      </c>
      <c r="E55" s="15"/>
      <c r="G55" s="37"/>
      <c r="H55" s="37"/>
      <c r="I55" s="37"/>
      <c r="J55" s="37"/>
      <c r="K55" s="37"/>
      <c r="L55" s="21"/>
      <c r="M55" s="37"/>
    </row>
    <row r="56" spans="1:13" ht="16.5" customHeight="1">
      <c r="A56" s="16" t="s">
        <v>111</v>
      </c>
      <c r="B56" s="16"/>
    </row>
    <row r="57" spans="1:13" ht="16.5" customHeight="1">
      <c r="A57" s="17" t="s">
        <v>112</v>
      </c>
      <c r="B57" s="17"/>
      <c r="C57" s="18"/>
      <c r="D57" s="18"/>
      <c r="E57" s="19"/>
      <c r="F57" s="18"/>
      <c r="G57" s="20"/>
      <c r="H57" s="18"/>
      <c r="I57" s="20"/>
      <c r="J57" s="18"/>
      <c r="K57" s="20"/>
      <c r="L57" s="18"/>
      <c r="M57" s="20"/>
    </row>
    <row r="58" spans="1:13" ht="16.5" customHeight="1">
      <c r="A58" s="16"/>
      <c r="B58" s="16"/>
      <c r="H58" s="10"/>
      <c r="J58" s="10"/>
      <c r="L58" s="9"/>
    </row>
    <row r="59" spans="1:13" ht="16.5" customHeight="1">
      <c r="A59" s="16"/>
      <c r="B59" s="16"/>
      <c r="E59" s="15"/>
      <c r="F59" s="14"/>
      <c r="G59" s="209" t="s">
        <v>113</v>
      </c>
      <c r="H59" s="209"/>
      <c r="I59" s="209"/>
      <c r="J59" s="209"/>
      <c r="K59" s="209"/>
      <c r="L59" s="209"/>
      <c r="M59" s="209"/>
    </row>
    <row r="60" spans="1:13" ht="16.5" customHeight="1">
      <c r="A60" s="16"/>
      <c r="B60" s="16"/>
      <c r="E60" s="15"/>
      <c r="F60" s="14"/>
      <c r="G60" s="210" t="s">
        <v>4</v>
      </c>
      <c r="H60" s="210"/>
      <c r="I60" s="210"/>
      <c r="J60" s="12"/>
      <c r="K60" s="211" t="s">
        <v>101</v>
      </c>
      <c r="L60" s="211"/>
      <c r="M60" s="211"/>
    </row>
    <row r="61" spans="1:13" ht="16.5" customHeight="1">
      <c r="E61" s="35" t="s">
        <v>140</v>
      </c>
      <c r="F61" s="15"/>
      <c r="G61" s="22" t="s">
        <v>11</v>
      </c>
      <c r="H61" s="23"/>
      <c r="I61" s="22" t="s">
        <v>12</v>
      </c>
      <c r="J61" s="23"/>
      <c r="K61" s="22" t="s">
        <v>11</v>
      </c>
      <c r="L61" s="23"/>
      <c r="M61" s="22" t="s">
        <v>12</v>
      </c>
    </row>
    <row r="62" spans="1:13" ht="16.5" customHeight="1">
      <c r="A62" s="16"/>
      <c r="H62" s="10"/>
      <c r="J62" s="10"/>
      <c r="L62" s="9"/>
    </row>
    <row r="63" spans="1:13" ht="16.5" customHeight="1">
      <c r="A63" s="16" t="s">
        <v>141</v>
      </c>
      <c r="H63" s="10"/>
      <c r="J63" s="10"/>
      <c r="L63" s="9"/>
    </row>
    <row r="64" spans="1:13" ht="16.5" customHeight="1">
      <c r="A64" s="7" t="s">
        <v>142</v>
      </c>
      <c r="H64" s="10"/>
      <c r="J64" s="10"/>
      <c r="L64" s="9"/>
    </row>
    <row r="65" spans="1:13" ht="16.5" customHeight="1">
      <c r="A65" s="30" t="s">
        <v>169</v>
      </c>
      <c r="G65" s="9">
        <v>85036</v>
      </c>
      <c r="H65" s="9"/>
      <c r="I65" s="9">
        <v>-45456</v>
      </c>
      <c r="J65" s="9"/>
      <c r="K65" s="9">
        <v>2815287</v>
      </c>
      <c r="L65" s="9"/>
      <c r="M65" s="9">
        <v>-1668601</v>
      </c>
    </row>
    <row r="66" spans="1:13" ht="16.5" customHeight="1">
      <c r="A66" s="30" t="s">
        <v>144</v>
      </c>
      <c r="G66" s="9">
        <v>-37236</v>
      </c>
      <c r="H66" s="9"/>
      <c r="I66" s="9">
        <v>8592</v>
      </c>
      <c r="J66" s="9"/>
      <c r="K66" s="9">
        <v>-1232764</v>
      </c>
      <c r="L66" s="9"/>
      <c r="M66" s="9">
        <v>315388</v>
      </c>
    </row>
    <row r="67" spans="1:13" ht="16.5" customHeight="1">
      <c r="A67" s="30" t="s">
        <v>145</v>
      </c>
      <c r="G67" s="9"/>
      <c r="H67" s="9"/>
      <c r="I67" s="9"/>
      <c r="J67" s="9"/>
      <c r="K67" s="9"/>
      <c r="L67" s="9"/>
      <c r="M67" s="9"/>
    </row>
    <row r="68" spans="1:13" ht="16.5" customHeight="1">
      <c r="B68" s="7" t="s">
        <v>146</v>
      </c>
      <c r="G68" s="9"/>
      <c r="H68" s="9"/>
      <c r="I68" s="9"/>
      <c r="J68" s="9"/>
      <c r="K68" s="9"/>
      <c r="L68" s="9"/>
      <c r="M68" s="9"/>
    </row>
    <row r="69" spans="1:13" ht="16.5" customHeight="1">
      <c r="B69" s="7" t="s">
        <v>147</v>
      </c>
      <c r="G69" s="9">
        <v>56353</v>
      </c>
      <c r="H69" s="9"/>
      <c r="I69" s="9">
        <v>-32238</v>
      </c>
      <c r="J69" s="9"/>
      <c r="K69" s="9">
        <v>-1007236</v>
      </c>
      <c r="L69" s="9"/>
      <c r="M69" s="9">
        <v>-447942</v>
      </c>
    </row>
    <row r="70" spans="1:13" ht="16.5" customHeight="1">
      <c r="A70" s="7" t="s">
        <v>137</v>
      </c>
      <c r="G70" s="24">
        <v>67233</v>
      </c>
      <c r="H70" s="9"/>
      <c r="I70" s="24">
        <v>15848</v>
      </c>
      <c r="J70" s="9"/>
      <c r="K70" s="24">
        <v>1401780</v>
      </c>
      <c r="L70" s="9"/>
      <c r="M70" s="24">
        <v>778925</v>
      </c>
    </row>
    <row r="71" spans="1:13" ht="16.5" customHeight="1">
      <c r="A71" s="16"/>
      <c r="H71" s="10"/>
      <c r="J71" s="10"/>
      <c r="L71" s="10"/>
    </row>
    <row r="72" spans="1:13" ht="16.5" customHeight="1">
      <c r="A72" s="7" t="s">
        <v>148</v>
      </c>
      <c r="G72" s="7"/>
      <c r="I72" s="7"/>
      <c r="K72" s="7"/>
      <c r="M72" s="7"/>
    </row>
    <row r="73" spans="1:13" ht="16.5" customHeight="1">
      <c r="B73" s="7" t="s">
        <v>139</v>
      </c>
      <c r="G73" s="29">
        <f>SUM(G65:G70)</f>
        <v>171386</v>
      </c>
      <c r="H73" s="10"/>
      <c r="I73" s="29">
        <f>SUM(I65:I70)</f>
        <v>-53254</v>
      </c>
      <c r="J73" s="10"/>
      <c r="K73" s="29">
        <f>SUM(K65:K70)</f>
        <v>1977067</v>
      </c>
      <c r="L73" s="10"/>
      <c r="M73" s="29">
        <f>SUM(M65:M70)</f>
        <v>-1022230</v>
      </c>
    </row>
    <row r="74" spans="1:13" ht="16.5" customHeight="1">
      <c r="A74" s="16"/>
      <c r="H74" s="10"/>
      <c r="J74" s="10"/>
      <c r="L74" s="10"/>
    </row>
    <row r="75" spans="1:13" ht="16.5" customHeight="1">
      <c r="A75" s="16" t="s">
        <v>149</v>
      </c>
      <c r="B75" s="16"/>
      <c r="G75" s="20">
        <f>G41+G73</f>
        <v>170170</v>
      </c>
      <c r="H75" s="10"/>
      <c r="I75" s="20">
        <f>I41+I73</f>
        <v>-50872</v>
      </c>
      <c r="J75" s="10"/>
      <c r="K75" s="20">
        <f>K41+K73</f>
        <v>-741021</v>
      </c>
      <c r="L75" s="10"/>
      <c r="M75" s="20">
        <f>M41+M73</f>
        <v>-114752</v>
      </c>
    </row>
    <row r="76" spans="1:13" ht="16.5" customHeight="1">
      <c r="H76" s="10"/>
      <c r="J76" s="10"/>
      <c r="L76" s="10"/>
    </row>
    <row r="77" spans="1:13" ht="16.5" customHeight="1" thickBot="1">
      <c r="A77" s="16" t="s">
        <v>150</v>
      </c>
      <c r="B77" s="16"/>
      <c r="G77" s="32">
        <f>SUM(G31+G75)</f>
        <v>161496</v>
      </c>
      <c r="H77" s="10"/>
      <c r="I77" s="32">
        <f>SUM(I31+I75)</f>
        <v>1079</v>
      </c>
      <c r="J77" s="10"/>
      <c r="K77" s="32">
        <f>SUM(K31+K75)</f>
        <v>-1028211</v>
      </c>
      <c r="L77" s="10"/>
      <c r="M77" s="32">
        <f>SUM(M31+M75)</f>
        <v>1792319</v>
      </c>
    </row>
    <row r="78" spans="1:13" ht="16.5" customHeight="1" thickTop="1">
      <c r="A78" s="16"/>
      <c r="B78" s="16"/>
      <c r="H78" s="10"/>
      <c r="J78" s="10"/>
      <c r="L78" s="10"/>
    </row>
    <row r="79" spans="1:13" ht="16.5" customHeight="1">
      <c r="A79" s="16" t="s">
        <v>151</v>
      </c>
      <c r="E79" s="15"/>
      <c r="H79" s="10"/>
      <c r="J79" s="10"/>
      <c r="L79" s="10"/>
    </row>
    <row r="80" spans="1:13" ht="16.5" customHeight="1">
      <c r="A80" s="7" t="s">
        <v>152</v>
      </c>
      <c r="G80" s="9">
        <v>-28550</v>
      </c>
      <c r="H80" s="9"/>
      <c r="I80" s="9">
        <v>25530</v>
      </c>
      <c r="J80" s="9"/>
      <c r="K80" s="9">
        <v>-945209</v>
      </c>
      <c r="L80" s="9"/>
      <c r="M80" s="9">
        <v>937175</v>
      </c>
    </row>
    <row r="81" spans="1:13" ht="16.5" customHeight="1">
      <c r="A81" s="7" t="s">
        <v>97</v>
      </c>
      <c r="F81" s="13"/>
      <c r="G81" s="24">
        <v>19876</v>
      </c>
      <c r="H81" s="9"/>
      <c r="I81" s="24">
        <v>26421</v>
      </c>
      <c r="J81" s="9"/>
      <c r="K81" s="24">
        <v>658019</v>
      </c>
      <c r="L81" s="9"/>
      <c r="M81" s="24">
        <v>969896</v>
      </c>
    </row>
    <row r="82" spans="1:13" ht="16.5" customHeight="1">
      <c r="G82" s="9"/>
      <c r="H82" s="10"/>
      <c r="I82" s="9"/>
      <c r="J82" s="10"/>
      <c r="K82" s="9"/>
      <c r="L82" s="10"/>
      <c r="M82" s="9"/>
    </row>
    <row r="83" spans="1:13" ht="16.5" customHeight="1" thickBot="1">
      <c r="A83" s="16"/>
      <c r="G83" s="26">
        <f>SUM(G80:G81)</f>
        <v>-8674</v>
      </c>
      <c r="H83" s="10"/>
      <c r="I83" s="26">
        <f>SUM(I80:I81)</f>
        <v>51951</v>
      </c>
      <c r="J83" s="10"/>
      <c r="K83" s="26">
        <f>SUM(K80:K81)</f>
        <v>-287190</v>
      </c>
      <c r="L83" s="10"/>
      <c r="M83" s="26">
        <f>SUM(M80:M81)</f>
        <v>1907071</v>
      </c>
    </row>
    <row r="84" spans="1:13" ht="16.5" customHeight="1" thickTop="1">
      <c r="A84" s="16"/>
      <c r="H84" s="10"/>
      <c r="J84" s="10"/>
      <c r="L84" s="10"/>
    </row>
    <row r="85" spans="1:13" ht="16.5" customHeight="1">
      <c r="A85" s="16" t="s">
        <v>153</v>
      </c>
      <c r="H85" s="10"/>
      <c r="J85" s="10"/>
      <c r="L85" s="10"/>
    </row>
    <row r="86" spans="1:13" ht="16.5" customHeight="1">
      <c r="A86" s="7" t="s">
        <v>152</v>
      </c>
      <c r="G86" s="9">
        <v>107109.00000000001</v>
      </c>
      <c r="H86" s="9"/>
      <c r="I86" s="9">
        <v>-19846</v>
      </c>
      <c r="J86" s="9"/>
      <c r="K86" s="9">
        <v>-936063</v>
      </c>
      <c r="L86" s="9"/>
      <c r="M86" s="9">
        <v>654960</v>
      </c>
    </row>
    <row r="87" spans="1:13" ht="16.5" customHeight="1">
      <c r="A87" s="7" t="s">
        <v>97</v>
      </c>
      <c r="G87" s="24">
        <v>54387</v>
      </c>
      <c r="H87" s="9"/>
      <c r="I87" s="24">
        <v>20925</v>
      </c>
      <c r="J87" s="9"/>
      <c r="K87" s="24">
        <v>-92148</v>
      </c>
      <c r="L87" s="9"/>
      <c r="M87" s="24">
        <v>1137359</v>
      </c>
    </row>
    <row r="88" spans="1:13" ht="16.5" customHeight="1">
      <c r="H88" s="10"/>
      <c r="J88" s="10"/>
      <c r="L88" s="10"/>
    </row>
    <row r="89" spans="1:13" ht="16.5" customHeight="1" thickBot="1">
      <c r="A89" s="16"/>
      <c r="G89" s="32">
        <f>SUM(G86:G88)</f>
        <v>161496</v>
      </c>
      <c r="H89" s="10"/>
      <c r="I89" s="32">
        <f>SUM(I86:I88)</f>
        <v>1079</v>
      </c>
      <c r="J89" s="10"/>
      <c r="K89" s="32">
        <f>SUM(K86:K88)</f>
        <v>-1028211</v>
      </c>
      <c r="L89" s="10"/>
      <c r="M89" s="32">
        <f>SUM(M86:M88)</f>
        <v>1792319</v>
      </c>
    </row>
    <row r="90" spans="1:13" ht="16.5" customHeight="1" thickTop="1">
      <c r="A90" s="16"/>
      <c r="H90" s="27"/>
      <c r="J90" s="27"/>
      <c r="L90" s="27"/>
    </row>
    <row r="91" spans="1:13" ht="16.5" customHeight="1">
      <c r="B91" s="16"/>
      <c r="F91" s="13"/>
      <c r="G91" s="207" t="s">
        <v>154</v>
      </c>
      <c r="H91" s="207"/>
      <c r="I91" s="207"/>
      <c r="J91" s="12"/>
      <c r="K91" s="208" t="s">
        <v>155</v>
      </c>
      <c r="L91" s="208"/>
      <c r="M91" s="208"/>
    </row>
    <row r="92" spans="1:13" ht="16.5" customHeight="1">
      <c r="B92" s="16"/>
      <c r="E92" s="15"/>
      <c r="F92" s="15"/>
      <c r="G92" s="33" t="s">
        <v>11</v>
      </c>
      <c r="H92" s="23"/>
      <c r="I92" s="33" t="s">
        <v>12</v>
      </c>
      <c r="J92" s="23"/>
      <c r="K92" s="33" t="s">
        <v>11</v>
      </c>
      <c r="L92" s="23"/>
      <c r="M92" s="33" t="s">
        <v>12</v>
      </c>
    </row>
    <row r="93" spans="1:13" ht="16.5" customHeight="1">
      <c r="E93" s="7"/>
      <c r="G93" s="7"/>
      <c r="I93" s="7"/>
      <c r="K93" s="7"/>
      <c r="M93" s="7"/>
    </row>
    <row r="94" spans="1:13" ht="16.5" customHeight="1">
      <c r="A94" s="16" t="s">
        <v>156</v>
      </c>
      <c r="F94" s="13"/>
      <c r="G94" s="7"/>
      <c r="I94" s="7"/>
      <c r="K94" s="7"/>
      <c r="M94" s="7"/>
    </row>
    <row r="95" spans="1:13" ht="16.5" customHeight="1">
      <c r="E95" s="7"/>
      <c r="G95" s="7"/>
      <c r="I95" s="7"/>
      <c r="K95" s="7"/>
      <c r="M95" s="7"/>
    </row>
    <row r="96" spans="1:13" ht="16.5" customHeight="1">
      <c r="A96" s="7" t="s">
        <v>157</v>
      </c>
      <c r="B96" s="16"/>
      <c r="E96" s="13">
        <v>18</v>
      </c>
      <c r="F96" s="13"/>
      <c r="G96" s="34">
        <v>-2.8496134540521752E-3</v>
      </c>
      <c r="H96" s="38"/>
      <c r="I96" s="38">
        <v>2.5481832392977946E-3</v>
      </c>
      <c r="J96" s="38"/>
      <c r="K96" s="34">
        <v>-9.4342566840322328E-2</v>
      </c>
      <c r="L96" s="38"/>
      <c r="M96" s="38">
        <v>9.3540682620012167E-2</v>
      </c>
    </row>
    <row r="97" spans="1:13" ht="16.5" customHeight="1">
      <c r="B97" s="16"/>
      <c r="F97" s="13"/>
      <c r="G97" s="34"/>
      <c r="H97" s="38"/>
      <c r="I97" s="38"/>
      <c r="J97" s="38"/>
      <c r="K97" s="34"/>
      <c r="L97" s="38"/>
      <c r="M97" s="38"/>
    </row>
    <row r="98" spans="1:13" ht="16.5" customHeight="1">
      <c r="B98" s="16"/>
      <c r="F98" s="13"/>
      <c r="G98" s="34"/>
      <c r="H98" s="38"/>
      <c r="I98" s="34"/>
      <c r="J98" s="38"/>
      <c r="K98" s="34"/>
      <c r="L98" s="38"/>
      <c r="M98" s="34"/>
    </row>
    <row r="99" spans="1:13" ht="16.5" customHeight="1">
      <c r="B99" s="16"/>
      <c r="F99" s="13"/>
      <c r="G99" s="34"/>
      <c r="H99" s="38"/>
      <c r="I99" s="34"/>
      <c r="J99" s="38"/>
      <c r="K99" s="34"/>
      <c r="L99" s="38"/>
      <c r="M99" s="34"/>
    </row>
    <row r="100" spans="1:13" ht="16.5" customHeight="1">
      <c r="B100" s="16"/>
      <c r="G100" s="7"/>
      <c r="I100" s="7"/>
      <c r="K100" s="7"/>
      <c r="M100" s="7"/>
    </row>
    <row r="101" spans="1:13" ht="16.5" customHeight="1">
      <c r="B101" s="16"/>
      <c r="G101" s="7"/>
      <c r="I101" s="7"/>
      <c r="K101" s="7"/>
      <c r="M101" s="7"/>
    </row>
    <row r="102" spans="1:13" ht="16.5" customHeight="1">
      <c r="B102" s="16"/>
      <c r="G102" s="7"/>
      <c r="I102" s="7"/>
      <c r="K102" s="7"/>
      <c r="M102" s="7"/>
    </row>
    <row r="103" spans="1:13" ht="16.5" customHeight="1">
      <c r="B103" s="16"/>
      <c r="G103" s="7"/>
      <c r="I103" s="7"/>
      <c r="K103" s="7"/>
      <c r="M103" s="7"/>
    </row>
    <row r="104" spans="1:13" ht="16.5" customHeight="1">
      <c r="B104" s="16"/>
      <c r="F104" s="13"/>
      <c r="G104" s="34"/>
      <c r="H104" s="38"/>
      <c r="I104" s="34"/>
      <c r="J104" s="38"/>
      <c r="K104" s="34"/>
      <c r="L104" s="38"/>
      <c r="M104" s="34"/>
    </row>
    <row r="105" spans="1:13" ht="16.5" customHeight="1">
      <c r="B105" s="16"/>
      <c r="F105" s="13"/>
      <c r="G105" s="34"/>
      <c r="H105" s="38"/>
      <c r="I105" s="34"/>
      <c r="J105" s="38"/>
      <c r="K105" s="34"/>
      <c r="L105" s="38"/>
      <c r="M105" s="34"/>
    </row>
    <row r="106" spans="1:13" ht="16.5" customHeight="1">
      <c r="B106" s="16"/>
      <c r="F106" s="13"/>
      <c r="G106" s="34"/>
      <c r="H106" s="38"/>
      <c r="I106" s="34"/>
      <c r="J106" s="38"/>
      <c r="K106" s="34"/>
      <c r="L106" s="38"/>
      <c r="M106" s="34"/>
    </row>
    <row r="107" spans="1:13" ht="10.5" customHeight="1">
      <c r="B107" s="16"/>
      <c r="F107" s="13"/>
      <c r="G107" s="34"/>
      <c r="H107" s="38"/>
      <c r="I107" s="34"/>
      <c r="J107" s="38"/>
      <c r="K107" s="34"/>
      <c r="L107" s="38"/>
      <c r="M107" s="34"/>
    </row>
    <row r="108" spans="1:13" ht="22.4" customHeight="1">
      <c r="A108" s="28" t="str">
        <f>A54</f>
        <v>The condensed notes to the interim financial information are an integral part of this interim financial information.</v>
      </c>
      <c r="B108" s="28"/>
      <c r="C108" s="28"/>
      <c r="D108" s="28"/>
      <c r="E108" s="36"/>
      <c r="F108" s="28"/>
      <c r="G108" s="29"/>
      <c r="H108" s="29"/>
      <c r="I108" s="29"/>
      <c r="J108" s="29"/>
      <c r="K108" s="29"/>
      <c r="L108" s="25"/>
      <c r="M108" s="29"/>
    </row>
  </sheetData>
  <mergeCells count="8">
    <mergeCell ref="G91:I91"/>
    <mergeCell ref="K91:M91"/>
    <mergeCell ref="G5:M5"/>
    <mergeCell ref="G59:M59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J7 L7 H7 G7 I7 M7 K7 J61 L61 H61 G61 I61 M61 K61 J92 L92 H92 G92 I92 M92 K9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3D189-669E-4B5E-AD52-234F882A9B01}">
  <dimension ref="A1:M107"/>
  <sheetViews>
    <sheetView zoomScaleNormal="100" zoomScaleSheetLayoutView="81" workbookViewId="0">
      <selection activeCell="D8" sqref="D8"/>
    </sheetView>
  </sheetViews>
  <sheetFormatPr defaultColWidth="9.33203125" defaultRowHeight="20"/>
  <cols>
    <col min="1" max="3" width="1.6640625" style="7" customWidth="1"/>
    <col min="4" max="4" width="53" style="7" customWidth="1"/>
    <col min="5" max="5" width="6" style="13" customWidth="1"/>
    <col min="6" max="6" width="1" style="7" customWidth="1"/>
    <col min="7" max="7" width="12.6640625" style="10" customWidth="1"/>
    <col min="8" max="8" width="1" style="7" customWidth="1"/>
    <col min="9" max="9" width="12.6640625" style="10" customWidth="1"/>
    <col min="10" max="10" width="1" style="7" customWidth="1"/>
    <col min="11" max="11" width="12.6640625" style="10" customWidth="1"/>
    <col min="12" max="12" width="1" style="7" customWidth="1"/>
    <col min="13" max="13" width="12.664062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111</v>
      </c>
      <c r="B2" s="16"/>
    </row>
    <row r="3" spans="1:13" ht="16.5" customHeight="1">
      <c r="A3" s="17" t="s">
        <v>172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6.5" customHeight="1">
      <c r="A4" s="16"/>
      <c r="B4" s="16"/>
    </row>
    <row r="5" spans="1:13" ht="16.5" customHeight="1">
      <c r="A5" s="16"/>
      <c r="B5" s="16"/>
      <c r="E5" s="15"/>
      <c r="F5" s="14"/>
      <c r="G5" s="209" t="s">
        <v>113</v>
      </c>
      <c r="H5" s="209"/>
      <c r="I5" s="209"/>
      <c r="J5" s="209"/>
      <c r="K5" s="209"/>
      <c r="L5" s="209"/>
      <c r="M5" s="209"/>
    </row>
    <row r="6" spans="1:13" ht="16.5" customHeight="1">
      <c r="A6" s="16"/>
      <c r="B6" s="16"/>
      <c r="E6" s="15"/>
      <c r="F6" s="14"/>
      <c r="G6" s="210" t="s">
        <v>4</v>
      </c>
      <c r="H6" s="210"/>
      <c r="I6" s="210"/>
      <c r="J6" s="12"/>
      <c r="K6" s="211" t="s">
        <v>101</v>
      </c>
      <c r="L6" s="211"/>
      <c r="M6" s="211"/>
    </row>
    <row r="7" spans="1:13" ht="16.5" customHeight="1">
      <c r="E7" s="35" t="s">
        <v>10</v>
      </c>
      <c r="F7" s="15"/>
      <c r="G7" s="22" t="s">
        <v>11</v>
      </c>
      <c r="H7" s="23"/>
      <c r="I7" s="22" t="s">
        <v>12</v>
      </c>
      <c r="J7" s="23"/>
      <c r="K7" s="22" t="s">
        <v>11</v>
      </c>
      <c r="L7" s="23"/>
      <c r="M7" s="22" t="s">
        <v>12</v>
      </c>
    </row>
    <row r="8" spans="1:13" ht="16.5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6.5" customHeight="1">
      <c r="A9" s="7" t="s">
        <v>114</v>
      </c>
      <c r="G9" s="9">
        <v>2520777</v>
      </c>
      <c r="H9" s="9"/>
      <c r="I9" s="9">
        <v>2441224</v>
      </c>
      <c r="J9" s="9"/>
      <c r="K9" s="9">
        <v>84542973</v>
      </c>
      <c r="L9" s="9"/>
      <c r="M9" s="9">
        <v>88425017</v>
      </c>
    </row>
    <row r="10" spans="1:13" ht="16.5" customHeight="1">
      <c r="A10" s="7" t="s">
        <v>115</v>
      </c>
      <c r="G10" s="24">
        <v>-1983824</v>
      </c>
      <c r="H10" s="9"/>
      <c r="I10" s="24">
        <v>-1879217</v>
      </c>
      <c r="J10" s="9"/>
      <c r="K10" s="24">
        <v>-66525492</v>
      </c>
      <c r="L10" s="9"/>
      <c r="M10" s="24">
        <v>-68041654</v>
      </c>
    </row>
    <row r="11" spans="1:13" ht="16.5" customHeight="1">
      <c r="H11" s="10"/>
      <c r="J11" s="10"/>
      <c r="L11" s="10"/>
    </row>
    <row r="12" spans="1:13" ht="16.5" customHeight="1">
      <c r="A12" s="16" t="s">
        <v>116</v>
      </c>
      <c r="G12" s="9">
        <f>SUM(G9:G11)</f>
        <v>536953</v>
      </c>
      <c r="H12" s="9"/>
      <c r="I12" s="9">
        <f>SUM(I9:I11)</f>
        <v>562007</v>
      </c>
      <c r="J12" s="9"/>
      <c r="K12" s="9">
        <f>SUM(K9:K11)</f>
        <v>18017481</v>
      </c>
      <c r="L12" s="9"/>
      <c r="M12" s="9">
        <f>SUM(M9:M11)</f>
        <v>20383363</v>
      </c>
    </row>
    <row r="13" spans="1:13" ht="16.5" customHeight="1">
      <c r="A13" s="7" t="s">
        <v>117</v>
      </c>
      <c r="G13" s="10">
        <v>3008</v>
      </c>
      <c r="H13" s="10"/>
      <c r="I13" s="10">
        <v>3134</v>
      </c>
      <c r="J13" s="9"/>
      <c r="K13" s="10">
        <v>101234</v>
      </c>
      <c r="L13" s="9"/>
      <c r="M13" s="10">
        <v>113316</v>
      </c>
    </row>
    <row r="14" spans="1:13" ht="16.5" customHeight="1">
      <c r="A14" s="7" t="s">
        <v>118</v>
      </c>
      <c r="G14" s="9">
        <v>21422</v>
      </c>
      <c r="H14" s="9"/>
      <c r="I14" s="9">
        <v>30913</v>
      </c>
      <c r="J14" s="10"/>
      <c r="K14" s="9">
        <v>718104</v>
      </c>
      <c r="L14" s="10"/>
      <c r="M14" s="9">
        <v>1117403</v>
      </c>
    </row>
    <row r="15" spans="1:13" ht="16.5" customHeight="1">
      <c r="A15" s="7" t="s">
        <v>119</v>
      </c>
      <c r="G15" s="10">
        <v>26077</v>
      </c>
      <c r="H15" s="10"/>
      <c r="I15" s="10">
        <v>28119</v>
      </c>
      <c r="J15" s="9"/>
      <c r="K15" s="10">
        <v>875062</v>
      </c>
      <c r="L15" s="9"/>
      <c r="M15" s="10">
        <v>1017991</v>
      </c>
    </row>
    <row r="16" spans="1:13" ht="16.5" customHeight="1">
      <c r="A16" s="7" t="s">
        <v>120</v>
      </c>
      <c r="G16" s="9">
        <v>-115133</v>
      </c>
      <c r="H16" s="9"/>
      <c r="I16" s="9">
        <v>-108369</v>
      </c>
      <c r="J16" s="9"/>
      <c r="K16" s="9">
        <v>-3861581</v>
      </c>
      <c r="L16" s="9"/>
      <c r="M16" s="9">
        <v>-3925534</v>
      </c>
    </row>
    <row r="17" spans="1:13" ht="16.5" customHeight="1">
      <c r="A17" s="7" t="s">
        <v>121</v>
      </c>
      <c r="B17" s="16"/>
      <c r="F17" s="13"/>
      <c r="G17" s="9">
        <v>-190885</v>
      </c>
      <c r="H17" s="10"/>
      <c r="I17" s="9">
        <v>-160026</v>
      </c>
      <c r="J17" s="10"/>
      <c r="K17" s="9">
        <v>-6395817</v>
      </c>
      <c r="L17" s="10"/>
      <c r="M17" s="9">
        <v>-5792006</v>
      </c>
    </row>
    <row r="18" spans="1:13" ht="16.5" customHeight="1">
      <c r="A18" s="7" t="s">
        <v>122</v>
      </c>
      <c r="B18" s="16"/>
      <c r="F18" s="13"/>
      <c r="G18" s="9">
        <v>-3314</v>
      </c>
      <c r="H18" s="10"/>
      <c r="I18" s="9">
        <v>0</v>
      </c>
      <c r="J18" s="10"/>
      <c r="K18" s="9">
        <v>-112144</v>
      </c>
      <c r="L18" s="10"/>
      <c r="M18" s="9">
        <v>0</v>
      </c>
    </row>
    <row r="19" spans="1:13" ht="16.5" customHeight="1">
      <c r="A19" s="7" t="s">
        <v>123</v>
      </c>
      <c r="G19" s="9">
        <v>-135986</v>
      </c>
      <c r="H19" s="9"/>
      <c r="I19" s="9">
        <v>-146242</v>
      </c>
      <c r="J19" s="10"/>
      <c r="K19" s="9">
        <v>-4558104</v>
      </c>
      <c r="L19" s="10"/>
      <c r="M19" s="9">
        <v>-5300852</v>
      </c>
    </row>
    <row r="20" spans="1:13" ht="16.5" customHeight="1">
      <c r="A20" s="7" t="s">
        <v>162</v>
      </c>
      <c r="G20" s="9">
        <v>28245</v>
      </c>
      <c r="H20" s="9"/>
      <c r="I20" s="9">
        <v>41691</v>
      </c>
      <c r="J20" s="9"/>
      <c r="K20" s="9">
        <v>932484</v>
      </c>
      <c r="L20" s="9"/>
      <c r="M20" s="9">
        <v>1483796</v>
      </c>
    </row>
    <row r="21" spans="1:13" ht="16.5" customHeight="1">
      <c r="A21" s="7" t="s">
        <v>126</v>
      </c>
      <c r="G21" s="9">
        <v>-82790</v>
      </c>
      <c r="H21" s="9"/>
      <c r="I21" s="9">
        <v>105107</v>
      </c>
      <c r="J21" s="9"/>
      <c r="K21" s="9">
        <v>-2747382</v>
      </c>
      <c r="L21" s="9"/>
      <c r="M21" s="9">
        <v>3766808</v>
      </c>
    </row>
    <row r="22" spans="1:13" ht="16.5" customHeight="1">
      <c r="A22" s="7" t="s">
        <v>127</v>
      </c>
      <c r="D22" s="13"/>
      <c r="G22" s="9">
        <v>-168206</v>
      </c>
      <c r="H22" s="9"/>
      <c r="I22" s="9">
        <v>-197312</v>
      </c>
      <c r="J22" s="9"/>
      <c r="K22" s="9">
        <v>-5636894</v>
      </c>
      <c r="L22" s="9"/>
      <c r="M22" s="9">
        <v>-7137175</v>
      </c>
    </row>
    <row r="23" spans="1:13" ht="16.5" customHeight="1">
      <c r="A23" s="7" t="s">
        <v>128</v>
      </c>
      <c r="D23" s="13"/>
      <c r="G23" s="9">
        <v>-7749</v>
      </c>
      <c r="H23" s="9"/>
      <c r="I23" s="9">
        <v>-17847</v>
      </c>
      <c r="J23" s="9"/>
      <c r="K23" s="9">
        <v>-259574</v>
      </c>
      <c r="L23" s="9"/>
      <c r="M23" s="9">
        <v>-652531</v>
      </c>
    </row>
    <row r="24" spans="1:13" ht="16.5" customHeight="1">
      <c r="A24" s="7" t="s">
        <v>129</v>
      </c>
      <c r="D24" s="13"/>
      <c r="G24" s="9"/>
      <c r="H24" s="9"/>
      <c r="I24" s="7"/>
      <c r="J24" s="9"/>
      <c r="K24" s="9"/>
      <c r="L24" s="9"/>
      <c r="M24" s="7"/>
    </row>
    <row r="25" spans="1:13" ht="16.5" customHeight="1">
      <c r="B25" s="7" t="s">
        <v>130</v>
      </c>
      <c r="D25" s="13"/>
      <c r="E25" s="13">
        <v>9</v>
      </c>
      <c r="G25" s="25">
        <v>75610</v>
      </c>
      <c r="H25" s="9"/>
      <c r="I25" s="24">
        <v>88857</v>
      </c>
      <c r="J25" s="9"/>
      <c r="K25" s="24">
        <v>2525736</v>
      </c>
      <c r="L25" s="9"/>
      <c r="M25" s="24">
        <v>3229774</v>
      </c>
    </row>
    <row r="26" spans="1:13" ht="16.5" customHeight="1">
      <c r="D26" s="13"/>
      <c r="H26" s="9"/>
      <c r="J26" s="10"/>
      <c r="L26" s="10"/>
    </row>
    <row r="27" spans="1:13" ht="16.5" customHeight="1">
      <c r="A27" s="16" t="s">
        <v>163</v>
      </c>
      <c r="C27" s="16"/>
      <c r="D27" s="13"/>
      <c r="F27" s="13"/>
      <c r="G27" s="9">
        <f>SUM(G12:G25)</f>
        <v>-12748</v>
      </c>
      <c r="H27" s="9"/>
      <c r="I27" s="9">
        <f>SUM(I12:I25)</f>
        <v>230032</v>
      </c>
      <c r="J27" s="9"/>
      <c r="K27" s="9">
        <f>SUM(K12:K25)</f>
        <v>-401395</v>
      </c>
      <c r="L27" s="9"/>
      <c r="M27" s="9">
        <f>SUM(M12:M25)</f>
        <v>8304353</v>
      </c>
    </row>
    <row r="28" spans="1:13" ht="16.5" customHeight="1">
      <c r="A28" s="7" t="s">
        <v>164</v>
      </c>
      <c r="D28" s="13"/>
      <c r="E28" s="13">
        <v>17</v>
      </c>
      <c r="F28" s="13"/>
      <c r="G28" s="20">
        <v>15840</v>
      </c>
      <c r="H28" s="9"/>
      <c r="I28" s="24">
        <v>-111867</v>
      </c>
      <c r="J28" s="9"/>
      <c r="K28" s="24">
        <v>513712</v>
      </c>
      <c r="L28" s="9"/>
      <c r="M28" s="24">
        <v>-4036119</v>
      </c>
    </row>
    <row r="29" spans="1:13" ht="16.5" customHeight="1">
      <c r="D29" s="13"/>
      <c r="H29" s="9"/>
      <c r="J29" s="10"/>
      <c r="L29" s="10"/>
    </row>
    <row r="30" spans="1:13" ht="16.5" customHeight="1">
      <c r="A30" s="16" t="s">
        <v>131</v>
      </c>
      <c r="G30" s="24">
        <f>SUM(G27:G28)</f>
        <v>3092</v>
      </c>
      <c r="H30" s="9"/>
      <c r="I30" s="24">
        <f>SUM(I27:I28)</f>
        <v>118165</v>
      </c>
      <c r="J30" s="10"/>
      <c r="K30" s="24">
        <f>SUM(K27:K28)</f>
        <v>112317</v>
      </c>
      <c r="L30" s="10"/>
      <c r="M30" s="24">
        <f>SUM(M27:M28)</f>
        <v>4268234</v>
      </c>
    </row>
    <row r="31" spans="1:13" ht="16.5" customHeight="1">
      <c r="H31" s="9"/>
      <c r="J31" s="10"/>
      <c r="L31" s="10"/>
    </row>
    <row r="32" spans="1:13" ht="16.5" customHeight="1">
      <c r="A32" s="16" t="s">
        <v>132</v>
      </c>
      <c r="H32" s="9"/>
      <c r="J32" s="10"/>
      <c r="L32" s="10"/>
    </row>
    <row r="33" spans="1:13" ht="16.5" customHeight="1">
      <c r="A33" s="7" t="s">
        <v>133</v>
      </c>
      <c r="H33" s="9"/>
      <c r="J33" s="10"/>
      <c r="L33" s="10"/>
    </row>
    <row r="34" spans="1:13" ht="16.5" customHeight="1">
      <c r="A34" s="8" t="s">
        <v>134</v>
      </c>
      <c r="G34" s="9">
        <v>-787</v>
      </c>
      <c r="H34" s="9"/>
      <c r="I34" s="10">
        <v>399</v>
      </c>
      <c r="J34" s="10"/>
      <c r="K34" s="10">
        <v>-26103</v>
      </c>
      <c r="L34" s="10"/>
      <c r="M34" s="10">
        <v>14668</v>
      </c>
    </row>
    <row r="35" spans="1:13" ht="16.5" customHeight="1">
      <c r="A35" s="30" t="s">
        <v>135</v>
      </c>
      <c r="B35" s="31"/>
      <c r="H35" s="9"/>
      <c r="J35" s="10"/>
      <c r="L35" s="10"/>
    </row>
    <row r="36" spans="1:13" ht="16.5" customHeight="1">
      <c r="B36" s="7" t="s">
        <v>136</v>
      </c>
      <c r="G36" s="11">
        <v>1112</v>
      </c>
      <c r="H36" s="9"/>
      <c r="I36" s="10">
        <v>3260</v>
      </c>
      <c r="J36" s="10"/>
      <c r="K36" s="10">
        <v>38127</v>
      </c>
      <c r="L36" s="10"/>
      <c r="M36" s="10">
        <v>113295</v>
      </c>
    </row>
    <row r="37" spans="1:13" ht="16.5" customHeight="1">
      <c r="A37" s="7" t="s">
        <v>137</v>
      </c>
      <c r="G37" s="25">
        <v>0</v>
      </c>
      <c r="H37" s="9"/>
      <c r="I37" s="29">
        <v>0</v>
      </c>
      <c r="J37" s="10"/>
      <c r="K37" s="29">
        <v>-2801614</v>
      </c>
      <c r="L37" s="10"/>
      <c r="M37" s="29">
        <v>5844772</v>
      </c>
    </row>
    <row r="38" spans="1:13" ht="16.5" customHeight="1">
      <c r="A38" s="16"/>
      <c r="H38" s="10"/>
      <c r="J38" s="10"/>
      <c r="L38" s="10"/>
    </row>
    <row r="39" spans="1:13" ht="16.5" customHeight="1">
      <c r="A39" s="8" t="s">
        <v>138</v>
      </c>
      <c r="G39" s="7"/>
      <c r="I39" s="7"/>
      <c r="K39" s="7"/>
      <c r="M39" s="7"/>
    </row>
    <row r="40" spans="1:13" ht="16.5" customHeight="1">
      <c r="A40" s="8"/>
      <c r="B40" s="7" t="s">
        <v>139</v>
      </c>
      <c r="G40" s="29">
        <f>SUM(G34:G37)</f>
        <v>325</v>
      </c>
      <c r="H40" s="10"/>
      <c r="I40" s="29">
        <f>SUM(I34:I37)</f>
        <v>3659</v>
      </c>
      <c r="J40" s="10"/>
      <c r="K40" s="29">
        <f>SUM(K34:K37)</f>
        <v>-2789590</v>
      </c>
      <c r="L40" s="10"/>
      <c r="M40" s="29">
        <f>SUM(M34:M37)</f>
        <v>5972735</v>
      </c>
    </row>
    <row r="41" spans="1:13" ht="16.5" customHeight="1">
      <c r="A41" s="16"/>
      <c r="H41" s="10"/>
      <c r="J41" s="10"/>
      <c r="L41" s="9"/>
    </row>
    <row r="42" spans="1:13" ht="16.5" customHeight="1">
      <c r="A42" s="16"/>
      <c r="H42" s="10"/>
      <c r="J42" s="10"/>
      <c r="L42" s="9"/>
    </row>
    <row r="43" spans="1:13" ht="16.5" customHeight="1">
      <c r="A43" s="16"/>
      <c r="H43" s="10"/>
      <c r="J43" s="10"/>
      <c r="L43" s="9"/>
    </row>
    <row r="44" spans="1:13" ht="16.5" customHeight="1">
      <c r="A44" s="16"/>
      <c r="H44" s="10"/>
      <c r="J44" s="10"/>
      <c r="L44" s="9"/>
    </row>
    <row r="45" spans="1:13" ht="16.5" customHeight="1">
      <c r="A45" s="16"/>
      <c r="H45" s="10"/>
      <c r="J45" s="10"/>
      <c r="L45" s="9"/>
    </row>
    <row r="46" spans="1:13" ht="16.5" customHeight="1">
      <c r="A46" s="16"/>
      <c r="H46" s="10"/>
      <c r="J46" s="10"/>
      <c r="L46" s="9"/>
    </row>
    <row r="47" spans="1:13" ht="16.5" customHeight="1">
      <c r="A47" s="16"/>
      <c r="H47" s="10"/>
      <c r="J47" s="10"/>
      <c r="L47" s="9"/>
    </row>
    <row r="48" spans="1:13" ht="19.5" customHeight="1">
      <c r="A48" s="16"/>
      <c r="H48" s="10"/>
      <c r="J48" s="10"/>
      <c r="L48" s="9"/>
    </row>
    <row r="49" spans="1:13" ht="19.5" customHeight="1">
      <c r="A49" s="16"/>
      <c r="H49" s="10"/>
      <c r="J49" s="10"/>
      <c r="L49" s="9"/>
    </row>
    <row r="50" spans="1:13" ht="19.5" customHeight="1">
      <c r="A50" s="16"/>
      <c r="H50" s="10"/>
      <c r="J50" s="10"/>
      <c r="L50" s="9"/>
    </row>
    <row r="51" spans="1:13" ht="15.75" customHeight="1">
      <c r="A51" s="16"/>
      <c r="H51" s="10"/>
      <c r="J51" s="10"/>
      <c r="L51" s="9"/>
    </row>
    <row r="52" spans="1:13">
      <c r="A52" s="16"/>
      <c r="H52" s="10"/>
      <c r="J52" s="10"/>
      <c r="L52" s="9"/>
    </row>
    <row r="53" spans="1:13" ht="22.4" customHeight="1">
      <c r="A53" s="28" t="str">
        <f>+'E5-6 BS Com'!A121:M121</f>
        <v>The condensed notes to the interim financial information are an integral part of this interim financial information.</v>
      </c>
      <c r="B53" s="28"/>
      <c r="C53" s="28"/>
      <c r="D53" s="28"/>
      <c r="E53" s="36"/>
      <c r="F53" s="28"/>
      <c r="G53" s="29"/>
      <c r="H53" s="29"/>
      <c r="I53" s="29"/>
      <c r="J53" s="29"/>
      <c r="K53" s="29"/>
      <c r="L53" s="25"/>
      <c r="M53" s="29"/>
    </row>
    <row r="54" spans="1:13" s="16" customFormat="1" ht="16.5" customHeight="1">
      <c r="A54" s="16" t="str">
        <f>A1</f>
        <v>Banpu Public Company Limited</v>
      </c>
      <c r="E54" s="15"/>
      <c r="G54" s="37"/>
      <c r="H54" s="37"/>
      <c r="I54" s="37"/>
      <c r="J54" s="37"/>
      <c r="K54" s="37"/>
      <c r="L54" s="21"/>
      <c r="M54" s="37"/>
    </row>
    <row r="55" spans="1:13" ht="16.5" customHeight="1">
      <c r="A55" s="16" t="s">
        <v>111</v>
      </c>
      <c r="B55" s="16"/>
    </row>
    <row r="56" spans="1:13" ht="16.5" customHeight="1">
      <c r="A56" s="17" t="s">
        <v>172</v>
      </c>
      <c r="B56" s="17"/>
      <c r="C56" s="18"/>
      <c r="D56" s="18"/>
      <c r="E56" s="19"/>
      <c r="F56" s="18"/>
      <c r="G56" s="20"/>
      <c r="H56" s="18"/>
      <c r="I56" s="20"/>
      <c r="J56" s="18"/>
      <c r="K56" s="20"/>
      <c r="L56" s="18"/>
      <c r="M56" s="20"/>
    </row>
    <row r="57" spans="1:13" ht="16.5" customHeight="1">
      <c r="A57" s="16"/>
      <c r="B57" s="16"/>
      <c r="H57" s="10"/>
      <c r="J57" s="10"/>
      <c r="L57" s="9"/>
    </row>
    <row r="58" spans="1:13" ht="16.5" customHeight="1">
      <c r="A58" s="16"/>
      <c r="B58" s="16"/>
      <c r="E58" s="15"/>
      <c r="F58" s="14"/>
      <c r="G58" s="209" t="s">
        <v>113</v>
      </c>
      <c r="H58" s="209"/>
      <c r="I58" s="209"/>
      <c r="J58" s="209"/>
      <c r="K58" s="209"/>
      <c r="L58" s="209"/>
      <c r="M58" s="209"/>
    </row>
    <row r="59" spans="1:13" ht="16.5" customHeight="1">
      <c r="A59" s="16"/>
      <c r="B59" s="16"/>
      <c r="E59" s="15"/>
      <c r="F59" s="14"/>
      <c r="G59" s="210" t="s">
        <v>4</v>
      </c>
      <c r="H59" s="210"/>
      <c r="I59" s="210"/>
      <c r="J59" s="12"/>
      <c r="K59" s="211" t="s">
        <v>101</v>
      </c>
      <c r="L59" s="211"/>
      <c r="M59" s="211"/>
    </row>
    <row r="60" spans="1:13" ht="16.5" customHeight="1">
      <c r="E60" s="35" t="s">
        <v>140</v>
      </c>
      <c r="F60" s="15"/>
      <c r="G60" s="22" t="s">
        <v>11</v>
      </c>
      <c r="H60" s="23"/>
      <c r="I60" s="22" t="s">
        <v>12</v>
      </c>
      <c r="J60" s="23"/>
      <c r="K60" s="22" t="s">
        <v>11</v>
      </c>
      <c r="L60" s="23"/>
      <c r="M60" s="22" t="s">
        <v>12</v>
      </c>
    </row>
    <row r="61" spans="1:13" ht="16.5" customHeight="1">
      <c r="A61" s="16"/>
      <c r="H61" s="10"/>
      <c r="J61" s="10"/>
      <c r="L61" s="9"/>
    </row>
    <row r="62" spans="1:13" ht="16.5" customHeight="1">
      <c r="A62" s="16" t="s">
        <v>141</v>
      </c>
      <c r="H62" s="10"/>
      <c r="J62" s="10"/>
      <c r="L62" s="9"/>
    </row>
    <row r="63" spans="1:13" ht="16.5" customHeight="1">
      <c r="A63" s="7" t="s">
        <v>142</v>
      </c>
      <c r="H63" s="10"/>
      <c r="J63" s="10"/>
      <c r="L63" s="9"/>
    </row>
    <row r="64" spans="1:13" ht="16.5" customHeight="1">
      <c r="A64" s="30" t="s">
        <v>143</v>
      </c>
      <c r="G64" s="9">
        <v>-15254</v>
      </c>
      <c r="H64" s="9"/>
      <c r="I64" s="9">
        <v>-75255</v>
      </c>
      <c r="J64" s="9"/>
      <c r="K64" s="9">
        <v>-589965</v>
      </c>
      <c r="L64" s="9"/>
      <c r="M64" s="9">
        <v>-2731204</v>
      </c>
    </row>
    <row r="65" spans="1:13" ht="16.5" customHeight="1">
      <c r="A65" s="30" t="s">
        <v>144</v>
      </c>
      <c r="G65" s="9">
        <v>-38834</v>
      </c>
      <c r="H65" s="9"/>
      <c r="I65" s="9">
        <v>62516</v>
      </c>
      <c r="J65" s="9"/>
      <c r="K65" s="9">
        <v>-1287036</v>
      </c>
      <c r="L65" s="9"/>
      <c r="M65" s="9">
        <v>2238311</v>
      </c>
    </row>
    <row r="66" spans="1:13" ht="16.5" customHeight="1">
      <c r="A66" s="30" t="s">
        <v>145</v>
      </c>
      <c r="G66" s="9"/>
      <c r="H66" s="9"/>
      <c r="I66" s="9"/>
      <c r="J66" s="9"/>
      <c r="K66" s="9"/>
      <c r="L66" s="9"/>
      <c r="M66" s="9"/>
    </row>
    <row r="67" spans="1:13" ht="16.5" customHeight="1">
      <c r="B67" s="7" t="s">
        <v>146</v>
      </c>
      <c r="G67" s="9"/>
      <c r="H67" s="9"/>
      <c r="I67" s="9"/>
      <c r="J67" s="9"/>
      <c r="K67" s="9"/>
      <c r="L67" s="9"/>
      <c r="M67" s="9"/>
    </row>
    <row r="68" spans="1:13" ht="16.5" customHeight="1">
      <c r="B68" s="7" t="s">
        <v>147</v>
      </c>
      <c r="G68" s="9">
        <v>61931</v>
      </c>
      <c r="H68" s="9"/>
      <c r="I68" s="9">
        <v>-102846</v>
      </c>
      <c r="J68" s="9"/>
      <c r="K68" s="9">
        <v>-943256</v>
      </c>
      <c r="L68" s="9"/>
      <c r="M68" s="9">
        <v>1411295</v>
      </c>
    </row>
    <row r="69" spans="1:13" ht="16.5" customHeight="1">
      <c r="A69" s="7" t="s">
        <v>137</v>
      </c>
      <c r="G69" s="24">
        <v>87381</v>
      </c>
      <c r="H69" s="9"/>
      <c r="I69" s="24">
        <v>-96476</v>
      </c>
      <c r="J69" s="9"/>
      <c r="K69" s="24">
        <v>2048120</v>
      </c>
      <c r="L69" s="9"/>
      <c r="M69" s="24">
        <v>-1910575</v>
      </c>
    </row>
    <row r="70" spans="1:13" ht="16.5" customHeight="1">
      <c r="A70" s="16"/>
      <c r="H70" s="10"/>
      <c r="J70" s="10"/>
      <c r="L70" s="10"/>
    </row>
    <row r="71" spans="1:13" ht="16.5" customHeight="1">
      <c r="A71" s="7" t="s">
        <v>148</v>
      </c>
      <c r="G71" s="7"/>
      <c r="I71" s="7"/>
      <c r="K71" s="7"/>
      <c r="M71" s="7"/>
    </row>
    <row r="72" spans="1:13" ht="16.5" customHeight="1">
      <c r="B72" s="7" t="s">
        <v>139</v>
      </c>
      <c r="G72" s="29">
        <f>SUM(G64:G69)</f>
        <v>95224</v>
      </c>
      <c r="H72" s="10"/>
      <c r="I72" s="29">
        <f>SUM(I64:I69)</f>
        <v>-212061</v>
      </c>
      <c r="J72" s="10"/>
      <c r="K72" s="29">
        <f>SUM(K64:K69)</f>
        <v>-772137</v>
      </c>
      <c r="L72" s="10"/>
      <c r="M72" s="29">
        <f>SUM(M64:M69)</f>
        <v>-992173</v>
      </c>
    </row>
    <row r="73" spans="1:13" ht="16.5" customHeight="1">
      <c r="A73" s="16"/>
      <c r="H73" s="10"/>
      <c r="J73" s="10"/>
      <c r="L73" s="10"/>
    </row>
    <row r="74" spans="1:13" ht="16.5" customHeight="1">
      <c r="A74" s="16" t="s">
        <v>149</v>
      </c>
      <c r="B74" s="16"/>
      <c r="G74" s="20">
        <f>G40+G72</f>
        <v>95549</v>
      </c>
      <c r="H74" s="10"/>
      <c r="I74" s="20">
        <f>I40+I72</f>
        <v>-208402</v>
      </c>
      <c r="J74" s="10"/>
      <c r="K74" s="20">
        <f>K40+K72</f>
        <v>-3561727</v>
      </c>
      <c r="L74" s="10"/>
      <c r="M74" s="20">
        <f>M40+M72</f>
        <v>4980562</v>
      </c>
    </row>
    <row r="75" spans="1:13" ht="16.5" customHeight="1">
      <c r="H75" s="10"/>
      <c r="J75" s="10"/>
      <c r="L75" s="10"/>
    </row>
    <row r="76" spans="1:13" ht="16.5" customHeight="1" thickBot="1">
      <c r="A76" s="16" t="s">
        <v>150</v>
      </c>
      <c r="B76" s="16"/>
      <c r="G76" s="32">
        <f>SUM(G30+G74)</f>
        <v>98641</v>
      </c>
      <c r="H76" s="10"/>
      <c r="I76" s="32">
        <f>SUM(I30+I74)</f>
        <v>-90237</v>
      </c>
      <c r="J76" s="10"/>
      <c r="K76" s="32">
        <f>SUM(K30+K74)</f>
        <v>-3449410</v>
      </c>
      <c r="L76" s="10"/>
      <c r="M76" s="32">
        <f>SUM(M30+M74)</f>
        <v>9248796</v>
      </c>
    </row>
    <row r="77" spans="1:13" ht="16.5" customHeight="1" thickTop="1">
      <c r="A77" s="16"/>
      <c r="B77" s="16"/>
      <c r="H77" s="10"/>
      <c r="J77" s="10"/>
      <c r="L77" s="10"/>
    </row>
    <row r="78" spans="1:13" ht="16.5" customHeight="1">
      <c r="A78" s="16" t="s">
        <v>151</v>
      </c>
      <c r="E78" s="15"/>
      <c r="H78" s="10"/>
      <c r="J78" s="10"/>
      <c r="L78" s="10"/>
    </row>
    <row r="79" spans="1:13" ht="16.5" customHeight="1">
      <c r="A79" s="7" t="s">
        <v>152</v>
      </c>
      <c r="G79" s="9">
        <v>-42763</v>
      </c>
      <c r="H79" s="9"/>
      <c r="I79" s="9">
        <v>69039</v>
      </c>
      <c r="J79" s="9"/>
      <c r="K79" s="9">
        <v>-1427803</v>
      </c>
      <c r="L79" s="9"/>
      <c r="M79" s="9">
        <v>2488709</v>
      </c>
    </row>
    <row r="80" spans="1:13" ht="16.5" customHeight="1">
      <c r="A80" s="7" t="s">
        <v>97</v>
      </c>
      <c r="F80" s="13"/>
      <c r="G80" s="24">
        <v>45855</v>
      </c>
      <c r="H80" s="9"/>
      <c r="I80" s="24">
        <v>49126</v>
      </c>
      <c r="J80" s="9"/>
      <c r="K80" s="24">
        <v>1540120</v>
      </c>
      <c r="L80" s="9"/>
      <c r="M80" s="24">
        <v>1779525</v>
      </c>
    </row>
    <row r="81" spans="1:13" ht="16.5" customHeight="1">
      <c r="G81" s="9"/>
      <c r="H81" s="10"/>
      <c r="I81" s="9"/>
      <c r="J81" s="10"/>
      <c r="K81" s="9"/>
      <c r="L81" s="10"/>
      <c r="M81" s="9"/>
    </row>
    <row r="82" spans="1:13" ht="16.5" customHeight="1" thickBot="1">
      <c r="A82" s="16"/>
      <c r="G82" s="26">
        <f>SUM(G79:G80)</f>
        <v>3092</v>
      </c>
      <c r="H82" s="10"/>
      <c r="I82" s="26">
        <f>SUM(I79:I80)</f>
        <v>118165</v>
      </c>
      <c r="J82" s="10"/>
      <c r="K82" s="26">
        <f>SUM(K79:K80)</f>
        <v>112317</v>
      </c>
      <c r="L82" s="10"/>
      <c r="M82" s="26">
        <f>SUM(M79:M80)</f>
        <v>4268234</v>
      </c>
    </row>
    <row r="83" spans="1:13" ht="16.5" customHeight="1" thickTop="1">
      <c r="A83" s="16"/>
      <c r="H83" s="10"/>
      <c r="J83" s="10"/>
      <c r="L83" s="10"/>
    </row>
    <row r="84" spans="1:13" ht="16.5" customHeight="1">
      <c r="A84" s="16" t="s">
        <v>153</v>
      </c>
      <c r="H84" s="10"/>
      <c r="J84" s="10"/>
      <c r="L84" s="10"/>
    </row>
    <row r="85" spans="1:13" ht="16.5" customHeight="1">
      <c r="A85" s="7" t="s">
        <v>152</v>
      </c>
      <c r="G85" s="9">
        <v>42251</v>
      </c>
      <c r="H85" s="9"/>
      <c r="I85" s="9">
        <v>-106392</v>
      </c>
      <c r="J85" s="9"/>
      <c r="K85" s="9">
        <v>-3340557</v>
      </c>
      <c r="L85" s="9"/>
      <c r="M85" s="9">
        <v>6067129</v>
      </c>
    </row>
    <row r="86" spans="1:13" ht="16.5" customHeight="1">
      <c r="A86" s="7" t="s">
        <v>97</v>
      </c>
      <c r="G86" s="24">
        <v>56390</v>
      </c>
      <c r="H86" s="9"/>
      <c r="I86" s="24">
        <v>16155</v>
      </c>
      <c r="J86" s="9"/>
      <c r="K86" s="24">
        <v>-108853</v>
      </c>
      <c r="L86" s="9"/>
      <c r="M86" s="24">
        <v>3181667</v>
      </c>
    </row>
    <row r="87" spans="1:13" ht="16.5" customHeight="1">
      <c r="H87" s="10"/>
      <c r="J87" s="10"/>
      <c r="L87" s="10"/>
    </row>
    <row r="88" spans="1:13" ht="16.5" customHeight="1" thickBot="1">
      <c r="A88" s="16"/>
      <c r="G88" s="32">
        <f>SUM(G85:G87)</f>
        <v>98641</v>
      </c>
      <c r="H88" s="10"/>
      <c r="I88" s="32">
        <f>SUM(I85:I87)</f>
        <v>-90237</v>
      </c>
      <c r="J88" s="10"/>
      <c r="K88" s="32">
        <f>SUM(K85:K87)</f>
        <v>-3449410</v>
      </c>
      <c r="L88" s="10"/>
      <c r="M88" s="32">
        <f>SUM(M85:M87)</f>
        <v>9248796</v>
      </c>
    </row>
    <row r="89" spans="1:13" ht="16.5" customHeight="1" thickTop="1">
      <c r="A89" s="16"/>
      <c r="H89" s="27"/>
      <c r="J89" s="27"/>
      <c r="L89" s="27"/>
    </row>
    <row r="90" spans="1:13" ht="16.5" customHeight="1">
      <c r="B90" s="16"/>
      <c r="F90" s="13"/>
      <c r="G90" s="207" t="s">
        <v>154</v>
      </c>
      <c r="H90" s="207"/>
      <c r="I90" s="207"/>
      <c r="J90" s="12"/>
      <c r="K90" s="208" t="s">
        <v>155</v>
      </c>
      <c r="L90" s="208"/>
      <c r="M90" s="208"/>
    </row>
    <row r="91" spans="1:13" ht="16.5" customHeight="1">
      <c r="B91" s="16"/>
      <c r="E91" s="15"/>
      <c r="F91" s="15"/>
      <c r="G91" s="33" t="s">
        <v>11</v>
      </c>
      <c r="H91" s="23"/>
      <c r="I91" s="33" t="s">
        <v>12</v>
      </c>
      <c r="J91" s="23"/>
      <c r="K91" s="33" t="s">
        <v>11</v>
      </c>
      <c r="L91" s="23"/>
      <c r="M91" s="33" t="s">
        <v>12</v>
      </c>
    </row>
    <row r="92" spans="1:13" ht="16.5" customHeight="1">
      <c r="E92" s="7"/>
      <c r="G92" s="7"/>
      <c r="I92" s="7"/>
      <c r="K92" s="7"/>
      <c r="M92" s="7"/>
    </row>
    <row r="93" spans="1:13" ht="16.5" customHeight="1">
      <c r="A93" s="16" t="s">
        <v>156</v>
      </c>
      <c r="F93" s="13"/>
      <c r="G93" s="7"/>
      <c r="I93" s="7"/>
      <c r="K93" s="7"/>
      <c r="M93" s="7"/>
    </row>
    <row r="94" spans="1:13" ht="16.5" customHeight="1">
      <c r="E94" s="7"/>
      <c r="G94" s="7"/>
      <c r="I94" s="7"/>
      <c r="K94" s="7"/>
      <c r="M94" s="7"/>
    </row>
    <row r="95" spans="1:13" ht="16.5" customHeight="1">
      <c r="A95" s="7" t="s">
        <v>157</v>
      </c>
      <c r="B95" s="16"/>
      <c r="E95" s="13">
        <v>18</v>
      </c>
      <c r="F95" s="13"/>
      <c r="G95" s="34">
        <v>-4.268231878656153E-3</v>
      </c>
      <c r="H95" s="38"/>
      <c r="I95" s="38">
        <v>6.8908743696780433E-3</v>
      </c>
      <c r="J95" s="38"/>
      <c r="K95" s="34">
        <v>-0.14251091553541359</v>
      </c>
      <c r="L95" s="38"/>
      <c r="M95" s="38">
        <v>0.24840135375203976</v>
      </c>
    </row>
    <row r="96" spans="1:13" ht="16.5" customHeight="1">
      <c r="B96" s="16"/>
      <c r="F96" s="13"/>
      <c r="G96" s="34"/>
      <c r="H96" s="38"/>
      <c r="I96" s="38"/>
      <c r="J96" s="38"/>
      <c r="K96" s="34"/>
      <c r="L96" s="38"/>
      <c r="M96" s="38"/>
    </row>
    <row r="97" spans="1:13" ht="16.5" customHeight="1">
      <c r="B97" s="16"/>
      <c r="F97" s="13"/>
      <c r="G97" s="34"/>
      <c r="H97" s="38"/>
      <c r="I97" s="34"/>
      <c r="J97" s="38"/>
      <c r="K97" s="34"/>
      <c r="L97" s="38"/>
      <c r="M97" s="34"/>
    </row>
    <row r="98" spans="1:13" ht="16.5" customHeight="1">
      <c r="B98" s="16"/>
      <c r="F98" s="13"/>
      <c r="G98" s="34"/>
      <c r="H98" s="38"/>
      <c r="I98" s="34"/>
      <c r="J98" s="38"/>
      <c r="K98" s="34"/>
      <c r="L98" s="38"/>
      <c r="M98" s="34"/>
    </row>
    <row r="99" spans="1:13" ht="16.5" customHeight="1">
      <c r="B99" s="16"/>
      <c r="G99" s="7"/>
      <c r="I99" s="7"/>
      <c r="K99" s="7"/>
      <c r="M99" s="7"/>
    </row>
    <row r="100" spans="1:13" ht="16.5" customHeight="1">
      <c r="B100" s="16"/>
      <c r="G100" s="7"/>
      <c r="I100" s="7"/>
      <c r="K100" s="7"/>
      <c r="M100" s="7"/>
    </row>
    <row r="101" spans="1:13" ht="16.5" customHeight="1">
      <c r="B101" s="16"/>
      <c r="G101" s="7"/>
      <c r="I101" s="7"/>
      <c r="K101" s="7"/>
      <c r="M101" s="7"/>
    </row>
    <row r="102" spans="1:13" ht="16.5" customHeight="1">
      <c r="B102" s="16"/>
      <c r="G102" s="7"/>
      <c r="I102" s="7"/>
      <c r="K102" s="7"/>
      <c r="M102" s="7"/>
    </row>
    <row r="103" spans="1:13" ht="16.5" customHeight="1">
      <c r="B103" s="16"/>
      <c r="F103" s="13"/>
      <c r="G103" s="34"/>
      <c r="H103" s="38"/>
      <c r="I103" s="34"/>
      <c r="J103" s="38"/>
      <c r="K103" s="34"/>
      <c r="L103" s="38"/>
      <c r="M103" s="34"/>
    </row>
    <row r="104" spans="1:13" ht="16.5" customHeight="1">
      <c r="B104" s="16"/>
      <c r="F104" s="13"/>
      <c r="G104" s="34"/>
      <c r="H104" s="38"/>
      <c r="I104" s="34"/>
      <c r="J104" s="38"/>
      <c r="K104" s="34"/>
      <c r="L104" s="38"/>
      <c r="M104" s="34"/>
    </row>
    <row r="105" spans="1:13" ht="12.75" customHeight="1">
      <c r="B105" s="16"/>
      <c r="F105" s="13"/>
      <c r="G105" s="34"/>
      <c r="H105" s="38"/>
      <c r="I105" s="34"/>
      <c r="J105" s="38"/>
      <c r="K105" s="34"/>
      <c r="L105" s="38"/>
      <c r="M105" s="34"/>
    </row>
    <row r="106" spans="1:13" ht="14.25" customHeight="1">
      <c r="B106" s="16"/>
      <c r="F106" s="13"/>
      <c r="G106" s="34"/>
      <c r="H106" s="38"/>
      <c r="I106" s="34"/>
      <c r="J106" s="38"/>
      <c r="K106" s="34"/>
      <c r="L106" s="38"/>
      <c r="M106" s="34"/>
    </row>
    <row r="107" spans="1:13" ht="22.4" customHeight="1">
      <c r="A107" s="28" t="str">
        <f>A53</f>
        <v>The condensed notes to the interim financial information are an integral part of this interim financial information.</v>
      </c>
      <c r="B107" s="28"/>
      <c r="C107" s="28"/>
      <c r="D107" s="28"/>
      <c r="E107" s="36"/>
      <c r="F107" s="28"/>
      <c r="G107" s="29"/>
      <c r="H107" s="29"/>
      <c r="I107" s="29"/>
      <c r="J107" s="29"/>
      <c r="K107" s="29"/>
      <c r="L107" s="25"/>
      <c r="M107" s="29"/>
    </row>
  </sheetData>
  <mergeCells count="8">
    <mergeCell ref="G90:I90"/>
    <mergeCell ref="K90:M90"/>
    <mergeCell ref="G5:M5"/>
    <mergeCell ref="G6:I6"/>
    <mergeCell ref="K6:M6"/>
    <mergeCell ref="G58:M58"/>
    <mergeCell ref="G59:I59"/>
    <mergeCell ref="K59:M59"/>
  </mergeCells>
  <pageMargins left="0.9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dimension ref="A1:M58"/>
  <sheetViews>
    <sheetView zoomScale="120" zoomScaleNormal="120" zoomScaleSheetLayoutView="81" workbookViewId="0">
      <selection activeCell="D8" sqref="D8"/>
    </sheetView>
  </sheetViews>
  <sheetFormatPr defaultColWidth="9.33203125" defaultRowHeight="20"/>
  <cols>
    <col min="1" max="3" width="1.6640625" style="7" customWidth="1"/>
    <col min="4" max="4" width="53.33203125" style="7" customWidth="1"/>
    <col min="5" max="5" width="5.6640625" style="13" customWidth="1"/>
    <col min="6" max="6" width="1" style="7" customWidth="1"/>
    <col min="7" max="7" width="11.77734375" style="10" customWidth="1"/>
    <col min="8" max="8" width="1" style="7" customWidth="1"/>
    <col min="9" max="9" width="11.77734375" style="10" customWidth="1"/>
    <col min="10" max="10" width="1" style="7" customWidth="1"/>
    <col min="11" max="11" width="11.77734375" style="10" customWidth="1"/>
    <col min="12" max="12" width="1" style="7" customWidth="1"/>
    <col min="13" max="13" width="11.7773437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111</v>
      </c>
      <c r="B2" s="16"/>
    </row>
    <row r="3" spans="1:13" ht="16.5" customHeight="1">
      <c r="A3" s="17" t="s">
        <v>112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5" customHeight="1">
      <c r="A4" s="16"/>
      <c r="B4" s="16"/>
    </row>
    <row r="5" spans="1:13" ht="15" customHeight="1">
      <c r="A5" s="16"/>
      <c r="B5" s="16"/>
      <c r="E5" s="15"/>
      <c r="F5" s="14"/>
      <c r="G5" s="209" t="s">
        <v>158</v>
      </c>
      <c r="H5" s="209"/>
      <c r="I5" s="209"/>
      <c r="J5" s="209"/>
      <c r="K5" s="209"/>
      <c r="L5" s="209"/>
      <c r="M5" s="209"/>
    </row>
    <row r="6" spans="1:13" ht="15" customHeight="1">
      <c r="A6" s="16"/>
      <c r="B6" s="16"/>
      <c r="E6" s="15"/>
      <c r="F6" s="14"/>
      <c r="G6" s="210" t="s">
        <v>4</v>
      </c>
      <c r="H6" s="210"/>
      <c r="I6" s="210"/>
      <c r="J6" s="12"/>
      <c r="K6" s="211" t="s">
        <v>101</v>
      </c>
      <c r="L6" s="211"/>
      <c r="M6" s="211"/>
    </row>
    <row r="7" spans="1:13" ht="15" customHeight="1">
      <c r="E7" s="52" t="s">
        <v>10</v>
      </c>
      <c r="F7" s="15"/>
      <c r="G7" s="22" t="s">
        <v>11</v>
      </c>
      <c r="H7" s="23"/>
      <c r="I7" s="22" t="s">
        <v>12</v>
      </c>
      <c r="J7" s="23"/>
      <c r="K7" s="22" t="s">
        <v>11</v>
      </c>
      <c r="L7" s="23"/>
      <c r="M7" s="22" t="s">
        <v>12</v>
      </c>
    </row>
    <row r="8" spans="1:13" ht="13.4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5" customHeight="1">
      <c r="A9" s="7" t="s">
        <v>159</v>
      </c>
      <c r="G9" s="9">
        <v>7753</v>
      </c>
      <c r="H9" s="9"/>
      <c r="I9" s="9">
        <v>12578</v>
      </c>
      <c r="J9" s="9"/>
      <c r="K9" s="9">
        <v>256675</v>
      </c>
      <c r="L9" s="9"/>
      <c r="M9" s="9">
        <v>461689</v>
      </c>
    </row>
    <row r="10" spans="1:13" ht="15" customHeight="1">
      <c r="A10" s="7" t="s">
        <v>160</v>
      </c>
      <c r="G10" s="24">
        <v>-6705</v>
      </c>
      <c r="H10" s="9"/>
      <c r="I10" s="24">
        <v>-11709</v>
      </c>
      <c r="J10" s="9"/>
      <c r="K10" s="24">
        <v>-221983</v>
      </c>
      <c r="L10" s="9"/>
      <c r="M10" s="24">
        <v>-429811</v>
      </c>
    </row>
    <row r="11" spans="1:13" ht="13.4" customHeight="1">
      <c r="H11" s="10"/>
      <c r="J11" s="10"/>
      <c r="L11" s="10"/>
    </row>
    <row r="12" spans="1:13" ht="15" customHeight="1">
      <c r="A12" s="16" t="s">
        <v>116</v>
      </c>
      <c r="G12" s="9">
        <f>SUM(G9:G10)</f>
        <v>1048</v>
      </c>
      <c r="H12" s="9"/>
      <c r="I12" s="9">
        <f>SUM(I9:I10)</f>
        <v>869</v>
      </c>
      <c r="J12" s="9"/>
      <c r="K12" s="9">
        <f>SUM(K9:K10)</f>
        <v>34692</v>
      </c>
      <c r="L12" s="9"/>
      <c r="M12" s="9">
        <f>SUM(M9:M10)</f>
        <v>31878</v>
      </c>
    </row>
    <row r="13" spans="1:13" ht="15" customHeight="1">
      <c r="A13" s="48" t="s">
        <v>161</v>
      </c>
      <c r="B13" s="48"/>
      <c r="C13" s="48"/>
      <c r="D13" s="48"/>
      <c r="E13" s="13">
        <v>20</v>
      </c>
      <c r="G13" s="9">
        <v>21267</v>
      </c>
      <c r="H13" s="9"/>
      <c r="I13" s="9">
        <v>26673</v>
      </c>
      <c r="J13" s="9"/>
      <c r="K13" s="9">
        <v>704094</v>
      </c>
      <c r="L13" s="9"/>
      <c r="M13" s="9">
        <v>979119</v>
      </c>
    </row>
    <row r="14" spans="1:13" ht="15" customHeight="1">
      <c r="A14" s="48" t="s">
        <v>117</v>
      </c>
      <c r="B14" s="48"/>
      <c r="C14" s="48"/>
      <c r="D14" s="48"/>
      <c r="G14" s="9">
        <v>257</v>
      </c>
      <c r="H14" s="9"/>
      <c r="I14" s="9">
        <v>195</v>
      </c>
      <c r="J14" s="9"/>
      <c r="K14" s="9">
        <v>8509</v>
      </c>
      <c r="L14" s="9"/>
      <c r="M14" s="9">
        <v>7169</v>
      </c>
    </row>
    <row r="15" spans="1:13" ht="15" customHeight="1">
      <c r="A15" s="7" t="s">
        <v>118</v>
      </c>
      <c r="G15" s="9">
        <v>7140</v>
      </c>
      <c r="H15" s="9"/>
      <c r="I15" s="9">
        <v>7964</v>
      </c>
      <c r="J15" s="10"/>
      <c r="K15" s="9">
        <v>236382</v>
      </c>
      <c r="L15" s="10"/>
      <c r="M15" s="9">
        <v>292345</v>
      </c>
    </row>
    <row r="16" spans="1:13" ht="15" customHeight="1">
      <c r="A16" s="7" t="s">
        <v>119</v>
      </c>
      <c r="G16" s="9">
        <v>34939</v>
      </c>
      <c r="H16" s="10"/>
      <c r="I16" s="10">
        <v>41649</v>
      </c>
      <c r="J16" s="9"/>
      <c r="K16" s="10">
        <v>1156733</v>
      </c>
      <c r="L16" s="9"/>
      <c r="M16" s="10">
        <v>1528862</v>
      </c>
    </row>
    <row r="17" spans="1:13" ht="15" customHeight="1">
      <c r="A17" s="7" t="s">
        <v>120</v>
      </c>
      <c r="G17" s="9">
        <v>-1152</v>
      </c>
      <c r="H17" s="9"/>
      <c r="I17" s="9">
        <v>-1083</v>
      </c>
      <c r="J17" s="9"/>
      <c r="K17" s="9">
        <v>-38140</v>
      </c>
      <c r="L17" s="9"/>
      <c r="M17" s="9">
        <v>-39755</v>
      </c>
    </row>
    <row r="18" spans="1:13" ht="15" customHeight="1">
      <c r="A18" s="7" t="s">
        <v>121</v>
      </c>
      <c r="B18" s="16"/>
      <c r="F18" s="13"/>
      <c r="G18" s="9">
        <v>-14330</v>
      </c>
      <c r="H18" s="10"/>
      <c r="I18" s="9">
        <v>-13702</v>
      </c>
      <c r="J18" s="10"/>
      <c r="K18" s="9">
        <v>-474436</v>
      </c>
      <c r="L18" s="10"/>
      <c r="M18" s="9">
        <v>-502986</v>
      </c>
    </row>
    <row r="19" spans="1:13" ht="15" customHeight="1">
      <c r="A19" s="7" t="s">
        <v>162</v>
      </c>
      <c r="G19" s="9">
        <v>677</v>
      </c>
      <c r="H19" s="9"/>
      <c r="I19" s="9">
        <v>409</v>
      </c>
      <c r="J19" s="10"/>
      <c r="K19" s="9">
        <v>22430</v>
      </c>
      <c r="L19" s="10"/>
      <c r="M19" s="9">
        <v>15028</v>
      </c>
    </row>
    <row r="20" spans="1:13" ht="15" customHeight="1">
      <c r="A20" s="7" t="s">
        <v>126</v>
      </c>
      <c r="G20" s="9">
        <v>-68217</v>
      </c>
      <c r="H20" s="9"/>
      <c r="I20" s="9">
        <v>24006</v>
      </c>
      <c r="J20" s="9"/>
      <c r="K20" s="9">
        <v>-2258473</v>
      </c>
      <c r="L20" s="9"/>
      <c r="M20" s="9">
        <v>881203</v>
      </c>
    </row>
    <row r="21" spans="1:13" ht="15" customHeight="1">
      <c r="A21" s="7" t="s">
        <v>127</v>
      </c>
      <c r="G21" s="9">
        <v>-53208</v>
      </c>
      <c r="H21" s="9"/>
      <c r="I21" s="9">
        <v>-53784</v>
      </c>
      <c r="J21" s="10"/>
      <c r="K21" s="9">
        <v>-1761579</v>
      </c>
      <c r="L21" s="10"/>
      <c r="M21" s="9">
        <v>-1974310</v>
      </c>
    </row>
    <row r="22" spans="1:13" ht="15" customHeight="1">
      <c r="A22" s="7" t="s">
        <v>128</v>
      </c>
      <c r="G22" s="25">
        <v>-1195</v>
      </c>
      <c r="H22" s="9"/>
      <c r="I22" s="25">
        <v>-708</v>
      </c>
      <c r="J22" s="10"/>
      <c r="K22" s="25">
        <v>-39536</v>
      </c>
      <c r="L22" s="10"/>
      <c r="M22" s="25">
        <v>-25993</v>
      </c>
    </row>
    <row r="23" spans="1:13" ht="13.4" customHeight="1">
      <c r="G23" s="9"/>
      <c r="H23" s="10"/>
      <c r="I23" s="9"/>
      <c r="J23" s="10"/>
      <c r="K23" s="9"/>
      <c r="L23" s="10"/>
      <c r="M23" s="9"/>
    </row>
    <row r="24" spans="1:13" ht="15" customHeight="1">
      <c r="A24" s="16" t="s">
        <v>163</v>
      </c>
      <c r="C24" s="16"/>
      <c r="F24" s="13"/>
      <c r="G24" s="9">
        <f>SUM(G12:G22)</f>
        <v>-72774</v>
      </c>
      <c r="H24" s="9"/>
      <c r="I24" s="9">
        <f>SUM(I11:I22)</f>
        <v>32488</v>
      </c>
      <c r="J24" s="9"/>
      <c r="K24" s="9">
        <f>SUM(K11:K22)</f>
        <v>-2409324</v>
      </c>
      <c r="L24" s="9"/>
      <c r="M24" s="9">
        <f>SUM(M11:M22)</f>
        <v>1192560</v>
      </c>
    </row>
    <row r="25" spans="1:13" ht="15" customHeight="1">
      <c r="A25" s="7" t="s">
        <v>164</v>
      </c>
      <c r="E25" s="13">
        <v>17</v>
      </c>
      <c r="F25" s="13"/>
      <c r="G25" s="24">
        <v>35626</v>
      </c>
      <c r="H25" s="9"/>
      <c r="I25" s="24">
        <v>-7545</v>
      </c>
      <c r="J25" s="10"/>
      <c r="K25" s="24">
        <v>1179470</v>
      </c>
      <c r="L25" s="10"/>
      <c r="M25" s="24">
        <v>-276959</v>
      </c>
    </row>
    <row r="26" spans="1:13" ht="13.4" customHeight="1">
      <c r="H26" s="10"/>
      <c r="J26" s="10"/>
      <c r="L26" s="10"/>
    </row>
    <row r="27" spans="1:13" ht="15" customHeight="1">
      <c r="A27" s="16" t="s">
        <v>165</v>
      </c>
      <c r="G27" s="24">
        <f>SUM(G24:G25)</f>
        <v>-37148</v>
      </c>
      <c r="H27" s="10"/>
      <c r="I27" s="24">
        <f>SUM(I24:I25)</f>
        <v>24943</v>
      </c>
      <c r="J27" s="10"/>
      <c r="K27" s="24">
        <f>SUM(K24:K25)</f>
        <v>-1229854</v>
      </c>
      <c r="L27" s="10"/>
      <c r="M27" s="24">
        <f>SUM(M24:M25)</f>
        <v>915601</v>
      </c>
    </row>
    <row r="28" spans="1:13" ht="13.4" customHeight="1">
      <c r="H28" s="10"/>
      <c r="J28" s="10"/>
      <c r="L28" s="10"/>
    </row>
    <row r="29" spans="1:13" ht="15" customHeight="1">
      <c r="A29" s="16" t="s">
        <v>132</v>
      </c>
      <c r="H29" s="10"/>
      <c r="J29" s="10"/>
      <c r="L29" s="10"/>
    </row>
    <row r="30" spans="1:13" ht="15" customHeight="1">
      <c r="A30" s="7" t="s">
        <v>133</v>
      </c>
      <c r="H30" s="10"/>
      <c r="J30" s="10"/>
      <c r="L30" s="10"/>
    </row>
    <row r="31" spans="1:13" ht="15" customHeight="1">
      <c r="A31" s="30" t="s">
        <v>135</v>
      </c>
      <c r="B31" s="31"/>
      <c r="H31" s="10"/>
      <c r="J31" s="10"/>
      <c r="L31" s="10"/>
    </row>
    <row r="32" spans="1:13" ht="15" customHeight="1">
      <c r="B32" s="7" t="s">
        <v>136</v>
      </c>
      <c r="G32" s="9">
        <v>-594</v>
      </c>
      <c r="H32" s="9"/>
      <c r="I32" s="10">
        <v>-315</v>
      </c>
      <c r="J32" s="10"/>
      <c r="K32" s="10">
        <v>-19626</v>
      </c>
      <c r="L32" s="10"/>
      <c r="M32" s="10">
        <v>-11573</v>
      </c>
    </row>
    <row r="33" spans="1:13" ht="15" customHeight="1">
      <c r="A33" s="7" t="s">
        <v>166</v>
      </c>
      <c r="G33" s="24">
        <v>0</v>
      </c>
      <c r="H33" s="9"/>
      <c r="I33" s="29">
        <v>0</v>
      </c>
      <c r="J33" s="10"/>
      <c r="K33" s="29">
        <v>-2677794</v>
      </c>
      <c r="L33" s="10"/>
      <c r="M33" s="29">
        <v>820082</v>
      </c>
    </row>
    <row r="34" spans="1:13" ht="13.4" customHeight="1">
      <c r="A34" s="16"/>
      <c r="H34" s="10"/>
      <c r="J34" s="10"/>
      <c r="L34" s="10"/>
    </row>
    <row r="35" spans="1:13" ht="15" customHeight="1">
      <c r="A35" s="7" t="s">
        <v>167</v>
      </c>
      <c r="G35" s="29">
        <f>SUM(G31:G33)</f>
        <v>-594</v>
      </c>
      <c r="H35" s="10"/>
      <c r="I35" s="29">
        <f>SUM(I31:I33)</f>
        <v>-315</v>
      </c>
      <c r="J35" s="10"/>
      <c r="K35" s="29">
        <f>SUM(K31:K33)</f>
        <v>-2697420</v>
      </c>
      <c r="L35" s="10"/>
      <c r="M35" s="29">
        <f>SUM(M31:M33)</f>
        <v>808509</v>
      </c>
    </row>
    <row r="36" spans="1:13" ht="13.4" customHeight="1">
      <c r="A36" s="16"/>
      <c r="H36" s="10"/>
      <c r="J36" s="10"/>
      <c r="L36" s="10"/>
    </row>
    <row r="37" spans="1:13" ht="15" customHeight="1">
      <c r="A37" s="7" t="s">
        <v>168</v>
      </c>
      <c r="H37" s="10"/>
      <c r="J37" s="10"/>
      <c r="L37" s="10"/>
    </row>
    <row r="38" spans="1:13" ht="15" customHeight="1">
      <c r="A38" s="30" t="s">
        <v>143</v>
      </c>
      <c r="G38" s="25">
        <v>-1050</v>
      </c>
      <c r="H38" s="9"/>
      <c r="I38" s="29">
        <v>-757</v>
      </c>
      <c r="J38" s="10"/>
      <c r="K38" s="29">
        <v>-34781</v>
      </c>
      <c r="L38" s="10"/>
      <c r="M38" s="29">
        <v>-27780</v>
      </c>
    </row>
    <row r="39" spans="1:13" ht="13.4" customHeight="1">
      <c r="A39" s="16"/>
      <c r="H39" s="10"/>
      <c r="J39" s="10"/>
      <c r="L39" s="10"/>
    </row>
    <row r="40" spans="1:13" ht="15" customHeight="1">
      <c r="A40" s="7" t="s">
        <v>170</v>
      </c>
      <c r="G40" s="29">
        <f>SUM(G38:G38)</f>
        <v>-1050</v>
      </c>
      <c r="H40" s="10"/>
      <c r="I40" s="29">
        <f>SUM(I38:I38)</f>
        <v>-757</v>
      </c>
      <c r="J40" s="10"/>
      <c r="K40" s="29">
        <f>SUM(K38:K38)</f>
        <v>-34781</v>
      </c>
      <c r="L40" s="10"/>
      <c r="M40" s="29">
        <f>SUM(M38:M38)</f>
        <v>-27780</v>
      </c>
    </row>
    <row r="41" spans="1:13" ht="13.4" customHeight="1">
      <c r="A41" s="16"/>
      <c r="H41" s="10"/>
      <c r="J41" s="10"/>
      <c r="L41" s="10"/>
    </row>
    <row r="42" spans="1:13" ht="15" customHeight="1">
      <c r="A42" s="16" t="s">
        <v>149</v>
      </c>
      <c r="B42" s="16"/>
      <c r="G42" s="20">
        <f>G35+G40</f>
        <v>-1644</v>
      </c>
      <c r="H42" s="10"/>
      <c r="I42" s="20">
        <f>I35+I40</f>
        <v>-1072</v>
      </c>
      <c r="J42" s="10"/>
      <c r="K42" s="20">
        <f>K35+K40</f>
        <v>-2732201</v>
      </c>
      <c r="L42" s="10"/>
      <c r="M42" s="20">
        <f>M35+M40</f>
        <v>780729</v>
      </c>
    </row>
    <row r="43" spans="1:13" ht="13.4" customHeight="1">
      <c r="H43" s="10"/>
      <c r="J43" s="10"/>
      <c r="L43" s="10"/>
    </row>
    <row r="44" spans="1:13" ht="15" customHeight="1" thickBot="1">
      <c r="A44" s="16" t="s">
        <v>150</v>
      </c>
      <c r="G44" s="32">
        <f>SUM(G27+G42)</f>
        <v>-38792</v>
      </c>
      <c r="H44" s="10"/>
      <c r="I44" s="32">
        <f>SUM(I27+I42)</f>
        <v>23871</v>
      </c>
      <c r="J44" s="10"/>
      <c r="K44" s="32">
        <f>SUM(K27+K42)</f>
        <v>-3962055</v>
      </c>
      <c r="L44" s="10"/>
      <c r="M44" s="32">
        <f>SUM(M27+M42)</f>
        <v>1696330</v>
      </c>
    </row>
    <row r="45" spans="1:13" ht="13.4" customHeight="1" thickTop="1">
      <c r="B45" s="16"/>
    </row>
    <row r="46" spans="1:13" ht="15" customHeight="1">
      <c r="G46" s="207" t="s">
        <v>154</v>
      </c>
      <c r="H46" s="207"/>
      <c r="I46" s="207"/>
      <c r="J46" s="12"/>
      <c r="K46" s="208" t="s">
        <v>155</v>
      </c>
      <c r="L46" s="208"/>
      <c r="M46" s="208"/>
    </row>
    <row r="47" spans="1:13" ht="15" customHeight="1">
      <c r="E47" s="15"/>
      <c r="F47" s="13"/>
      <c r="G47" s="33" t="s">
        <v>11</v>
      </c>
      <c r="H47" s="23"/>
      <c r="I47" s="33" t="s">
        <v>12</v>
      </c>
      <c r="J47" s="23"/>
      <c r="K47" s="33" t="s">
        <v>11</v>
      </c>
      <c r="L47" s="23"/>
      <c r="M47" s="33" t="s">
        <v>12</v>
      </c>
    </row>
    <row r="48" spans="1:13" ht="13.4" customHeight="1">
      <c r="G48" s="11"/>
      <c r="H48" s="11"/>
      <c r="I48" s="11"/>
      <c r="J48" s="11"/>
      <c r="K48" s="11"/>
      <c r="L48" s="100"/>
      <c r="M48" s="11"/>
    </row>
    <row r="49" spans="1:13" ht="15" customHeight="1">
      <c r="A49" s="16" t="s">
        <v>156</v>
      </c>
    </row>
    <row r="50" spans="1:13" ht="13.4" customHeight="1">
      <c r="G50" s="11"/>
      <c r="H50" s="11"/>
      <c r="I50" s="11"/>
      <c r="J50" s="11"/>
      <c r="K50" s="11"/>
      <c r="L50" s="100"/>
      <c r="M50" s="11"/>
    </row>
    <row r="51" spans="1:13" ht="15" customHeight="1">
      <c r="A51" s="7" t="s">
        <v>157</v>
      </c>
      <c r="B51" s="16"/>
      <c r="E51" s="13">
        <v>18</v>
      </c>
      <c r="F51" s="13"/>
      <c r="G51" s="34">
        <v>-4.0000000000000001E-3</v>
      </c>
      <c r="H51" s="34"/>
      <c r="I51" s="34">
        <v>2E-3</v>
      </c>
      <c r="J51" s="34"/>
      <c r="K51" s="34">
        <v>-0.123</v>
      </c>
      <c r="L51" s="34"/>
      <c r="M51" s="34">
        <v>9.0999999999999998E-2</v>
      </c>
    </row>
    <row r="52" spans="1:13" ht="15" customHeight="1">
      <c r="B52" s="16"/>
      <c r="F52" s="13"/>
      <c r="G52" s="34"/>
      <c r="H52" s="34"/>
      <c r="I52" s="34"/>
      <c r="J52" s="34"/>
      <c r="K52" s="34"/>
      <c r="L52" s="34"/>
      <c r="M52" s="34"/>
    </row>
    <row r="53" spans="1:13" ht="15" customHeight="1">
      <c r="B53" s="16"/>
      <c r="F53" s="13"/>
      <c r="G53" s="34"/>
      <c r="H53" s="34"/>
      <c r="I53" s="34"/>
      <c r="J53" s="34"/>
      <c r="K53" s="34"/>
      <c r="L53" s="34"/>
      <c r="M53" s="34"/>
    </row>
    <row r="54" spans="1:13" ht="15" customHeight="1">
      <c r="B54" s="16"/>
      <c r="F54" s="13"/>
      <c r="G54" s="34"/>
      <c r="H54" s="34"/>
      <c r="I54" s="34"/>
      <c r="J54" s="34"/>
      <c r="K54" s="34"/>
      <c r="L54" s="34"/>
      <c r="M54" s="34"/>
    </row>
    <row r="55" spans="1:13" ht="15" customHeight="1">
      <c r="B55" s="16"/>
      <c r="F55" s="13"/>
      <c r="G55" s="34"/>
      <c r="H55" s="34"/>
      <c r="I55" s="34"/>
      <c r="J55" s="34"/>
      <c r="K55" s="34"/>
      <c r="L55" s="34"/>
      <c r="M55" s="34"/>
    </row>
    <row r="56" spans="1:13" ht="15" customHeight="1">
      <c r="B56" s="16"/>
      <c r="F56" s="13"/>
      <c r="G56" s="11"/>
      <c r="H56" s="34"/>
      <c r="I56" s="34"/>
      <c r="J56" s="34"/>
      <c r="K56" s="11"/>
      <c r="L56" s="34"/>
      <c r="M56" s="34"/>
    </row>
    <row r="57" spans="1:13" ht="9.75" customHeight="1">
      <c r="G57" s="11"/>
      <c r="H57" s="11"/>
      <c r="I57" s="11"/>
      <c r="J57" s="11"/>
      <c r="K57" s="11"/>
      <c r="L57" s="100"/>
      <c r="M57" s="11"/>
    </row>
    <row r="58" spans="1:13" ht="22.4" customHeight="1">
      <c r="A58" s="212" t="s">
        <v>171</v>
      </c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2"/>
    </row>
  </sheetData>
  <mergeCells count="6">
    <mergeCell ref="G5:M5"/>
    <mergeCell ref="A58:M58"/>
    <mergeCell ref="G6:I6"/>
    <mergeCell ref="K6:M6"/>
    <mergeCell ref="G46:I46"/>
    <mergeCell ref="K46:M46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Footer>&amp;R&amp;"Cordia New,Regular"&amp;13&amp;P</oddFooter>
  </headerFooter>
  <ignoredErrors>
    <ignoredError sqref="J7 L7 H7 G7 I7 M7 K7 J47 L47 H47 G47 I47 M47 K4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CAE4-496B-4BA0-AF96-399A94EB4BA5}">
  <dimension ref="A1:M57"/>
  <sheetViews>
    <sheetView zoomScale="120" zoomScaleNormal="120" zoomScaleSheetLayoutView="81" workbookViewId="0">
      <selection activeCell="D8" sqref="D8"/>
    </sheetView>
  </sheetViews>
  <sheetFormatPr defaultColWidth="9.33203125" defaultRowHeight="20"/>
  <cols>
    <col min="1" max="3" width="1.6640625" style="7" customWidth="1"/>
    <col min="4" max="4" width="50" style="7" customWidth="1"/>
    <col min="5" max="5" width="5.6640625" style="13" customWidth="1"/>
    <col min="6" max="6" width="1" style="7" customWidth="1"/>
    <col min="7" max="7" width="12.33203125" style="10" customWidth="1"/>
    <col min="8" max="8" width="1" style="7" customWidth="1"/>
    <col min="9" max="9" width="12.33203125" style="10" customWidth="1"/>
    <col min="10" max="10" width="1" style="7" customWidth="1"/>
    <col min="11" max="11" width="12.33203125" style="10" customWidth="1"/>
    <col min="12" max="12" width="1" style="7" customWidth="1"/>
    <col min="13" max="13" width="12.3320312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111</v>
      </c>
      <c r="B2" s="16"/>
    </row>
    <row r="3" spans="1:13" ht="16.5" customHeight="1">
      <c r="A3" s="17" t="s">
        <v>172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5" customHeight="1">
      <c r="A4" s="16"/>
      <c r="B4" s="16"/>
    </row>
    <row r="5" spans="1:13" ht="15" customHeight="1">
      <c r="A5" s="16"/>
      <c r="B5" s="16"/>
      <c r="E5" s="15"/>
      <c r="F5" s="14"/>
      <c r="G5" s="209" t="s">
        <v>158</v>
      </c>
      <c r="H5" s="209"/>
      <c r="I5" s="209"/>
      <c r="J5" s="209"/>
      <c r="K5" s="209"/>
      <c r="L5" s="209"/>
      <c r="M5" s="209"/>
    </row>
    <row r="6" spans="1:13" ht="15" customHeight="1">
      <c r="A6" s="16"/>
      <c r="B6" s="16"/>
      <c r="E6" s="15"/>
      <c r="F6" s="14"/>
      <c r="G6" s="210" t="s">
        <v>4</v>
      </c>
      <c r="H6" s="210"/>
      <c r="I6" s="210"/>
      <c r="J6" s="12"/>
      <c r="K6" s="211" t="s">
        <v>101</v>
      </c>
      <c r="L6" s="211"/>
      <c r="M6" s="211"/>
    </row>
    <row r="7" spans="1:13" ht="15" customHeight="1">
      <c r="E7" s="52" t="s">
        <v>10</v>
      </c>
      <c r="F7" s="15"/>
      <c r="G7" s="22" t="s">
        <v>11</v>
      </c>
      <c r="H7" s="23"/>
      <c r="I7" s="22" t="s">
        <v>12</v>
      </c>
      <c r="J7" s="23"/>
      <c r="K7" s="22" t="s">
        <v>11</v>
      </c>
      <c r="L7" s="23"/>
      <c r="M7" s="22" t="s">
        <v>12</v>
      </c>
    </row>
    <row r="8" spans="1:13" ht="13.4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5" customHeight="1">
      <c r="A9" s="7" t="s">
        <v>159</v>
      </c>
      <c r="G9" s="9">
        <v>18403</v>
      </c>
      <c r="H9" s="9"/>
      <c r="I9" s="9">
        <v>34676</v>
      </c>
      <c r="J9" s="9"/>
      <c r="K9" s="9">
        <v>618289</v>
      </c>
      <c r="L9" s="9"/>
      <c r="M9" s="9">
        <v>1249718</v>
      </c>
    </row>
    <row r="10" spans="1:13" ht="15" customHeight="1">
      <c r="A10" s="7" t="s">
        <v>160</v>
      </c>
      <c r="G10" s="24">
        <v>-16340</v>
      </c>
      <c r="H10" s="9"/>
      <c r="I10" s="24">
        <v>-31731</v>
      </c>
      <c r="J10" s="9"/>
      <c r="K10" s="24">
        <v>-549116</v>
      </c>
      <c r="L10" s="9"/>
      <c r="M10" s="24">
        <v>-1143807</v>
      </c>
    </row>
    <row r="11" spans="1:13" ht="13.4" customHeight="1">
      <c r="H11" s="10"/>
      <c r="J11" s="10"/>
      <c r="L11" s="10"/>
    </row>
    <row r="12" spans="1:13" ht="15" customHeight="1">
      <c r="A12" s="16" t="s">
        <v>116</v>
      </c>
      <c r="G12" s="9">
        <f>SUM(G9:G10)</f>
        <v>2063</v>
      </c>
      <c r="H12" s="9"/>
      <c r="I12" s="9">
        <f>SUM(I9:I10)</f>
        <v>2945</v>
      </c>
      <c r="J12" s="9"/>
      <c r="K12" s="9">
        <f>SUM(K9:K10)</f>
        <v>69173</v>
      </c>
      <c r="L12" s="9"/>
      <c r="M12" s="9">
        <f>SUM(M9:M10)</f>
        <v>105911</v>
      </c>
    </row>
    <row r="13" spans="1:13" ht="15" customHeight="1">
      <c r="A13" s="48" t="s">
        <v>161</v>
      </c>
      <c r="E13" s="13">
        <v>20</v>
      </c>
      <c r="G13" s="9">
        <v>21267</v>
      </c>
      <c r="H13" s="9"/>
      <c r="I13" s="9">
        <v>26673</v>
      </c>
      <c r="J13" s="9"/>
      <c r="K13" s="9">
        <v>704094</v>
      </c>
      <c r="L13" s="9"/>
      <c r="M13" s="9">
        <v>979119</v>
      </c>
    </row>
    <row r="14" spans="1:13" ht="15" customHeight="1">
      <c r="A14" s="48" t="s">
        <v>117</v>
      </c>
      <c r="G14" s="9">
        <v>257</v>
      </c>
      <c r="H14" s="9"/>
      <c r="I14" s="9">
        <v>195</v>
      </c>
      <c r="J14" s="9"/>
      <c r="K14" s="9">
        <v>8509</v>
      </c>
      <c r="L14" s="9"/>
      <c r="M14" s="9">
        <v>7169</v>
      </c>
    </row>
    <row r="15" spans="1:13" ht="15" customHeight="1">
      <c r="A15" s="7" t="s">
        <v>118</v>
      </c>
      <c r="G15" s="9">
        <v>13001</v>
      </c>
      <c r="H15" s="9"/>
      <c r="I15" s="9">
        <v>14731</v>
      </c>
      <c r="J15" s="10"/>
      <c r="K15" s="9">
        <v>435403</v>
      </c>
      <c r="L15" s="10"/>
      <c r="M15" s="9">
        <v>533643</v>
      </c>
    </row>
    <row r="16" spans="1:13" ht="15" customHeight="1">
      <c r="A16" s="7" t="s">
        <v>119</v>
      </c>
      <c r="G16" s="9">
        <v>69105</v>
      </c>
      <c r="H16" s="10"/>
      <c r="I16" s="10">
        <v>83504</v>
      </c>
      <c r="J16" s="9"/>
      <c r="K16" s="10">
        <v>2316819</v>
      </c>
      <c r="L16" s="9"/>
      <c r="M16" s="10">
        <v>3021420</v>
      </c>
    </row>
    <row r="17" spans="1:13" ht="15" customHeight="1">
      <c r="A17" s="7" t="s">
        <v>120</v>
      </c>
      <c r="G17" s="9">
        <v>-2274</v>
      </c>
      <c r="H17" s="9"/>
      <c r="I17" s="9">
        <v>-2196</v>
      </c>
      <c r="J17" s="9"/>
      <c r="K17" s="9">
        <v>-76226</v>
      </c>
      <c r="L17" s="9"/>
      <c r="M17" s="9">
        <v>-79451</v>
      </c>
    </row>
    <row r="18" spans="1:13" ht="15" customHeight="1">
      <c r="A18" s="7" t="s">
        <v>121</v>
      </c>
      <c r="B18" s="16"/>
      <c r="F18" s="13"/>
      <c r="G18" s="9">
        <v>-26778</v>
      </c>
      <c r="H18" s="10"/>
      <c r="I18" s="9">
        <v>-24491</v>
      </c>
      <c r="J18" s="10"/>
      <c r="K18" s="9">
        <v>-897146</v>
      </c>
      <c r="L18" s="10"/>
      <c r="M18" s="9">
        <v>-887692</v>
      </c>
    </row>
    <row r="19" spans="1:13" ht="15" customHeight="1">
      <c r="A19" s="7" t="s">
        <v>162</v>
      </c>
      <c r="G19" s="9">
        <v>1735</v>
      </c>
      <c r="H19" s="9"/>
      <c r="I19" s="9">
        <v>1996</v>
      </c>
      <c r="J19" s="10"/>
      <c r="K19" s="9">
        <v>58348</v>
      </c>
      <c r="L19" s="10"/>
      <c r="M19" s="9">
        <v>71628</v>
      </c>
    </row>
    <row r="20" spans="1:13" ht="15" customHeight="1">
      <c r="A20" s="7" t="s">
        <v>126</v>
      </c>
      <c r="G20" s="9">
        <v>-68525</v>
      </c>
      <c r="H20" s="9"/>
      <c r="I20" s="9">
        <v>104988</v>
      </c>
      <c r="J20" s="9"/>
      <c r="K20" s="9">
        <v>-2268919</v>
      </c>
      <c r="L20" s="9"/>
      <c r="M20" s="9">
        <v>3769042</v>
      </c>
    </row>
    <row r="21" spans="1:13" ht="15" customHeight="1">
      <c r="A21" s="7" t="s">
        <v>127</v>
      </c>
      <c r="G21" s="9">
        <v>-103240</v>
      </c>
      <c r="H21" s="9"/>
      <c r="I21" s="9">
        <v>-107587</v>
      </c>
      <c r="J21" s="10"/>
      <c r="K21" s="9">
        <v>-3460364</v>
      </c>
      <c r="L21" s="10"/>
      <c r="M21" s="9">
        <v>-3892943</v>
      </c>
    </row>
    <row r="22" spans="1:13" ht="15" customHeight="1">
      <c r="A22" s="7" t="s">
        <v>128</v>
      </c>
      <c r="G22" s="25">
        <v>-2503</v>
      </c>
      <c r="H22" s="9"/>
      <c r="I22" s="25">
        <v>-1510</v>
      </c>
      <c r="J22" s="10"/>
      <c r="K22" s="25">
        <v>-83964</v>
      </c>
      <c r="L22" s="10"/>
      <c r="M22" s="25">
        <v>-54594</v>
      </c>
    </row>
    <row r="23" spans="1:13" ht="13.4" customHeight="1">
      <c r="G23" s="9"/>
      <c r="H23" s="10"/>
      <c r="I23" s="9"/>
      <c r="J23" s="10"/>
      <c r="K23" s="9"/>
      <c r="L23" s="10"/>
      <c r="M23" s="9"/>
    </row>
    <row r="24" spans="1:13" ht="15" customHeight="1">
      <c r="A24" s="16" t="s">
        <v>163</v>
      </c>
      <c r="C24" s="16"/>
      <c r="F24" s="13"/>
      <c r="G24" s="9">
        <f>SUM(G12:G22)</f>
        <v>-95892</v>
      </c>
      <c r="H24" s="9"/>
      <c r="I24" s="9">
        <f>SUM(I11:I22)</f>
        <v>99248</v>
      </c>
      <c r="J24" s="9"/>
      <c r="K24" s="9">
        <f>SUM(K11:K22)</f>
        <v>-3194273</v>
      </c>
      <c r="L24" s="9"/>
      <c r="M24" s="9">
        <f>SUM(M11:M22)</f>
        <v>3573252</v>
      </c>
    </row>
    <row r="25" spans="1:13" ht="15" customHeight="1">
      <c r="A25" s="7" t="s">
        <v>164</v>
      </c>
      <c r="E25" s="13">
        <v>17</v>
      </c>
      <c r="F25" s="13"/>
      <c r="G25" s="24">
        <v>36765</v>
      </c>
      <c r="H25" s="9"/>
      <c r="I25" s="24">
        <v>-55169</v>
      </c>
      <c r="J25" s="10"/>
      <c r="K25" s="24">
        <v>1218152</v>
      </c>
      <c r="L25" s="10"/>
      <c r="M25" s="24">
        <v>-1975250</v>
      </c>
    </row>
    <row r="26" spans="1:13" ht="13.4" customHeight="1">
      <c r="H26" s="10"/>
      <c r="J26" s="10"/>
      <c r="L26" s="10"/>
    </row>
    <row r="27" spans="1:13" ht="15" customHeight="1">
      <c r="A27" s="16" t="s">
        <v>165</v>
      </c>
      <c r="G27" s="24">
        <f>SUM(G24:G25)</f>
        <v>-59127</v>
      </c>
      <c r="H27" s="10"/>
      <c r="I27" s="24">
        <f>SUM(I24:I25)</f>
        <v>44079</v>
      </c>
      <c r="J27" s="10"/>
      <c r="K27" s="24">
        <f>SUM(K24:K25)</f>
        <v>-1976121</v>
      </c>
      <c r="L27" s="10"/>
      <c r="M27" s="24">
        <f>SUM(M24:M25)</f>
        <v>1598002</v>
      </c>
    </row>
    <row r="28" spans="1:13" ht="13.4" customHeight="1">
      <c r="H28" s="10"/>
      <c r="J28" s="10"/>
      <c r="L28" s="10"/>
    </row>
    <row r="29" spans="1:13" ht="15" customHeight="1">
      <c r="A29" s="16" t="s">
        <v>132</v>
      </c>
      <c r="H29" s="10"/>
      <c r="J29" s="10"/>
      <c r="L29" s="10"/>
    </row>
    <row r="30" spans="1:13" ht="15" customHeight="1">
      <c r="A30" s="7" t="s">
        <v>133</v>
      </c>
      <c r="H30" s="10"/>
      <c r="J30" s="10"/>
      <c r="L30" s="10"/>
    </row>
    <row r="31" spans="1:13" ht="15" customHeight="1">
      <c r="A31" s="30" t="s">
        <v>135</v>
      </c>
      <c r="B31" s="31"/>
      <c r="H31" s="10"/>
      <c r="J31" s="10"/>
      <c r="L31" s="10"/>
    </row>
    <row r="32" spans="1:13" ht="15" customHeight="1">
      <c r="B32" s="7" t="s">
        <v>136</v>
      </c>
      <c r="G32" s="9">
        <v>-2204</v>
      </c>
      <c r="H32" s="9"/>
      <c r="I32" s="10">
        <v>-1370</v>
      </c>
      <c r="J32" s="10"/>
      <c r="K32" s="10">
        <v>-74321</v>
      </c>
      <c r="L32" s="10"/>
      <c r="M32" s="10">
        <v>-49190</v>
      </c>
    </row>
    <row r="33" spans="1:13" ht="15" customHeight="1">
      <c r="A33" s="7" t="s">
        <v>166</v>
      </c>
      <c r="G33" s="24">
        <v>0</v>
      </c>
      <c r="H33" s="9"/>
      <c r="I33" s="29">
        <v>0</v>
      </c>
      <c r="J33" s="10"/>
      <c r="K33" s="29">
        <v>-2801614</v>
      </c>
      <c r="L33" s="10"/>
      <c r="M33" s="29">
        <v>5844772</v>
      </c>
    </row>
    <row r="34" spans="1:13" ht="13.4" customHeight="1">
      <c r="A34" s="16"/>
      <c r="H34" s="10"/>
      <c r="J34" s="10"/>
      <c r="L34" s="10"/>
    </row>
    <row r="35" spans="1:13" ht="15" customHeight="1">
      <c r="A35" s="7" t="s">
        <v>167</v>
      </c>
      <c r="G35" s="29">
        <f>SUM(G31:G33)</f>
        <v>-2204</v>
      </c>
      <c r="H35" s="10"/>
      <c r="I35" s="29">
        <f>SUM(I31:I33)</f>
        <v>-1370</v>
      </c>
      <c r="J35" s="10"/>
      <c r="K35" s="29">
        <f>SUM(K31:K33)</f>
        <v>-2875935</v>
      </c>
      <c r="L35" s="10"/>
      <c r="M35" s="29">
        <f>SUM(M31:M33)</f>
        <v>5795582</v>
      </c>
    </row>
    <row r="36" spans="1:13" ht="13.4" customHeight="1">
      <c r="A36" s="16"/>
      <c r="H36" s="10"/>
      <c r="J36" s="10"/>
      <c r="L36" s="10"/>
    </row>
    <row r="37" spans="1:13" ht="15" customHeight="1">
      <c r="A37" s="7" t="s">
        <v>168</v>
      </c>
      <c r="H37" s="10"/>
      <c r="J37" s="10"/>
      <c r="L37" s="10"/>
    </row>
    <row r="38" spans="1:13" ht="15" customHeight="1">
      <c r="A38" s="30" t="s">
        <v>169</v>
      </c>
      <c r="G38" s="25">
        <v>-2750</v>
      </c>
      <c r="H38" s="9"/>
      <c r="I38" s="29">
        <v>757</v>
      </c>
      <c r="J38" s="10"/>
      <c r="K38" s="29">
        <v>-92490</v>
      </c>
      <c r="L38" s="10"/>
      <c r="M38" s="29">
        <v>26209</v>
      </c>
    </row>
    <row r="39" spans="1:13" ht="13.4" customHeight="1">
      <c r="A39" s="16"/>
      <c r="H39" s="10"/>
      <c r="J39" s="10"/>
      <c r="L39" s="10"/>
    </row>
    <row r="40" spans="1:13" ht="15" customHeight="1">
      <c r="A40" s="7" t="s">
        <v>170</v>
      </c>
      <c r="G40" s="29">
        <f>SUM(G38:G38)</f>
        <v>-2750</v>
      </c>
      <c r="H40" s="10"/>
      <c r="I40" s="29">
        <f>SUM(I38:I38)</f>
        <v>757</v>
      </c>
      <c r="J40" s="10"/>
      <c r="K40" s="29">
        <f>SUM(K38:K38)</f>
        <v>-92490</v>
      </c>
      <c r="L40" s="10"/>
      <c r="M40" s="29">
        <f>SUM(M38:M38)</f>
        <v>26209</v>
      </c>
    </row>
    <row r="41" spans="1:13" ht="13.4" customHeight="1">
      <c r="A41" s="16"/>
      <c r="H41" s="10"/>
      <c r="J41" s="10"/>
      <c r="L41" s="10"/>
    </row>
    <row r="42" spans="1:13" ht="15" customHeight="1">
      <c r="A42" s="16" t="s">
        <v>149</v>
      </c>
      <c r="B42" s="16"/>
      <c r="G42" s="20">
        <f>G35+G40</f>
        <v>-4954</v>
      </c>
      <c r="H42" s="10"/>
      <c r="I42" s="20">
        <f>I35+I40</f>
        <v>-613</v>
      </c>
      <c r="J42" s="10"/>
      <c r="K42" s="20">
        <f>K35+K40</f>
        <v>-2968425</v>
      </c>
      <c r="L42" s="10"/>
      <c r="M42" s="20">
        <f>M35+M40</f>
        <v>5821791</v>
      </c>
    </row>
    <row r="43" spans="1:13" ht="13.4" customHeight="1">
      <c r="H43" s="10"/>
      <c r="J43" s="10"/>
      <c r="L43" s="10"/>
    </row>
    <row r="44" spans="1:13" ht="15" customHeight="1" thickBot="1">
      <c r="A44" s="16" t="s">
        <v>150</v>
      </c>
      <c r="G44" s="32">
        <f>SUM(G27+G42)</f>
        <v>-64081</v>
      </c>
      <c r="H44" s="10"/>
      <c r="I44" s="32">
        <f>SUM(I27+I42)</f>
        <v>43466</v>
      </c>
      <c r="J44" s="10"/>
      <c r="K44" s="32">
        <f>SUM(K27+K42)</f>
        <v>-4944546</v>
      </c>
      <c r="L44" s="10"/>
      <c r="M44" s="32">
        <f>SUM(M27+M42)</f>
        <v>7419793</v>
      </c>
    </row>
    <row r="45" spans="1:13" ht="13.4" customHeight="1" thickTop="1">
      <c r="B45" s="16"/>
    </row>
    <row r="46" spans="1:13" ht="15" customHeight="1">
      <c r="G46" s="207" t="s">
        <v>154</v>
      </c>
      <c r="H46" s="207"/>
      <c r="I46" s="207"/>
      <c r="J46" s="12"/>
      <c r="K46" s="208" t="s">
        <v>155</v>
      </c>
      <c r="L46" s="208"/>
      <c r="M46" s="208"/>
    </row>
    <row r="47" spans="1:13" ht="15" customHeight="1">
      <c r="E47" s="15"/>
      <c r="F47" s="13"/>
      <c r="G47" s="33" t="s">
        <v>11</v>
      </c>
      <c r="H47" s="23"/>
      <c r="I47" s="33" t="s">
        <v>12</v>
      </c>
      <c r="J47" s="23"/>
      <c r="K47" s="33" t="s">
        <v>11</v>
      </c>
      <c r="L47" s="23"/>
      <c r="M47" s="33" t="s">
        <v>12</v>
      </c>
    </row>
    <row r="48" spans="1:13" ht="13.4" customHeight="1">
      <c r="G48" s="11"/>
      <c r="H48" s="11"/>
      <c r="I48" s="11"/>
      <c r="J48" s="11"/>
      <c r="K48" s="11"/>
      <c r="L48" s="100"/>
      <c r="M48" s="11"/>
    </row>
    <row r="49" spans="1:13" ht="15" customHeight="1">
      <c r="A49" s="16" t="s">
        <v>156</v>
      </c>
    </row>
    <row r="50" spans="1:13" ht="13.4" customHeight="1">
      <c r="G50" s="11"/>
      <c r="H50" s="11"/>
      <c r="I50" s="11"/>
      <c r="J50" s="11"/>
      <c r="K50" s="11"/>
      <c r="L50" s="100"/>
      <c r="M50" s="11"/>
    </row>
    <row r="51" spans="1:13" ht="15" customHeight="1">
      <c r="A51" s="7" t="s">
        <v>157</v>
      </c>
      <c r="B51" s="16"/>
      <c r="E51" s="13">
        <v>18</v>
      </c>
      <c r="F51" s="13"/>
      <c r="G51" s="34">
        <v>-5.9015444727755859E-3</v>
      </c>
      <c r="H51" s="34"/>
      <c r="I51" s="34">
        <v>4.0000000000000001E-3</v>
      </c>
      <c r="J51" s="34"/>
      <c r="K51" s="34">
        <v>-0.19700000000000001</v>
      </c>
      <c r="L51" s="34"/>
      <c r="M51" s="34">
        <v>0.159</v>
      </c>
    </row>
    <row r="52" spans="1:13" ht="15" customHeight="1">
      <c r="B52" s="16"/>
      <c r="F52" s="13"/>
      <c r="G52" s="34"/>
      <c r="H52" s="34"/>
      <c r="I52" s="34"/>
      <c r="J52" s="34"/>
      <c r="K52" s="34"/>
      <c r="L52" s="34"/>
      <c r="M52" s="34"/>
    </row>
    <row r="53" spans="1:13" ht="15" customHeight="1">
      <c r="B53" s="16"/>
      <c r="F53" s="13"/>
      <c r="G53" s="34"/>
      <c r="H53" s="34"/>
      <c r="I53" s="34"/>
      <c r="J53" s="34"/>
      <c r="K53" s="34"/>
      <c r="L53" s="34"/>
      <c r="M53" s="34"/>
    </row>
    <row r="54" spans="1:13" ht="15" customHeight="1">
      <c r="B54" s="16"/>
      <c r="F54" s="13"/>
      <c r="G54" s="34"/>
      <c r="H54" s="34"/>
      <c r="I54" s="34"/>
      <c r="J54" s="34"/>
      <c r="K54" s="34"/>
      <c r="L54" s="34"/>
      <c r="M54" s="34"/>
    </row>
    <row r="55" spans="1:13" ht="15" customHeight="1">
      <c r="B55" s="16"/>
      <c r="F55" s="13"/>
      <c r="G55" s="34"/>
      <c r="H55" s="34"/>
      <c r="I55" s="34"/>
      <c r="J55" s="34"/>
      <c r="K55" s="34"/>
      <c r="L55" s="34"/>
      <c r="M55" s="34"/>
    </row>
    <row r="56" spans="1:13" ht="15" customHeight="1">
      <c r="B56" s="16"/>
      <c r="F56" s="13"/>
      <c r="G56" s="34"/>
      <c r="H56" s="34"/>
      <c r="I56" s="34"/>
      <c r="J56" s="34"/>
      <c r="K56" s="34"/>
      <c r="L56" s="34"/>
      <c r="M56" s="34"/>
    </row>
    <row r="57" spans="1:13" ht="22.4" customHeight="1">
      <c r="A57" s="212" t="s">
        <v>171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  <c r="M57" s="212"/>
    </row>
  </sheetData>
  <mergeCells count="6">
    <mergeCell ref="A57:M57"/>
    <mergeCell ref="G5:M5"/>
    <mergeCell ref="G6:I6"/>
    <mergeCell ref="K6:M6"/>
    <mergeCell ref="G46:I46"/>
    <mergeCell ref="K46:M4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595D-2D8B-4E2A-9F24-610A30AEFD49}">
  <dimension ref="A1:AF50"/>
  <sheetViews>
    <sheetView zoomScale="110" zoomScaleNormal="110" zoomScaleSheetLayoutView="81" workbookViewId="0">
      <selection activeCell="D8" sqref="D8"/>
    </sheetView>
  </sheetViews>
  <sheetFormatPr defaultColWidth="9.33203125" defaultRowHeight="16.5" customHeight="1"/>
  <cols>
    <col min="1" max="1" width="57.33203125" style="7" customWidth="1"/>
    <col min="2" max="2" width="6.109375" style="9" customWidth="1"/>
    <col min="3" max="3" width="0.6640625" style="7" customWidth="1"/>
    <col min="4" max="4" width="12.33203125" style="9" customWidth="1"/>
    <col min="5" max="5" width="0.6640625" style="46" customWidth="1"/>
    <col min="6" max="6" width="12.33203125" style="9" customWidth="1"/>
    <col min="7" max="7" width="0.6640625" style="7" customWidth="1"/>
    <col min="8" max="8" width="12.33203125" style="7" customWidth="1"/>
    <col min="9" max="9" width="0.6640625" style="7" customWidth="1"/>
    <col min="10" max="10" width="9.6640625" style="9" customWidth="1"/>
    <col min="11" max="11" width="0.6640625" style="9" customWidth="1"/>
    <col min="12" max="12" width="9.6640625" style="9" customWidth="1"/>
    <col min="13" max="13" width="0.6640625" style="7" customWidth="1"/>
    <col min="14" max="14" width="14.77734375" style="9" customWidth="1"/>
    <col min="15" max="15" width="0.6640625" style="7" customWidth="1"/>
    <col min="16" max="16" width="11" style="9" customWidth="1"/>
    <col min="17" max="17" width="0.6640625" style="7" customWidth="1"/>
    <col min="18" max="18" width="10.33203125" style="10" customWidth="1"/>
    <col min="19" max="19" width="0.6640625" style="10" customWidth="1"/>
    <col min="20" max="20" width="10.44140625" style="10" customWidth="1"/>
    <col min="21" max="21" width="0.6640625" style="7" customWidth="1"/>
    <col min="22" max="22" width="12.109375" style="7" customWidth="1"/>
    <col min="23" max="23" width="0.6640625" style="7" customWidth="1"/>
    <col min="24" max="24" width="12.33203125" style="10" customWidth="1"/>
    <col min="25" max="25" width="0.6640625" style="7" customWidth="1"/>
    <col min="26" max="26" width="9.44140625" style="10" customWidth="1"/>
    <col min="27" max="27" width="0.6640625" style="7" customWidth="1"/>
    <col min="28" max="28" width="12" style="9" customWidth="1"/>
    <col min="29" max="29" width="0.6640625" style="7" customWidth="1"/>
    <col min="30" max="30" width="11.33203125" style="10" customWidth="1"/>
    <col min="31" max="31" width="0.6640625" style="7" customWidth="1"/>
    <col min="32" max="32" width="12.6640625" style="7" customWidth="1"/>
    <col min="33" max="16384" width="9.33203125" style="7"/>
  </cols>
  <sheetData>
    <row r="1" spans="1:32" ht="16.5" customHeight="1">
      <c r="A1" s="16" t="s">
        <v>0</v>
      </c>
      <c r="B1" s="41"/>
      <c r="C1" s="41"/>
      <c r="G1" s="46"/>
      <c r="H1" s="46"/>
      <c r="I1" s="46"/>
      <c r="M1" s="46"/>
      <c r="O1" s="9"/>
      <c r="Q1" s="46"/>
      <c r="R1" s="9"/>
      <c r="S1" s="9"/>
      <c r="T1" s="9"/>
      <c r="U1" s="46"/>
      <c r="V1" s="46"/>
      <c r="W1" s="46"/>
      <c r="X1" s="9"/>
      <c r="Y1" s="46"/>
      <c r="Z1" s="9"/>
      <c r="AA1" s="46"/>
      <c r="AC1" s="9"/>
      <c r="AD1" s="9"/>
      <c r="AE1" s="9"/>
      <c r="AF1" s="9"/>
    </row>
    <row r="2" spans="1:32" ht="16.5" customHeight="1">
      <c r="A2" s="16" t="s">
        <v>173</v>
      </c>
      <c r="B2" s="41"/>
      <c r="C2" s="41"/>
      <c r="G2" s="46"/>
      <c r="H2" s="46"/>
      <c r="I2" s="46"/>
      <c r="M2" s="46"/>
      <c r="O2" s="9"/>
      <c r="Q2" s="46"/>
      <c r="R2" s="9"/>
      <c r="S2" s="9"/>
      <c r="T2" s="9"/>
      <c r="U2" s="46"/>
      <c r="V2" s="46"/>
      <c r="W2" s="46"/>
      <c r="X2" s="9"/>
      <c r="Y2" s="46"/>
      <c r="Z2" s="9"/>
      <c r="AA2" s="46"/>
      <c r="AC2" s="9"/>
      <c r="AD2" s="9"/>
      <c r="AE2" s="9"/>
      <c r="AF2" s="9"/>
    </row>
    <row r="3" spans="1:32" ht="16.5" customHeight="1">
      <c r="A3" s="17" t="str">
        <f>'E12 PL Com (6M)'!A3</f>
        <v>For the six-month period ended 30 June 2025</v>
      </c>
      <c r="B3" s="90"/>
      <c r="C3" s="90"/>
      <c r="D3" s="24"/>
      <c r="E3" s="91"/>
      <c r="F3" s="24"/>
      <c r="G3" s="91"/>
      <c r="H3" s="91"/>
      <c r="I3" s="91"/>
      <c r="J3" s="24"/>
      <c r="K3" s="24"/>
      <c r="L3" s="24"/>
      <c r="M3" s="91"/>
      <c r="N3" s="24"/>
      <c r="O3" s="24"/>
      <c r="P3" s="24"/>
      <c r="Q3" s="91"/>
      <c r="R3" s="24"/>
      <c r="S3" s="24"/>
      <c r="T3" s="24"/>
      <c r="U3" s="91"/>
      <c r="V3" s="91"/>
      <c r="W3" s="91"/>
      <c r="X3" s="24"/>
      <c r="Y3" s="91"/>
      <c r="Z3" s="24"/>
      <c r="AA3" s="91"/>
      <c r="AB3" s="24"/>
      <c r="AC3" s="24"/>
      <c r="AD3" s="24"/>
      <c r="AE3" s="24"/>
      <c r="AF3" s="24"/>
    </row>
    <row r="4" spans="1:32" ht="15.65" customHeight="1">
      <c r="A4" s="16"/>
      <c r="B4" s="41"/>
      <c r="C4" s="41"/>
      <c r="G4" s="46"/>
      <c r="H4" s="46"/>
      <c r="I4" s="46"/>
      <c r="M4" s="46"/>
      <c r="O4" s="9"/>
      <c r="Q4" s="46"/>
      <c r="R4" s="9"/>
      <c r="S4" s="9"/>
      <c r="T4" s="9"/>
      <c r="U4" s="46"/>
      <c r="V4" s="46"/>
      <c r="W4" s="46"/>
      <c r="X4" s="9"/>
      <c r="Y4" s="46"/>
      <c r="Z4" s="9"/>
      <c r="AA4" s="46"/>
      <c r="AC4" s="9"/>
      <c r="AD4" s="9"/>
      <c r="AE4" s="9"/>
      <c r="AF4" s="9"/>
    </row>
    <row r="5" spans="1:32" ht="15.65" customHeight="1">
      <c r="A5" s="41"/>
      <c r="B5" s="41"/>
      <c r="C5" s="41"/>
      <c r="D5" s="213" t="s">
        <v>113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</row>
    <row r="6" spans="1:32" ht="15.6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 t="s">
        <v>4</v>
      </c>
    </row>
    <row r="7" spans="1:32" ht="15.65" customHeight="1">
      <c r="A7" s="41"/>
      <c r="B7" s="41"/>
      <c r="C7" s="41"/>
      <c r="D7" s="210" t="s">
        <v>152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12"/>
      <c r="AD7" s="12"/>
      <c r="AE7" s="12"/>
      <c r="AF7" s="12"/>
    </row>
    <row r="8" spans="1:32" ht="15.65" customHeight="1">
      <c r="A8" s="41"/>
      <c r="B8" s="41"/>
      <c r="C8" s="41"/>
      <c r="D8" s="92"/>
      <c r="E8" s="92"/>
      <c r="F8" s="12"/>
      <c r="G8" s="12"/>
      <c r="H8" s="12"/>
      <c r="I8" s="12"/>
      <c r="J8" s="12"/>
      <c r="K8" s="12"/>
      <c r="L8" s="12"/>
      <c r="M8" s="12"/>
      <c r="N8" s="12"/>
      <c r="O8" s="12"/>
      <c r="P8" s="214" t="s">
        <v>95</v>
      </c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12"/>
      <c r="AD8" s="12"/>
      <c r="AE8" s="12"/>
      <c r="AF8" s="12"/>
    </row>
    <row r="9" spans="1:32" ht="15.65" customHeight="1">
      <c r="A9" s="41"/>
      <c r="B9" s="41"/>
      <c r="C9" s="41"/>
      <c r="D9" s="92"/>
      <c r="E9" s="92"/>
      <c r="F9" s="12"/>
      <c r="G9" s="12"/>
      <c r="H9" s="12"/>
      <c r="I9" s="12"/>
      <c r="J9" s="12"/>
      <c r="K9" s="12"/>
      <c r="L9" s="12"/>
      <c r="M9" s="12"/>
      <c r="N9" s="12"/>
      <c r="O9" s="12"/>
      <c r="P9" s="207" t="s">
        <v>174</v>
      </c>
      <c r="Q9" s="207"/>
      <c r="R9" s="207"/>
      <c r="S9" s="207"/>
      <c r="T9" s="207"/>
      <c r="U9" s="207"/>
      <c r="V9" s="207"/>
      <c r="W9" s="93"/>
      <c r="X9" s="93"/>
      <c r="Y9" s="93"/>
      <c r="Z9" s="93"/>
      <c r="AA9" s="12"/>
      <c r="AB9" s="12"/>
      <c r="AC9" s="12"/>
      <c r="AD9" s="12"/>
      <c r="AE9" s="12"/>
      <c r="AF9" s="12"/>
    </row>
    <row r="10" spans="1:32" ht="15.65" customHeight="1">
      <c r="A10" s="41"/>
      <c r="B10" s="41"/>
      <c r="C10" s="41"/>
      <c r="D10" s="92"/>
      <c r="E10" s="9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93"/>
      <c r="X10" s="12" t="s">
        <v>175</v>
      </c>
      <c r="Y10" s="93"/>
      <c r="Z10" s="93"/>
      <c r="AA10" s="12"/>
      <c r="AB10" s="12"/>
      <c r="AC10" s="12"/>
      <c r="AD10" s="12"/>
      <c r="AE10" s="12"/>
      <c r="AF10" s="12"/>
    </row>
    <row r="11" spans="1:32" ht="15.65" customHeight="1">
      <c r="A11" s="27"/>
      <c r="B11" s="27"/>
      <c r="C11" s="27"/>
      <c r="D11" s="21"/>
      <c r="E11" s="9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 t="s">
        <v>176</v>
      </c>
      <c r="Q11" s="12"/>
      <c r="R11" s="12"/>
      <c r="S11" s="12"/>
      <c r="T11" s="12"/>
      <c r="U11" s="12"/>
      <c r="V11" s="12"/>
      <c r="W11" s="12"/>
      <c r="X11" s="12" t="s">
        <v>177</v>
      </c>
      <c r="Y11" s="12"/>
      <c r="Z11" s="12"/>
      <c r="AA11" s="12"/>
      <c r="AB11" s="12"/>
      <c r="AC11" s="12"/>
      <c r="AD11" s="12"/>
      <c r="AE11" s="12"/>
      <c r="AF11" s="12"/>
    </row>
    <row r="12" spans="1:32" ht="15.65" customHeight="1">
      <c r="A12" s="27"/>
      <c r="B12" s="27"/>
      <c r="C12" s="27"/>
      <c r="D12" s="12" t="s">
        <v>178</v>
      </c>
      <c r="E12" s="94"/>
      <c r="F12" s="12"/>
      <c r="G12" s="12"/>
      <c r="H12" s="12"/>
      <c r="I12" s="12"/>
      <c r="J12" s="209" t="s">
        <v>179</v>
      </c>
      <c r="K12" s="209"/>
      <c r="L12" s="209"/>
      <c r="M12" s="209"/>
      <c r="N12" s="209"/>
      <c r="O12" s="12"/>
      <c r="P12" s="12" t="s">
        <v>180</v>
      </c>
      <c r="Q12" s="12"/>
      <c r="R12" s="92" t="s">
        <v>181</v>
      </c>
      <c r="S12" s="92"/>
      <c r="T12" s="12" t="s">
        <v>182</v>
      </c>
      <c r="U12" s="12"/>
      <c r="V12" s="92"/>
      <c r="W12" s="12"/>
      <c r="X12" s="12" t="s">
        <v>183</v>
      </c>
      <c r="Y12" s="12"/>
      <c r="Z12" s="12"/>
      <c r="AA12" s="12"/>
      <c r="AB12" s="12" t="s">
        <v>184</v>
      </c>
      <c r="AC12" s="12"/>
      <c r="AD12" s="12" t="s">
        <v>185</v>
      </c>
      <c r="AE12" s="12"/>
      <c r="AF12" s="12"/>
    </row>
    <row r="13" spans="1:32" ht="15.65" customHeight="1">
      <c r="A13" s="27"/>
      <c r="B13" s="27"/>
      <c r="C13" s="27"/>
      <c r="D13" s="12" t="s">
        <v>186</v>
      </c>
      <c r="E13" s="94"/>
      <c r="F13" s="12" t="s">
        <v>187</v>
      </c>
      <c r="G13" s="12"/>
      <c r="H13" s="12" t="s">
        <v>188</v>
      </c>
      <c r="I13" s="12"/>
      <c r="J13" s="12" t="s">
        <v>189</v>
      </c>
      <c r="K13" s="12"/>
      <c r="L13" s="12" t="s">
        <v>190</v>
      </c>
      <c r="M13" s="12"/>
      <c r="N13" s="12"/>
      <c r="O13" s="12"/>
      <c r="P13" s="12" t="s">
        <v>191</v>
      </c>
      <c r="Q13" s="12"/>
      <c r="R13" s="12" t="s">
        <v>192</v>
      </c>
      <c r="S13" s="12"/>
      <c r="T13" s="12" t="s">
        <v>193</v>
      </c>
      <c r="U13" s="12"/>
      <c r="V13" s="12" t="s">
        <v>194</v>
      </c>
      <c r="W13" s="12"/>
      <c r="X13" s="12" t="s">
        <v>195</v>
      </c>
      <c r="Y13" s="12"/>
      <c r="Z13" s="12" t="s">
        <v>190</v>
      </c>
      <c r="AA13" s="12"/>
      <c r="AB13" s="12" t="s">
        <v>196</v>
      </c>
      <c r="AC13" s="12"/>
      <c r="AD13" s="12" t="s">
        <v>197</v>
      </c>
      <c r="AE13" s="12"/>
      <c r="AF13" s="12" t="s">
        <v>198</v>
      </c>
    </row>
    <row r="14" spans="1:32" ht="15.65" customHeight="1">
      <c r="A14" s="27"/>
      <c r="B14" s="95" t="s">
        <v>140</v>
      </c>
      <c r="C14" s="27"/>
      <c r="D14" s="40" t="s">
        <v>199</v>
      </c>
      <c r="E14" s="94"/>
      <c r="F14" s="40" t="s">
        <v>199</v>
      </c>
      <c r="G14" s="12"/>
      <c r="H14" s="39" t="s">
        <v>200</v>
      </c>
      <c r="I14" s="12"/>
      <c r="J14" s="40" t="s">
        <v>201</v>
      </c>
      <c r="K14" s="12"/>
      <c r="L14" s="40" t="s">
        <v>202</v>
      </c>
      <c r="M14" s="12"/>
      <c r="N14" s="40" t="s">
        <v>203</v>
      </c>
      <c r="O14" s="12"/>
      <c r="P14" s="40" t="s">
        <v>204</v>
      </c>
      <c r="Q14" s="12"/>
      <c r="R14" s="40" t="s">
        <v>205</v>
      </c>
      <c r="S14" s="12"/>
      <c r="T14" s="39" t="s">
        <v>192</v>
      </c>
      <c r="U14" s="12"/>
      <c r="V14" s="40" t="s">
        <v>206</v>
      </c>
      <c r="W14" s="12"/>
      <c r="X14" s="40" t="s">
        <v>207</v>
      </c>
      <c r="Y14" s="12"/>
      <c r="Z14" s="40" t="s">
        <v>202</v>
      </c>
      <c r="AA14" s="12"/>
      <c r="AB14" s="40" t="s">
        <v>208</v>
      </c>
      <c r="AC14" s="12"/>
      <c r="AD14" s="40" t="s">
        <v>209</v>
      </c>
      <c r="AE14" s="12"/>
      <c r="AF14" s="40" t="s">
        <v>210</v>
      </c>
    </row>
    <row r="15" spans="1:32" ht="15.65" customHeight="1">
      <c r="B15" s="27"/>
      <c r="C15" s="27"/>
      <c r="E15" s="49"/>
      <c r="G15" s="49"/>
      <c r="H15" s="49"/>
      <c r="I15" s="49"/>
      <c r="M15" s="49"/>
      <c r="O15" s="49"/>
      <c r="Q15" s="49"/>
      <c r="R15" s="9"/>
      <c r="S15" s="49"/>
      <c r="T15" s="9"/>
      <c r="U15" s="49"/>
      <c r="V15" s="49"/>
      <c r="W15" s="49"/>
      <c r="X15" s="9"/>
      <c r="Y15" s="49"/>
      <c r="Z15" s="9"/>
      <c r="AA15" s="49"/>
      <c r="AC15" s="49"/>
      <c r="AD15" s="9"/>
      <c r="AE15" s="49"/>
      <c r="AF15" s="9"/>
    </row>
    <row r="16" spans="1:32" ht="15.65" customHeight="1">
      <c r="A16" s="16" t="s">
        <v>211</v>
      </c>
      <c r="B16" s="27"/>
      <c r="C16" s="27"/>
      <c r="D16" s="9">
        <v>285394</v>
      </c>
      <c r="E16" s="9"/>
      <c r="F16" s="9">
        <v>1100990</v>
      </c>
      <c r="G16" s="9"/>
      <c r="H16" s="9">
        <v>6228</v>
      </c>
      <c r="I16" s="9"/>
      <c r="J16" s="9">
        <v>109086</v>
      </c>
      <c r="L16" s="9">
        <v>212254</v>
      </c>
      <c r="M16" s="9"/>
      <c r="N16" s="9">
        <v>2552496</v>
      </c>
      <c r="O16" s="9"/>
      <c r="P16" s="9">
        <v>25413</v>
      </c>
      <c r="Q16" s="9"/>
      <c r="R16" s="9">
        <v>-19784</v>
      </c>
      <c r="S16" s="9"/>
      <c r="T16" s="9">
        <v>18342</v>
      </c>
      <c r="U16" s="9"/>
      <c r="V16" s="9">
        <v>-1275734</v>
      </c>
      <c r="W16" s="9"/>
      <c r="X16" s="9">
        <v>307179</v>
      </c>
      <c r="Y16" s="9"/>
      <c r="Z16" s="9">
        <v>0</v>
      </c>
      <c r="AA16" s="9"/>
      <c r="AB16" s="9">
        <f t="shared" ref="AB16:AB17" si="0">SUM(Z16,X16,V16,T16,R16,P16)</f>
        <v>-944584</v>
      </c>
      <c r="AC16" s="9"/>
      <c r="AD16" s="9">
        <v>1379418</v>
      </c>
      <c r="AE16" s="9"/>
      <c r="AF16" s="9">
        <f t="shared" ref="AF16:AF26" si="1">SUM(AD16,AB16,N16,L16,J16,H16,F16,D16)</f>
        <v>4701282</v>
      </c>
    </row>
    <row r="17" spans="1:32" ht="15.65" customHeight="1">
      <c r="A17" s="7" t="s">
        <v>221</v>
      </c>
      <c r="B17" s="96"/>
      <c r="C17" s="27"/>
      <c r="D17" s="9">
        <v>0</v>
      </c>
      <c r="E17" s="9"/>
      <c r="F17" s="9">
        <v>0</v>
      </c>
      <c r="G17" s="9"/>
      <c r="H17" s="9">
        <v>0</v>
      </c>
      <c r="I17" s="9"/>
      <c r="J17" s="9">
        <v>0</v>
      </c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10">
        <f t="shared" si="0"/>
        <v>0</v>
      </c>
      <c r="AC17" s="9"/>
      <c r="AD17" s="9">
        <v>2803</v>
      </c>
      <c r="AE17" s="9"/>
      <c r="AF17" s="9">
        <f t="shared" ref="AF17" si="2">SUM(AD17,AB17,N17,L17,J17,H17,F17,D17)</f>
        <v>2803</v>
      </c>
    </row>
    <row r="18" spans="1:32" ht="15.65" customHeight="1">
      <c r="A18" s="7" t="s">
        <v>219</v>
      </c>
      <c r="B18" s="96">
        <v>19</v>
      </c>
      <c r="C18" s="27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L18" s="9">
        <v>0</v>
      </c>
      <c r="M18" s="9"/>
      <c r="N18" s="9">
        <v>-35553</v>
      </c>
      <c r="O18" s="9"/>
      <c r="P18" s="9">
        <v>0</v>
      </c>
      <c r="Q18" s="9"/>
      <c r="R18" s="9">
        <v>0</v>
      </c>
      <c r="S18" s="9"/>
      <c r="T18" s="9">
        <v>0</v>
      </c>
      <c r="U18" s="9"/>
      <c r="V18" s="9">
        <v>0</v>
      </c>
      <c r="W18" s="9"/>
      <c r="X18" s="9">
        <v>0</v>
      </c>
      <c r="Y18" s="9"/>
      <c r="Z18" s="9">
        <v>0</v>
      </c>
      <c r="AA18" s="9"/>
      <c r="AB18" s="10">
        <f t="shared" ref="AB18:AB19" si="3">SUM(Z18,X18,V18,T18,R18,P18)</f>
        <v>0</v>
      </c>
      <c r="AC18" s="9"/>
      <c r="AD18" s="9">
        <v>0</v>
      </c>
      <c r="AE18" s="9"/>
      <c r="AF18" s="9">
        <f t="shared" ref="AF18:AF19" si="4">SUM(AD18,AB18,N18,L18,J18,H18,F18,D18)</f>
        <v>-35553</v>
      </c>
    </row>
    <row r="19" spans="1:32" ht="15.65" customHeight="1">
      <c r="A19" s="7" t="s">
        <v>220</v>
      </c>
      <c r="B19" s="96"/>
      <c r="C19" s="27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10">
        <f t="shared" si="3"/>
        <v>0</v>
      </c>
      <c r="AC19" s="9"/>
      <c r="AD19" s="9">
        <v>-59156</v>
      </c>
      <c r="AE19" s="9"/>
      <c r="AF19" s="9">
        <f t="shared" si="4"/>
        <v>-59156</v>
      </c>
    </row>
    <row r="20" spans="1:32" ht="15.65" customHeight="1">
      <c r="A20" s="99" t="s">
        <v>212</v>
      </c>
      <c r="B20" s="96"/>
      <c r="C20" s="27"/>
      <c r="E20" s="9"/>
      <c r="G20" s="9"/>
      <c r="H20" s="9"/>
      <c r="I20" s="9"/>
      <c r="M20" s="9"/>
      <c r="O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  <c r="AC20" s="9"/>
      <c r="AD20" s="9"/>
      <c r="AE20" s="9"/>
      <c r="AF20" s="9"/>
    </row>
    <row r="21" spans="1:32" ht="15.65" customHeight="1">
      <c r="A21" s="99" t="s">
        <v>213</v>
      </c>
      <c r="B21" s="96"/>
      <c r="C21" s="27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L21" s="9">
        <v>0</v>
      </c>
      <c r="M21" s="9"/>
      <c r="N21" s="9">
        <v>530</v>
      </c>
      <c r="O21" s="9"/>
      <c r="P21" s="9">
        <v>-530</v>
      </c>
      <c r="Q21" s="9"/>
      <c r="R21" s="9">
        <v>0</v>
      </c>
      <c r="S21" s="9"/>
      <c r="T21" s="9">
        <v>0</v>
      </c>
      <c r="U21" s="9"/>
      <c r="V21" s="9">
        <v>0</v>
      </c>
      <c r="W21" s="9"/>
      <c r="X21" s="9">
        <v>0</v>
      </c>
      <c r="Y21" s="9"/>
      <c r="Z21" s="9">
        <v>0</v>
      </c>
      <c r="AA21" s="9"/>
      <c r="AB21" s="10">
        <f t="shared" ref="AB21" si="5">SUM(Z21,X21,V21,T21,R21,P21)</f>
        <v>-530</v>
      </c>
      <c r="AC21" s="9"/>
      <c r="AD21" s="9">
        <v>0</v>
      </c>
      <c r="AE21" s="9"/>
      <c r="AF21" s="9">
        <f t="shared" ref="AF21" si="6">SUM(AD21,AB21,N21,L21,J21,H21,F21,D21)</f>
        <v>0</v>
      </c>
    </row>
    <row r="22" spans="1:32" ht="15.65" customHeight="1">
      <c r="A22" s="7" t="s">
        <v>214</v>
      </c>
      <c r="B22" s="96"/>
      <c r="C22" s="27"/>
      <c r="D22" s="9">
        <v>0</v>
      </c>
      <c r="E22" s="9"/>
      <c r="F22" s="9">
        <v>0</v>
      </c>
      <c r="G22" s="9"/>
      <c r="H22" s="9">
        <v>-4429</v>
      </c>
      <c r="I22" s="9"/>
      <c r="J22" s="9">
        <v>0</v>
      </c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2254</v>
      </c>
      <c r="Y22" s="9"/>
      <c r="Z22" s="9">
        <v>0</v>
      </c>
      <c r="AA22" s="9"/>
      <c r="AB22" s="10">
        <f t="shared" ref="AB22:AB26" si="7">SUM(Z22,X22,V22,T22,R22,P22)</f>
        <v>2254</v>
      </c>
      <c r="AC22" s="9"/>
      <c r="AD22" s="9">
        <v>971</v>
      </c>
      <c r="AE22" s="9"/>
      <c r="AF22" s="9">
        <f t="shared" si="1"/>
        <v>-1204</v>
      </c>
    </row>
    <row r="23" spans="1:32" ht="15.65" customHeight="1">
      <c r="A23" s="7" t="s">
        <v>215</v>
      </c>
      <c r="B23" s="96"/>
      <c r="C23" s="27"/>
      <c r="D23" s="9">
        <v>0</v>
      </c>
      <c r="E23" s="9"/>
      <c r="F23" s="9">
        <v>0</v>
      </c>
      <c r="G23" s="9"/>
      <c r="H23" s="9">
        <v>9698</v>
      </c>
      <c r="I23" s="9"/>
      <c r="J23" s="9">
        <v>0</v>
      </c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0</v>
      </c>
      <c r="Y23" s="9"/>
      <c r="Z23" s="9">
        <v>0</v>
      </c>
      <c r="AA23" s="9"/>
      <c r="AB23" s="10">
        <f t="shared" si="7"/>
        <v>0</v>
      </c>
      <c r="AC23" s="9"/>
      <c r="AD23" s="9">
        <v>0</v>
      </c>
      <c r="AE23" s="9"/>
      <c r="AF23" s="9">
        <f t="shared" si="1"/>
        <v>9698</v>
      </c>
    </row>
    <row r="24" spans="1:32" ht="15.65" customHeight="1">
      <c r="A24" s="7" t="s">
        <v>325</v>
      </c>
      <c r="B24" s="96"/>
      <c r="C24" s="27"/>
      <c r="D24" s="9">
        <v>0</v>
      </c>
      <c r="E24" s="9"/>
      <c r="F24" s="9">
        <v>0</v>
      </c>
      <c r="G24" s="9"/>
      <c r="H24" s="9">
        <v>0</v>
      </c>
      <c r="I24" s="9"/>
      <c r="J24" s="9">
        <v>0</v>
      </c>
      <c r="L24" s="9">
        <v>0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-1838</v>
      </c>
      <c r="AA24" s="9"/>
      <c r="AB24" s="10">
        <f t="shared" si="7"/>
        <v>-1838</v>
      </c>
      <c r="AC24" s="9"/>
      <c r="AD24" s="9">
        <v>0</v>
      </c>
      <c r="AE24" s="9"/>
      <c r="AF24" s="9">
        <f t="shared" ref="AF24" si="8">SUM(AD24,AB24,N24,L24,J24,H24,F24,D24)</f>
        <v>-1838</v>
      </c>
    </row>
    <row r="25" spans="1:32" ht="15.65" customHeight="1">
      <c r="A25" s="27" t="s">
        <v>165</v>
      </c>
      <c r="B25" s="96"/>
      <c r="C25" s="27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L25" s="9">
        <v>0</v>
      </c>
      <c r="M25" s="9"/>
      <c r="N25" s="9">
        <v>-42763</v>
      </c>
      <c r="O25" s="9"/>
      <c r="P25" s="9">
        <v>0</v>
      </c>
      <c r="Q25" s="9"/>
      <c r="R25" s="9">
        <v>0</v>
      </c>
      <c r="S25" s="9"/>
      <c r="T25" s="9">
        <v>0</v>
      </c>
      <c r="U25" s="9"/>
      <c r="V25" s="9">
        <v>0</v>
      </c>
      <c r="W25" s="9"/>
      <c r="X25" s="9">
        <v>0</v>
      </c>
      <c r="Y25" s="9"/>
      <c r="Z25" s="9">
        <v>0</v>
      </c>
      <c r="AA25" s="9"/>
      <c r="AB25" s="10">
        <f t="shared" si="7"/>
        <v>0</v>
      </c>
      <c r="AC25" s="9"/>
      <c r="AD25" s="9">
        <v>45855</v>
      </c>
      <c r="AE25" s="9"/>
      <c r="AF25" s="9">
        <f t="shared" si="1"/>
        <v>3092</v>
      </c>
    </row>
    <row r="26" spans="1:32" ht="15.65" customHeight="1">
      <c r="A26" s="7" t="s">
        <v>216</v>
      </c>
      <c r="B26" s="27"/>
      <c r="C26" s="27"/>
      <c r="D26" s="24">
        <v>0</v>
      </c>
      <c r="E26" s="9"/>
      <c r="F26" s="24">
        <v>0</v>
      </c>
      <c r="G26" s="9"/>
      <c r="H26" s="24">
        <v>0</v>
      </c>
      <c r="I26" s="9"/>
      <c r="J26" s="24">
        <v>0</v>
      </c>
      <c r="L26" s="24">
        <v>0</v>
      </c>
      <c r="M26" s="9"/>
      <c r="N26" s="24">
        <v>-510</v>
      </c>
      <c r="O26" s="9"/>
      <c r="P26" s="24">
        <v>742</v>
      </c>
      <c r="Q26" s="9"/>
      <c r="R26" s="24">
        <v>-19558</v>
      </c>
      <c r="S26" s="9"/>
      <c r="T26" s="24">
        <v>-38834</v>
      </c>
      <c r="U26" s="9"/>
      <c r="V26" s="24">
        <v>143174</v>
      </c>
      <c r="W26" s="9"/>
      <c r="X26" s="24">
        <v>0</v>
      </c>
      <c r="Y26" s="9"/>
      <c r="Z26" s="24">
        <v>0</v>
      </c>
      <c r="AA26" s="9"/>
      <c r="AB26" s="25">
        <f t="shared" si="7"/>
        <v>85524</v>
      </c>
      <c r="AC26" s="9"/>
      <c r="AD26" s="24">
        <v>10535</v>
      </c>
      <c r="AE26" s="9"/>
      <c r="AF26" s="25">
        <f t="shared" si="1"/>
        <v>95549</v>
      </c>
    </row>
    <row r="27" spans="1:32" ht="15.65" customHeight="1">
      <c r="A27" s="16"/>
      <c r="B27" s="27"/>
      <c r="C27" s="27"/>
      <c r="E27" s="9"/>
      <c r="G27" s="9"/>
      <c r="H27" s="9"/>
      <c r="I27" s="9"/>
      <c r="M27" s="9"/>
      <c r="O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C27" s="9"/>
      <c r="AD27" s="9"/>
      <c r="AE27" s="9"/>
      <c r="AF27" s="9"/>
    </row>
    <row r="28" spans="1:32" ht="15.65" customHeight="1" thickBot="1">
      <c r="A28" s="16" t="s">
        <v>217</v>
      </c>
      <c r="B28" s="27"/>
      <c r="C28" s="27"/>
      <c r="D28" s="26">
        <f>SUM(D16:D26)</f>
        <v>285394</v>
      </c>
      <c r="E28" s="9"/>
      <c r="F28" s="26">
        <f>SUM(F16:F26)</f>
        <v>1100990</v>
      </c>
      <c r="G28" s="9"/>
      <c r="H28" s="26">
        <f>SUM(H16:H26)</f>
        <v>11497</v>
      </c>
      <c r="I28" s="9"/>
      <c r="J28" s="26">
        <f>SUM(J16:J26)</f>
        <v>109086</v>
      </c>
      <c r="L28" s="26">
        <f>SUM(L16:L26)</f>
        <v>212254</v>
      </c>
      <c r="M28" s="9"/>
      <c r="N28" s="26">
        <f>SUM(N16:N27)</f>
        <v>2474200</v>
      </c>
      <c r="O28" s="9"/>
      <c r="P28" s="26">
        <f>SUM(P16:P26)</f>
        <v>25625</v>
      </c>
      <c r="Q28" s="9"/>
      <c r="R28" s="26">
        <f>SUM(R16:R26)</f>
        <v>-39342</v>
      </c>
      <c r="S28" s="9"/>
      <c r="T28" s="26">
        <f>SUM(T16:T26)</f>
        <v>-20492</v>
      </c>
      <c r="U28" s="9"/>
      <c r="V28" s="26">
        <f>SUM(V16:V26)</f>
        <v>-1132560</v>
      </c>
      <c r="W28" s="9"/>
      <c r="X28" s="26">
        <f>SUM(X16:X26)</f>
        <v>309433</v>
      </c>
      <c r="Y28" s="9"/>
      <c r="Z28" s="26">
        <f>SUM(Z16:Z26)</f>
        <v>-1838</v>
      </c>
      <c r="AA28" s="9"/>
      <c r="AB28" s="26">
        <f>SUM(AB16:AB26)</f>
        <v>-859174</v>
      </c>
      <c r="AC28" s="9"/>
      <c r="AD28" s="26">
        <f>SUM(AD16:AD26)</f>
        <v>1380426</v>
      </c>
      <c r="AE28" s="9"/>
      <c r="AF28" s="26">
        <f>SUM(AF16:AF26)</f>
        <v>4714673</v>
      </c>
    </row>
    <row r="29" spans="1:32" ht="15.65" customHeight="1" thickTop="1">
      <c r="A29" s="16"/>
      <c r="B29" s="27"/>
      <c r="C29" s="27"/>
      <c r="E29" s="9"/>
      <c r="G29" s="9"/>
      <c r="H29" s="9"/>
      <c r="I29" s="9"/>
      <c r="M29" s="9"/>
      <c r="O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C29" s="9"/>
      <c r="AD29" s="9"/>
      <c r="AE29" s="9"/>
      <c r="AF29" s="9"/>
    </row>
    <row r="30" spans="1:32" ht="15.65" customHeight="1">
      <c r="A30" s="16" t="s">
        <v>218</v>
      </c>
      <c r="B30" s="27"/>
      <c r="C30" s="27"/>
      <c r="D30" s="9">
        <v>285394</v>
      </c>
      <c r="E30" s="9"/>
      <c r="F30" s="9">
        <v>1100990</v>
      </c>
      <c r="G30" s="9"/>
      <c r="H30" s="9">
        <v>52521</v>
      </c>
      <c r="I30" s="9"/>
      <c r="J30" s="9">
        <v>109086</v>
      </c>
      <c r="L30" s="9">
        <v>212254</v>
      </c>
      <c r="M30" s="9"/>
      <c r="N30" s="9">
        <v>2688439</v>
      </c>
      <c r="O30" s="9"/>
      <c r="P30" s="9">
        <v>27455</v>
      </c>
      <c r="Q30" s="9"/>
      <c r="R30" s="9">
        <v>88535</v>
      </c>
      <c r="S30" s="9"/>
      <c r="T30" s="9">
        <v>24417</v>
      </c>
      <c r="U30" s="9"/>
      <c r="V30" s="9">
        <v>-1082028</v>
      </c>
      <c r="W30" s="9"/>
      <c r="X30" s="9">
        <v>372098</v>
      </c>
      <c r="Y30" s="9"/>
      <c r="Z30" s="9">
        <v>-56628</v>
      </c>
      <c r="AA30" s="9"/>
      <c r="AB30" s="9">
        <f t="shared" ref="AB30:AB36" si="9">SUM(Z30,X30,V30,T30,R30,P30)</f>
        <v>-626151</v>
      </c>
      <c r="AC30" s="9"/>
      <c r="AD30" s="9">
        <v>1005263</v>
      </c>
      <c r="AE30" s="9"/>
      <c r="AF30" s="9">
        <f t="shared" ref="AF30:AF31" si="10">SUM(AD30,AB30,N30,L30,J30,H30,F30,D30)</f>
        <v>4827796</v>
      </c>
    </row>
    <row r="31" spans="1:32" ht="15.65" customHeight="1">
      <c r="A31" s="7" t="s">
        <v>219</v>
      </c>
      <c r="B31" s="27"/>
      <c r="C31" s="27"/>
      <c r="D31" s="9">
        <v>0</v>
      </c>
      <c r="E31" s="9"/>
      <c r="F31" s="9">
        <v>0</v>
      </c>
      <c r="G31" s="9"/>
      <c r="H31" s="9">
        <v>0</v>
      </c>
      <c r="I31" s="9"/>
      <c r="J31" s="9">
        <v>0</v>
      </c>
      <c r="L31" s="9">
        <v>0</v>
      </c>
      <c r="M31" s="9"/>
      <c r="N31" s="9">
        <v>-55716</v>
      </c>
      <c r="O31" s="9"/>
      <c r="P31" s="9">
        <v>0</v>
      </c>
      <c r="Q31" s="9"/>
      <c r="R31" s="9">
        <v>0</v>
      </c>
      <c r="S31" s="9"/>
      <c r="T31" s="9">
        <v>0</v>
      </c>
      <c r="U31" s="9"/>
      <c r="V31" s="9">
        <v>0</v>
      </c>
      <c r="W31" s="9"/>
      <c r="X31" s="9">
        <v>0</v>
      </c>
      <c r="Y31" s="9"/>
      <c r="Z31" s="9">
        <v>0</v>
      </c>
      <c r="AA31" s="9"/>
      <c r="AB31" s="9">
        <f t="shared" si="9"/>
        <v>0</v>
      </c>
      <c r="AC31" s="9"/>
      <c r="AD31" s="9">
        <v>0</v>
      </c>
      <c r="AE31" s="9"/>
      <c r="AF31" s="9">
        <f t="shared" si="10"/>
        <v>-55716</v>
      </c>
    </row>
    <row r="32" spans="1:32" ht="15.65" customHeight="1">
      <c r="A32" s="7" t="s">
        <v>220</v>
      </c>
      <c r="B32" s="96"/>
      <c r="C32" s="27"/>
      <c r="D32" s="9">
        <v>0</v>
      </c>
      <c r="E32" s="9"/>
      <c r="F32" s="9">
        <v>0</v>
      </c>
      <c r="G32" s="9"/>
      <c r="H32" s="9">
        <v>0</v>
      </c>
      <c r="I32" s="9"/>
      <c r="J32" s="9">
        <v>0</v>
      </c>
      <c r="L32" s="9">
        <v>0</v>
      </c>
      <c r="M32" s="9"/>
      <c r="N32" s="9">
        <v>0</v>
      </c>
      <c r="O32" s="9"/>
      <c r="P32" s="9">
        <v>0</v>
      </c>
      <c r="Q32" s="9"/>
      <c r="R32" s="9">
        <v>0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f t="shared" si="9"/>
        <v>0</v>
      </c>
      <c r="AC32" s="9"/>
      <c r="AD32" s="9">
        <v>-50975</v>
      </c>
      <c r="AE32" s="9"/>
      <c r="AF32" s="9">
        <f>SUM(AD32,AB32,N32,L32,J32,H32,F32,D32)</f>
        <v>-50975</v>
      </c>
    </row>
    <row r="33" spans="1:32" ht="15.65" customHeight="1">
      <c r="A33" s="7" t="s">
        <v>221</v>
      </c>
      <c r="B33" s="96"/>
      <c r="C33" s="27"/>
      <c r="D33" s="9">
        <v>0</v>
      </c>
      <c r="E33" s="9"/>
      <c r="F33" s="9">
        <v>0</v>
      </c>
      <c r="G33" s="9"/>
      <c r="H33" s="9">
        <v>0</v>
      </c>
      <c r="I33" s="9"/>
      <c r="J33" s="9">
        <v>0</v>
      </c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f t="shared" si="9"/>
        <v>0</v>
      </c>
      <c r="AC33" s="9"/>
      <c r="AD33" s="9">
        <v>2870</v>
      </c>
      <c r="AE33" s="9"/>
      <c r="AF33" s="9">
        <f>SUM(AD33,AB33,N33,L33,J33,H33,F33,D33)</f>
        <v>2870</v>
      </c>
    </row>
    <row r="34" spans="1:32" ht="15.65" customHeight="1">
      <c r="A34" s="7" t="s">
        <v>222</v>
      </c>
      <c r="B34" s="96"/>
      <c r="C34" s="27"/>
      <c r="D34" s="9">
        <v>0</v>
      </c>
      <c r="E34" s="9"/>
      <c r="F34" s="9">
        <v>0</v>
      </c>
      <c r="G34" s="9"/>
      <c r="H34" s="9">
        <v>0</v>
      </c>
      <c r="I34" s="9"/>
      <c r="J34" s="9">
        <v>0</v>
      </c>
      <c r="L34" s="9">
        <v>0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v>0</v>
      </c>
      <c r="Y34" s="9"/>
      <c r="Z34" s="9">
        <v>-455</v>
      </c>
      <c r="AA34" s="9"/>
      <c r="AB34" s="9">
        <f t="shared" si="9"/>
        <v>-455</v>
      </c>
      <c r="AC34" s="9"/>
      <c r="AD34" s="9">
        <v>0</v>
      </c>
      <c r="AE34" s="9"/>
      <c r="AF34" s="9">
        <f t="shared" ref="AF34:AF35" si="11">SUM(AD34,AB34,N34,L34,J34,H34,F34,D34)</f>
        <v>-455</v>
      </c>
    </row>
    <row r="35" spans="1:32" ht="15.65" customHeight="1">
      <c r="A35" s="7" t="s">
        <v>223</v>
      </c>
      <c r="B35" s="96"/>
      <c r="C35" s="27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L35" s="9">
        <v>0</v>
      </c>
      <c r="M35" s="9"/>
      <c r="N35" s="9">
        <v>0</v>
      </c>
      <c r="O35" s="9"/>
      <c r="P35" s="9">
        <v>0</v>
      </c>
      <c r="Q35" s="9"/>
      <c r="R35" s="9">
        <v>0</v>
      </c>
      <c r="S35" s="9"/>
      <c r="T35" s="9">
        <v>0</v>
      </c>
      <c r="U35" s="9"/>
      <c r="V35" s="9">
        <v>0</v>
      </c>
      <c r="W35" s="9"/>
      <c r="X35" s="9">
        <v>0</v>
      </c>
      <c r="Y35" s="9"/>
      <c r="Z35" s="9">
        <v>4</v>
      </c>
      <c r="AB35" s="9">
        <f t="shared" si="9"/>
        <v>4</v>
      </c>
      <c r="AC35" s="9"/>
      <c r="AD35" s="9">
        <v>0</v>
      </c>
      <c r="AE35" s="9"/>
      <c r="AF35" s="9">
        <f t="shared" si="11"/>
        <v>4</v>
      </c>
    </row>
    <row r="36" spans="1:32" ht="15.65" customHeight="1">
      <c r="A36" s="27" t="s">
        <v>131</v>
      </c>
      <c r="B36" s="96"/>
      <c r="C36" s="27"/>
      <c r="D36" s="9">
        <v>0</v>
      </c>
      <c r="E36" s="9"/>
      <c r="F36" s="9">
        <v>0</v>
      </c>
      <c r="G36" s="9"/>
      <c r="H36" s="9">
        <v>0</v>
      </c>
      <c r="I36" s="9"/>
      <c r="J36" s="9">
        <v>0</v>
      </c>
      <c r="L36" s="9">
        <v>0</v>
      </c>
      <c r="M36" s="9"/>
      <c r="N36" s="9">
        <v>69039</v>
      </c>
      <c r="O36" s="9"/>
      <c r="P36" s="9">
        <v>0</v>
      </c>
      <c r="Q36" s="9"/>
      <c r="R36" s="9">
        <v>0</v>
      </c>
      <c r="S36" s="9"/>
      <c r="T36" s="9">
        <v>0</v>
      </c>
      <c r="U36" s="9"/>
      <c r="V36" s="9">
        <v>0</v>
      </c>
      <c r="W36" s="9"/>
      <c r="X36" s="9">
        <v>0</v>
      </c>
      <c r="Y36" s="9"/>
      <c r="Z36" s="9">
        <v>0</v>
      </c>
      <c r="AA36" s="9"/>
      <c r="AB36" s="9">
        <f t="shared" si="9"/>
        <v>0</v>
      </c>
      <c r="AC36" s="9"/>
      <c r="AD36" s="9">
        <v>49126</v>
      </c>
      <c r="AE36" s="9"/>
      <c r="AF36" s="9">
        <f t="shared" ref="AF36" si="12">SUM(AD36,AB36,N36,L36,J36,H36,F36,D36)</f>
        <v>118165</v>
      </c>
    </row>
    <row r="37" spans="1:32" ht="15.65" customHeight="1">
      <c r="A37" s="7" t="s">
        <v>216</v>
      </c>
      <c r="B37" s="27"/>
      <c r="C37" s="27"/>
      <c r="D37" s="24">
        <v>0</v>
      </c>
      <c r="E37" s="9"/>
      <c r="F37" s="24">
        <v>0</v>
      </c>
      <c r="G37" s="9"/>
      <c r="H37" s="24">
        <v>0</v>
      </c>
      <c r="I37" s="9"/>
      <c r="J37" s="24">
        <v>0</v>
      </c>
      <c r="L37" s="24">
        <v>0</v>
      </c>
      <c r="M37" s="9"/>
      <c r="N37" s="24">
        <v>260</v>
      </c>
      <c r="O37" s="9"/>
      <c r="P37" s="24">
        <v>2715</v>
      </c>
      <c r="Q37" s="9"/>
      <c r="R37" s="24">
        <v>-61684</v>
      </c>
      <c r="S37" s="9"/>
      <c r="T37" s="24">
        <v>62516</v>
      </c>
      <c r="U37" s="9"/>
      <c r="V37" s="24">
        <v>-179238</v>
      </c>
      <c r="W37" s="9"/>
      <c r="X37" s="24">
        <v>0</v>
      </c>
      <c r="Y37" s="9"/>
      <c r="Z37" s="24">
        <v>0</v>
      </c>
      <c r="AA37" s="9"/>
      <c r="AB37" s="25">
        <f t="shared" ref="AB37" si="13">SUM(Z37,X37,V37,T37,R37,P37)</f>
        <v>-175691</v>
      </c>
      <c r="AC37" s="9"/>
      <c r="AD37" s="24">
        <v>-32971</v>
      </c>
      <c r="AE37" s="9"/>
      <c r="AF37" s="25">
        <f t="shared" ref="AF37" si="14">SUM(AD37,AB37,N37,L37,J37,H37,F37,D37)</f>
        <v>-208402</v>
      </c>
    </row>
    <row r="38" spans="1:32" ht="15.65" customHeight="1">
      <c r="A38" s="16"/>
      <c r="B38" s="27"/>
      <c r="C38" s="27"/>
      <c r="E38" s="9"/>
      <c r="G38" s="9"/>
      <c r="H38" s="9"/>
      <c r="I38" s="9"/>
      <c r="M38" s="9"/>
      <c r="O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C38" s="9"/>
      <c r="AD38" s="9"/>
      <c r="AE38" s="9"/>
      <c r="AF38" s="9"/>
    </row>
    <row r="39" spans="1:32" ht="15.65" customHeight="1" thickBot="1">
      <c r="A39" s="16" t="s">
        <v>224</v>
      </c>
      <c r="B39" s="27"/>
      <c r="C39" s="27"/>
      <c r="D39" s="26">
        <f>SUM(D30:D37)</f>
        <v>285394</v>
      </c>
      <c r="E39" s="9"/>
      <c r="F39" s="26">
        <f>SUM(F30:F37)</f>
        <v>1100990</v>
      </c>
      <c r="G39" s="9"/>
      <c r="H39" s="26">
        <f>SUM(H30:H37)</f>
        <v>52521</v>
      </c>
      <c r="I39" s="9"/>
      <c r="J39" s="26">
        <f>SUM(J30:J37)</f>
        <v>109086</v>
      </c>
      <c r="L39" s="26">
        <f>SUM(L30:L37)</f>
        <v>212254</v>
      </c>
      <c r="M39" s="9"/>
      <c r="N39" s="26">
        <f>SUM(N30:N38)</f>
        <v>2702022</v>
      </c>
      <c r="O39" s="9"/>
      <c r="P39" s="26">
        <f>SUM(P30:P37)</f>
        <v>30170</v>
      </c>
      <c r="Q39" s="9"/>
      <c r="R39" s="26">
        <f>SUM(R30:R37)</f>
        <v>26851</v>
      </c>
      <c r="S39" s="9"/>
      <c r="T39" s="26">
        <f>SUM(T30:T37)</f>
        <v>86933</v>
      </c>
      <c r="U39" s="9"/>
      <c r="V39" s="26">
        <f>SUM(V30:V37)</f>
        <v>-1261266</v>
      </c>
      <c r="W39" s="9"/>
      <c r="X39" s="26">
        <f>SUM(X30:X37)</f>
        <v>372098</v>
      </c>
      <c r="Y39" s="9"/>
      <c r="Z39" s="26">
        <f>SUM(Z30:Z37)</f>
        <v>-57079</v>
      </c>
      <c r="AA39" s="9"/>
      <c r="AB39" s="26">
        <f>SUM(AB30:AB37)</f>
        <v>-802293</v>
      </c>
      <c r="AC39" s="9"/>
      <c r="AD39" s="26">
        <f>SUM(AD30:AD37)</f>
        <v>973313</v>
      </c>
      <c r="AE39" s="9"/>
      <c r="AF39" s="26">
        <f>SUM(AF30:AF37)</f>
        <v>4633287</v>
      </c>
    </row>
    <row r="40" spans="1:32" ht="15.65" customHeight="1" thickTop="1">
      <c r="A40" s="16"/>
      <c r="B40" s="27"/>
      <c r="C40" s="27"/>
      <c r="E40" s="9"/>
      <c r="G40" s="9"/>
      <c r="H40" s="9"/>
      <c r="I40" s="9"/>
      <c r="M40" s="9"/>
      <c r="O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C40" s="9"/>
      <c r="AD40" s="9"/>
      <c r="AE40" s="9"/>
      <c r="AF40" s="9"/>
    </row>
    <row r="41" spans="1:32" ht="15.65" customHeight="1">
      <c r="A41" s="16"/>
      <c r="B41" s="27"/>
      <c r="C41" s="27"/>
      <c r="E41" s="9"/>
      <c r="G41" s="9"/>
      <c r="H41" s="9"/>
      <c r="I41" s="9"/>
      <c r="M41" s="9"/>
      <c r="O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C41" s="9"/>
      <c r="AD41" s="9"/>
      <c r="AE41" s="9"/>
      <c r="AF41" s="9"/>
    </row>
    <row r="42" spans="1:32" ht="15.65" customHeight="1">
      <c r="A42" s="16"/>
      <c r="B42" s="27"/>
      <c r="C42" s="27"/>
      <c r="E42" s="9"/>
      <c r="G42" s="9"/>
      <c r="H42" s="9"/>
      <c r="I42" s="9"/>
      <c r="M42" s="9"/>
      <c r="O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C42" s="9"/>
      <c r="AD42" s="9"/>
      <c r="AE42" s="9"/>
      <c r="AF42" s="9"/>
    </row>
    <row r="43" spans="1:32" ht="15.65" customHeight="1">
      <c r="A43" s="16"/>
      <c r="B43" s="27"/>
      <c r="C43" s="27"/>
      <c r="E43" s="9"/>
      <c r="G43" s="9"/>
      <c r="H43" s="9"/>
      <c r="I43" s="9"/>
      <c r="M43" s="9"/>
      <c r="O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C43" s="9"/>
      <c r="AD43" s="9"/>
      <c r="AE43" s="9"/>
      <c r="AF43" s="9"/>
    </row>
    <row r="44" spans="1:32" ht="15.65" customHeight="1">
      <c r="A44" s="16"/>
      <c r="B44" s="27"/>
      <c r="C44" s="27"/>
      <c r="E44" s="9"/>
      <c r="G44" s="9"/>
      <c r="H44" s="9"/>
      <c r="I44" s="9"/>
      <c r="M44" s="9"/>
      <c r="O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C44" s="9"/>
      <c r="AD44" s="9"/>
      <c r="AE44" s="9"/>
      <c r="AF44" s="9"/>
    </row>
    <row r="45" spans="1:32" ht="15.65" customHeight="1">
      <c r="A45" s="16"/>
      <c r="B45" s="27"/>
      <c r="C45" s="27"/>
      <c r="E45" s="9"/>
      <c r="G45" s="9"/>
      <c r="H45" s="9"/>
      <c r="I45" s="9"/>
      <c r="M45" s="9"/>
      <c r="O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C45" s="9"/>
      <c r="AD45" s="9"/>
      <c r="AE45" s="9"/>
      <c r="AF45" s="9"/>
    </row>
    <row r="46" spans="1:32" ht="10.5" customHeight="1">
      <c r="A46" s="16"/>
      <c r="B46" s="27"/>
      <c r="C46" s="27"/>
      <c r="E46" s="9"/>
      <c r="G46" s="9"/>
      <c r="H46" s="9"/>
      <c r="I46" s="9"/>
      <c r="M46" s="9"/>
      <c r="O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C46" s="9"/>
      <c r="AD46" s="9"/>
      <c r="AE46" s="9"/>
      <c r="AF46" s="9"/>
    </row>
    <row r="47" spans="1:32" ht="15.65" customHeight="1">
      <c r="A47" s="16"/>
      <c r="B47" s="27"/>
      <c r="C47" s="27"/>
      <c r="E47" s="9"/>
      <c r="G47" s="9"/>
      <c r="H47" s="9"/>
      <c r="I47" s="9"/>
      <c r="M47" s="9"/>
      <c r="O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C47" s="9"/>
      <c r="AD47" s="9"/>
      <c r="AE47" s="9"/>
      <c r="AF47" s="9"/>
    </row>
    <row r="48" spans="1:32" ht="15.65" customHeight="1">
      <c r="A48" s="16"/>
      <c r="B48" s="27"/>
      <c r="C48" s="27"/>
      <c r="E48" s="9"/>
      <c r="G48" s="9"/>
      <c r="H48" s="9"/>
      <c r="I48" s="9"/>
      <c r="M48" s="9"/>
      <c r="O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C48" s="9"/>
      <c r="AD48" s="9"/>
      <c r="AE48" s="9"/>
      <c r="AF48" s="9"/>
    </row>
    <row r="49" spans="1:32" ht="4.5" customHeight="1">
      <c r="A49" s="16"/>
      <c r="B49" s="27"/>
      <c r="C49" s="27"/>
      <c r="E49" s="9"/>
      <c r="G49" s="9"/>
      <c r="H49" s="9"/>
      <c r="I49" s="9"/>
      <c r="M49" s="9"/>
      <c r="O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C49" s="9"/>
      <c r="AD49" s="9"/>
      <c r="AE49" s="9"/>
      <c r="AF49" s="9"/>
    </row>
    <row r="50" spans="1:32" ht="22.4" customHeight="1">
      <c r="A50" s="18" t="str">
        <f>'[14]E12 PL Com (9m)'!A61</f>
        <v xml:space="preserve">The condensed notes to the interim financial information are an integral part of this interim financial information.										</v>
      </c>
      <c r="B50" s="24"/>
      <c r="C50" s="18"/>
      <c r="D50" s="24"/>
      <c r="E50" s="91"/>
      <c r="F50" s="24"/>
      <c r="G50" s="18"/>
      <c r="H50" s="18"/>
      <c r="I50" s="18"/>
      <c r="J50" s="24"/>
      <c r="K50" s="24"/>
      <c r="L50" s="25"/>
      <c r="M50" s="28"/>
      <c r="N50" s="25"/>
      <c r="O50" s="28"/>
      <c r="P50" s="25"/>
      <c r="Q50" s="28"/>
      <c r="R50" s="29"/>
      <c r="S50" s="29"/>
      <c r="T50" s="29"/>
      <c r="U50" s="28"/>
      <c r="V50" s="28"/>
      <c r="W50" s="28"/>
      <c r="X50" s="29"/>
      <c r="Y50" s="28"/>
      <c r="Z50" s="29"/>
      <c r="AA50" s="28"/>
      <c r="AB50" s="25"/>
      <c r="AC50" s="28"/>
      <c r="AD50" s="29"/>
      <c r="AE50" s="29"/>
      <c r="AF50" s="29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A63-7AE6-4F7A-AC7D-311BEB992210}">
  <dimension ref="A1:AG47"/>
  <sheetViews>
    <sheetView zoomScale="90" zoomScaleNormal="90" zoomScaleSheetLayoutView="81" workbookViewId="0">
      <selection activeCell="D8" sqref="D8"/>
    </sheetView>
  </sheetViews>
  <sheetFormatPr defaultColWidth="9.33203125" defaultRowHeight="16.5" customHeight="1"/>
  <cols>
    <col min="1" max="1" width="49.6640625" style="7" customWidth="1"/>
    <col min="2" max="2" width="5.77734375" style="9" customWidth="1"/>
    <col min="3" max="3" width="1" style="7" customWidth="1"/>
    <col min="4" max="4" width="12.44140625" style="9" customWidth="1"/>
    <col min="5" max="5" width="1" style="46" customWidth="1"/>
    <col min="6" max="6" width="11.6640625" style="9" customWidth="1"/>
    <col min="7" max="7" width="1" style="9" customWidth="1"/>
    <col min="8" max="8" width="11.6640625" style="9" customWidth="1"/>
    <col min="9" max="9" width="1" style="9" customWidth="1"/>
    <col min="10" max="10" width="10.77734375" style="9" customWidth="1"/>
    <col min="11" max="11" width="1" style="9" customWidth="1"/>
    <col min="12" max="12" width="10.6640625" style="9" customWidth="1"/>
    <col min="13" max="13" width="1" style="7" customWidth="1"/>
    <col min="14" max="14" width="14.109375" style="9" customWidth="1"/>
    <col min="15" max="15" width="1" style="7" customWidth="1"/>
    <col min="16" max="16" width="10.6640625" style="9" customWidth="1"/>
    <col min="17" max="17" width="1" style="7" customWidth="1"/>
    <col min="18" max="18" width="11" style="10" customWidth="1"/>
    <col min="19" max="19" width="1" style="10" customWidth="1"/>
    <col min="20" max="20" width="11.44140625" style="10" customWidth="1"/>
    <col min="21" max="21" width="1" style="10" customWidth="1"/>
    <col min="22" max="22" width="12" style="10" customWidth="1"/>
    <col min="23" max="23" width="1" style="10" customWidth="1"/>
    <col min="24" max="24" width="12" style="10" customWidth="1"/>
    <col min="25" max="25" width="1" style="7" customWidth="1"/>
    <col min="26" max="26" width="11" style="10" customWidth="1"/>
    <col min="27" max="27" width="1" style="7" customWidth="1"/>
    <col min="28" max="28" width="12.33203125" style="9" customWidth="1"/>
    <col min="29" max="29" width="1" style="7" customWidth="1"/>
    <col min="30" max="30" width="11.33203125" style="10" customWidth="1"/>
    <col min="31" max="31" width="1" style="7" customWidth="1"/>
    <col min="32" max="32" width="12.6640625" style="7" customWidth="1"/>
    <col min="33" max="16384" width="9.33203125" style="7"/>
  </cols>
  <sheetData>
    <row r="1" spans="1:32" ht="16.5" customHeight="1">
      <c r="A1" s="16" t="s">
        <v>0</v>
      </c>
      <c r="B1" s="41"/>
      <c r="C1" s="41"/>
      <c r="M1" s="46"/>
      <c r="O1" s="9"/>
      <c r="Q1" s="46"/>
      <c r="R1" s="9"/>
      <c r="S1" s="9"/>
      <c r="T1" s="9"/>
      <c r="U1" s="9"/>
      <c r="V1" s="9"/>
      <c r="W1" s="9"/>
      <c r="X1" s="9"/>
      <c r="Y1" s="46"/>
      <c r="Z1" s="9"/>
      <c r="AA1" s="46"/>
      <c r="AC1" s="9"/>
      <c r="AD1" s="9"/>
      <c r="AE1" s="9"/>
      <c r="AF1" s="9"/>
    </row>
    <row r="2" spans="1:32" ht="16.5" customHeight="1">
      <c r="A2" s="16" t="s">
        <v>173</v>
      </c>
      <c r="B2" s="41"/>
      <c r="C2" s="41"/>
      <c r="M2" s="46"/>
      <c r="O2" s="9"/>
      <c r="Q2" s="46"/>
      <c r="R2" s="9"/>
      <c r="S2" s="9"/>
      <c r="T2" s="9"/>
      <c r="U2" s="9"/>
      <c r="V2" s="9"/>
      <c r="W2" s="9"/>
      <c r="X2" s="9"/>
      <c r="Y2" s="46"/>
      <c r="Z2" s="9"/>
      <c r="AA2" s="46"/>
      <c r="AC2" s="9"/>
      <c r="AD2" s="9"/>
      <c r="AE2" s="9"/>
      <c r="AF2" s="9"/>
    </row>
    <row r="3" spans="1:32" ht="16.5" customHeight="1">
      <c r="A3" s="17" t="str">
        <f>+'E13 Change US Conso'!A3</f>
        <v>For the six-month period ended 30 June 2025</v>
      </c>
      <c r="B3" s="90"/>
      <c r="C3" s="90"/>
      <c r="D3" s="24"/>
      <c r="E3" s="91"/>
      <c r="F3" s="24"/>
      <c r="G3" s="24"/>
      <c r="H3" s="24"/>
      <c r="I3" s="24"/>
      <c r="J3" s="24"/>
      <c r="K3" s="24"/>
      <c r="L3" s="24"/>
      <c r="M3" s="91"/>
      <c r="N3" s="24"/>
      <c r="O3" s="24"/>
      <c r="P3" s="24"/>
      <c r="Q3" s="91"/>
      <c r="R3" s="24"/>
      <c r="S3" s="24"/>
      <c r="T3" s="24"/>
      <c r="U3" s="24"/>
      <c r="V3" s="24"/>
      <c r="W3" s="24"/>
      <c r="X3" s="24"/>
      <c r="Y3" s="91"/>
      <c r="Z3" s="24"/>
      <c r="AA3" s="91"/>
      <c r="AB3" s="24"/>
      <c r="AC3" s="24"/>
      <c r="AD3" s="24"/>
      <c r="AE3" s="24"/>
      <c r="AF3" s="24"/>
    </row>
    <row r="4" spans="1:32" ht="16.5" customHeight="1">
      <c r="A4" s="16"/>
      <c r="B4" s="41"/>
      <c r="C4" s="41"/>
      <c r="M4" s="46"/>
      <c r="O4" s="9"/>
      <c r="Q4" s="46"/>
      <c r="R4" s="9"/>
      <c r="S4" s="9"/>
      <c r="T4" s="9"/>
      <c r="U4" s="9"/>
      <c r="V4" s="9"/>
      <c r="W4" s="9"/>
      <c r="X4" s="9"/>
      <c r="Y4" s="46"/>
      <c r="Z4" s="9"/>
      <c r="AA4" s="46"/>
      <c r="AC4" s="9"/>
      <c r="AD4" s="9"/>
      <c r="AE4" s="9"/>
      <c r="AF4" s="9"/>
    </row>
    <row r="5" spans="1:32" ht="16.5" customHeight="1">
      <c r="A5" s="41"/>
      <c r="B5" s="41"/>
      <c r="C5" s="41"/>
      <c r="D5" s="213" t="s">
        <v>113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</row>
    <row r="6" spans="1:32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3" t="s">
        <v>101</v>
      </c>
    </row>
    <row r="7" spans="1:32" ht="16.5" customHeight="1">
      <c r="A7" s="41"/>
      <c r="B7" s="41"/>
      <c r="C7" s="41"/>
      <c r="D7" s="210" t="s">
        <v>152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12"/>
      <c r="AD7" s="12"/>
      <c r="AE7" s="12"/>
      <c r="AF7" s="21"/>
    </row>
    <row r="8" spans="1:32" ht="16.5" customHeight="1">
      <c r="A8" s="41"/>
      <c r="B8" s="41"/>
      <c r="C8" s="41"/>
      <c r="D8" s="92"/>
      <c r="E8" s="92"/>
      <c r="F8" s="12"/>
      <c r="G8" s="12"/>
      <c r="H8" s="12"/>
      <c r="I8" s="12"/>
      <c r="J8" s="12"/>
      <c r="K8" s="12"/>
      <c r="L8" s="12"/>
      <c r="M8" s="12"/>
      <c r="N8" s="12"/>
      <c r="O8" s="12"/>
      <c r="P8" s="214" t="s">
        <v>95</v>
      </c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12"/>
      <c r="AD8" s="12"/>
      <c r="AE8" s="12"/>
      <c r="AF8" s="12"/>
    </row>
    <row r="9" spans="1:32" ht="16.5" customHeight="1">
      <c r="A9" s="41"/>
      <c r="B9" s="41"/>
      <c r="C9" s="41"/>
      <c r="D9" s="92"/>
      <c r="E9" s="92"/>
      <c r="F9" s="12"/>
      <c r="G9" s="12"/>
      <c r="H9" s="12"/>
      <c r="I9" s="12"/>
      <c r="J9" s="12"/>
      <c r="K9" s="12"/>
      <c r="L9" s="12"/>
      <c r="M9" s="12"/>
      <c r="N9" s="12"/>
      <c r="O9" s="12"/>
      <c r="P9" s="207" t="s">
        <v>174</v>
      </c>
      <c r="Q9" s="207"/>
      <c r="R9" s="207"/>
      <c r="S9" s="207"/>
      <c r="T9" s="207"/>
      <c r="U9" s="207"/>
      <c r="V9" s="207"/>
      <c r="W9" s="93"/>
      <c r="X9" s="93"/>
      <c r="Y9" s="12"/>
      <c r="Z9" s="93"/>
      <c r="AA9" s="12"/>
      <c r="AB9" s="12"/>
      <c r="AC9" s="12"/>
      <c r="AD9" s="12"/>
      <c r="AE9" s="12"/>
      <c r="AF9" s="12"/>
    </row>
    <row r="10" spans="1:32" ht="16.5" customHeight="1">
      <c r="A10" s="27"/>
      <c r="B10" s="27"/>
      <c r="C10" s="27"/>
      <c r="D10" s="21"/>
      <c r="E10" s="94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 t="s">
        <v>175</v>
      </c>
      <c r="Y10" s="12"/>
      <c r="Z10" s="12"/>
      <c r="AA10" s="12"/>
      <c r="AB10" s="12"/>
      <c r="AC10" s="12"/>
      <c r="AD10" s="12"/>
      <c r="AE10" s="12"/>
      <c r="AF10" s="12"/>
    </row>
    <row r="11" spans="1:32" ht="16.5" customHeight="1">
      <c r="A11" s="27"/>
      <c r="B11" s="27"/>
      <c r="C11" s="27"/>
      <c r="D11" s="21"/>
      <c r="E11" s="94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 t="s">
        <v>176</v>
      </c>
      <c r="Q11" s="12"/>
      <c r="R11" s="12"/>
      <c r="S11" s="12"/>
      <c r="T11" s="12"/>
      <c r="U11" s="12"/>
      <c r="V11" s="12"/>
      <c r="W11" s="12"/>
      <c r="X11" s="12" t="s">
        <v>177</v>
      </c>
      <c r="Y11" s="12"/>
      <c r="Z11" s="12"/>
      <c r="AA11" s="12"/>
      <c r="AB11" s="12"/>
      <c r="AC11" s="12"/>
      <c r="AD11" s="12"/>
      <c r="AE11" s="12"/>
      <c r="AF11" s="12"/>
    </row>
    <row r="12" spans="1:32" ht="16.5" customHeight="1">
      <c r="A12" s="27"/>
      <c r="B12" s="27"/>
      <c r="C12" s="27"/>
      <c r="D12" s="12" t="s">
        <v>178</v>
      </c>
      <c r="E12" s="94"/>
      <c r="F12" s="12"/>
      <c r="G12" s="12"/>
      <c r="H12" s="12"/>
      <c r="I12" s="12"/>
      <c r="J12" s="209" t="s">
        <v>179</v>
      </c>
      <c r="K12" s="209"/>
      <c r="L12" s="209"/>
      <c r="M12" s="209"/>
      <c r="N12" s="209"/>
      <c r="O12" s="12"/>
      <c r="P12" s="12" t="s">
        <v>180</v>
      </c>
      <c r="Q12" s="12"/>
      <c r="R12" s="12" t="s">
        <v>225</v>
      </c>
      <c r="S12" s="12"/>
      <c r="T12" s="12" t="s">
        <v>182</v>
      </c>
      <c r="U12" s="12"/>
      <c r="V12" s="92"/>
      <c r="W12" s="12"/>
      <c r="X12" s="12" t="s">
        <v>183</v>
      </c>
      <c r="Y12" s="12"/>
      <c r="Z12" s="12"/>
      <c r="AA12" s="12"/>
      <c r="AB12" s="12" t="s">
        <v>184</v>
      </c>
      <c r="AC12" s="12"/>
      <c r="AD12" s="12" t="s">
        <v>185</v>
      </c>
      <c r="AE12" s="12"/>
    </row>
    <row r="13" spans="1:32" ht="16.5" customHeight="1">
      <c r="A13" s="27"/>
      <c r="B13" s="27"/>
      <c r="C13" s="27"/>
      <c r="D13" s="12" t="s">
        <v>186</v>
      </c>
      <c r="E13" s="94"/>
      <c r="F13" s="12" t="s">
        <v>187</v>
      </c>
      <c r="G13" s="12"/>
      <c r="H13" s="12" t="s">
        <v>188</v>
      </c>
      <c r="I13" s="12"/>
      <c r="J13" s="12" t="s">
        <v>189</v>
      </c>
      <c r="K13" s="12"/>
      <c r="L13" s="12" t="s">
        <v>190</v>
      </c>
      <c r="M13" s="12"/>
      <c r="N13" s="12"/>
      <c r="O13" s="12"/>
      <c r="P13" s="12" t="s">
        <v>191</v>
      </c>
      <c r="Q13" s="12"/>
      <c r="R13" s="12" t="s">
        <v>192</v>
      </c>
      <c r="S13" s="12"/>
      <c r="T13" s="12" t="s">
        <v>193</v>
      </c>
      <c r="U13" s="12"/>
      <c r="V13" s="12" t="s">
        <v>194</v>
      </c>
      <c r="W13" s="12"/>
      <c r="X13" s="12" t="s">
        <v>195</v>
      </c>
      <c r="Y13" s="12"/>
      <c r="Z13" s="12" t="s">
        <v>190</v>
      </c>
      <c r="AA13" s="12"/>
      <c r="AB13" s="12" t="s">
        <v>196</v>
      </c>
      <c r="AC13" s="12"/>
      <c r="AD13" s="12" t="s">
        <v>197</v>
      </c>
      <c r="AE13" s="12"/>
      <c r="AF13" s="12" t="s">
        <v>198</v>
      </c>
    </row>
    <row r="14" spans="1:32" ht="16.5" customHeight="1">
      <c r="A14" s="27"/>
      <c r="B14" s="95" t="s">
        <v>140</v>
      </c>
      <c r="C14" s="27"/>
      <c r="D14" s="40" t="s">
        <v>199</v>
      </c>
      <c r="E14" s="94"/>
      <c r="F14" s="40" t="s">
        <v>199</v>
      </c>
      <c r="G14" s="12"/>
      <c r="H14" s="39" t="s">
        <v>200</v>
      </c>
      <c r="I14" s="12"/>
      <c r="J14" s="40" t="s">
        <v>201</v>
      </c>
      <c r="K14" s="12"/>
      <c r="L14" s="40" t="s">
        <v>202</v>
      </c>
      <c r="M14" s="12"/>
      <c r="N14" s="40" t="s">
        <v>203</v>
      </c>
      <c r="O14" s="12"/>
      <c r="P14" s="40" t="s">
        <v>204</v>
      </c>
      <c r="Q14" s="12"/>
      <c r="R14" s="40" t="s">
        <v>205</v>
      </c>
      <c r="S14" s="12"/>
      <c r="T14" s="39" t="s">
        <v>192</v>
      </c>
      <c r="U14" s="12"/>
      <c r="V14" s="40" t="s">
        <v>206</v>
      </c>
      <c r="W14" s="12"/>
      <c r="X14" s="40" t="s">
        <v>207</v>
      </c>
      <c r="Y14" s="12"/>
      <c r="Z14" s="40" t="s">
        <v>202</v>
      </c>
      <c r="AA14" s="12"/>
      <c r="AB14" s="40" t="s">
        <v>208</v>
      </c>
      <c r="AC14" s="12"/>
      <c r="AD14" s="40" t="s">
        <v>209</v>
      </c>
      <c r="AE14" s="12"/>
      <c r="AF14" s="40" t="s">
        <v>210</v>
      </c>
    </row>
    <row r="15" spans="1:32" ht="16.5" customHeight="1">
      <c r="B15" s="27"/>
      <c r="C15" s="27"/>
      <c r="E15" s="49"/>
      <c r="M15" s="49"/>
      <c r="O15" s="49"/>
      <c r="Q15" s="49"/>
      <c r="R15" s="9"/>
      <c r="S15" s="9"/>
      <c r="T15" s="9"/>
      <c r="U15" s="9"/>
      <c r="V15" s="9"/>
      <c r="W15" s="9"/>
      <c r="X15" s="9"/>
      <c r="Y15" s="49"/>
      <c r="Z15" s="9"/>
      <c r="AA15" s="49"/>
      <c r="AC15" s="49"/>
      <c r="AD15" s="9"/>
      <c r="AE15" s="49"/>
      <c r="AF15" s="9"/>
    </row>
    <row r="16" spans="1:32" ht="16.5" customHeight="1">
      <c r="A16" s="16" t="s">
        <v>211</v>
      </c>
      <c r="B16" s="27"/>
      <c r="C16" s="27"/>
      <c r="D16" s="9">
        <v>10018903</v>
      </c>
      <c r="E16" s="9"/>
      <c r="F16" s="9">
        <v>39061577</v>
      </c>
      <c r="H16" s="9">
        <v>211995</v>
      </c>
      <c r="J16" s="9">
        <v>3643681</v>
      </c>
      <c r="L16" s="9">
        <v>7200291</v>
      </c>
      <c r="M16" s="9"/>
      <c r="N16" s="9">
        <v>85995440</v>
      </c>
      <c r="O16" s="9"/>
      <c r="P16" s="9">
        <v>882038</v>
      </c>
      <c r="Q16" s="9"/>
      <c r="R16" s="9">
        <v>-69723</v>
      </c>
      <c r="S16" s="9"/>
      <c r="T16" s="9">
        <v>566636</v>
      </c>
      <c r="U16" s="9"/>
      <c r="V16" s="9">
        <v>-45632519</v>
      </c>
      <c r="W16" s="9"/>
      <c r="X16" s="9">
        <v>11024889</v>
      </c>
      <c r="Y16" s="9"/>
      <c r="Z16" s="9">
        <v>0</v>
      </c>
      <c r="AA16" s="9"/>
      <c r="AB16" s="9">
        <f>SUM(X16,V16,R16,P16,T16,Z16)</f>
        <v>-33228679</v>
      </c>
      <c r="AC16" s="9"/>
      <c r="AD16" s="9">
        <v>46883522</v>
      </c>
      <c r="AE16" s="9"/>
      <c r="AF16" s="9">
        <f>SUM(AB16,AD16,N16,L16,J16,H16,F16,D16)</f>
        <v>159786730</v>
      </c>
    </row>
    <row r="17" spans="1:33" ht="16.5" customHeight="1">
      <c r="A17" s="7" t="s">
        <v>221</v>
      </c>
      <c r="B17" s="96"/>
      <c r="C17" s="27"/>
      <c r="D17" s="9">
        <v>0</v>
      </c>
      <c r="E17" s="9"/>
      <c r="F17" s="9">
        <v>0</v>
      </c>
      <c r="H17" s="9">
        <v>0</v>
      </c>
      <c r="J17" s="9">
        <v>0</v>
      </c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9">
        <f t="shared" ref="AB17" si="0">SUM(Z17,X17,V17,T17,R17,P17)</f>
        <v>0</v>
      </c>
      <c r="AC17" s="9"/>
      <c r="AD17" s="9">
        <v>92783</v>
      </c>
      <c r="AE17" s="9"/>
      <c r="AF17" s="9">
        <f t="shared" ref="AF17" si="1">SUM(AD17,AB17,N17,L17,J17,H17,F17,D17)</f>
        <v>92783</v>
      </c>
      <c r="AG17" s="9"/>
    </row>
    <row r="18" spans="1:33" ht="16.5" customHeight="1">
      <c r="A18" s="7" t="s">
        <v>219</v>
      </c>
      <c r="B18" s="96">
        <v>19</v>
      </c>
      <c r="C18" s="27"/>
      <c r="D18" s="9">
        <v>0</v>
      </c>
      <c r="E18" s="9"/>
      <c r="F18" s="9">
        <v>0</v>
      </c>
      <c r="H18" s="9">
        <v>0</v>
      </c>
      <c r="J18" s="9">
        <v>0</v>
      </c>
      <c r="L18" s="9">
        <v>0</v>
      </c>
      <c r="M18" s="9"/>
      <c r="N18" s="9">
        <v>-1202240</v>
      </c>
      <c r="O18" s="9"/>
      <c r="P18" s="9">
        <v>0</v>
      </c>
      <c r="Q18" s="9"/>
      <c r="R18" s="9">
        <v>0</v>
      </c>
      <c r="S18" s="9"/>
      <c r="T18" s="9">
        <v>0</v>
      </c>
      <c r="U18" s="9"/>
      <c r="V18" s="9">
        <v>0</v>
      </c>
      <c r="W18" s="9"/>
      <c r="X18" s="9">
        <v>0</v>
      </c>
      <c r="Y18" s="9"/>
      <c r="Z18" s="9">
        <v>0</v>
      </c>
      <c r="AA18" s="9"/>
      <c r="AB18" s="9">
        <f t="shared" ref="AB18:AB25" si="2">SUM(Z18,X18,V18,T18,R18,P18)</f>
        <v>0</v>
      </c>
      <c r="AC18" s="9"/>
      <c r="AD18" s="9">
        <v>0</v>
      </c>
      <c r="AE18" s="9"/>
      <c r="AF18" s="9">
        <f t="shared" ref="AF18:AF25" si="3">SUM(AD18,AB18,N18,L18,J18,H18,F18,D18)</f>
        <v>-1202240</v>
      </c>
      <c r="AG18" s="9"/>
    </row>
    <row r="19" spans="1:33" ht="16.5" customHeight="1">
      <c r="A19" s="7" t="s">
        <v>220</v>
      </c>
      <c r="B19" s="96"/>
      <c r="C19" s="27"/>
      <c r="D19" s="9">
        <v>0</v>
      </c>
      <c r="E19" s="9"/>
      <c r="F19" s="9">
        <v>0</v>
      </c>
      <c r="H19" s="9">
        <v>0</v>
      </c>
      <c r="J19" s="9">
        <v>0</v>
      </c>
      <c r="L19" s="9">
        <v>0</v>
      </c>
      <c r="M19" s="9"/>
      <c r="N19" s="9">
        <v>0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9">
        <f t="shared" si="2"/>
        <v>0</v>
      </c>
      <c r="AC19" s="9"/>
      <c r="AD19" s="9">
        <v>-1958499</v>
      </c>
      <c r="AE19" s="9"/>
      <c r="AF19" s="9">
        <f t="shared" si="3"/>
        <v>-1958499</v>
      </c>
      <c r="AG19" s="9"/>
    </row>
    <row r="20" spans="1:33" ht="16.5" customHeight="1">
      <c r="A20" s="99" t="s">
        <v>212</v>
      </c>
      <c r="B20" s="96"/>
      <c r="C20" s="27"/>
      <c r="E20" s="9"/>
      <c r="M20" s="9"/>
      <c r="O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C20" s="9"/>
      <c r="AD20" s="9"/>
      <c r="AE20" s="9"/>
      <c r="AF20" s="9"/>
    </row>
    <row r="21" spans="1:33" ht="16.5" customHeight="1">
      <c r="A21" s="99" t="s">
        <v>213</v>
      </c>
      <c r="B21" s="96"/>
      <c r="C21" s="27"/>
      <c r="D21" s="9">
        <v>0</v>
      </c>
      <c r="E21" s="9"/>
      <c r="F21" s="9">
        <v>0</v>
      </c>
      <c r="H21" s="9">
        <v>0</v>
      </c>
      <c r="J21" s="9">
        <v>0</v>
      </c>
      <c r="L21" s="9">
        <v>0</v>
      </c>
      <c r="M21" s="9"/>
      <c r="N21" s="9">
        <v>17987</v>
      </c>
      <c r="O21" s="9"/>
      <c r="P21" s="9">
        <v>-17987</v>
      </c>
      <c r="Q21" s="9"/>
      <c r="R21" s="9">
        <v>0</v>
      </c>
      <c r="S21" s="9"/>
      <c r="T21" s="9">
        <v>0</v>
      </c>
      <c r="U21" s="9"/>
      <c r="V21" s="9">
        <v>0</v>
      </c>
      <c r="W21" s="9"/>
      <c r="X21" s="9">
        <v>0</v>
      </c>
      <c r="Y21" s="9"/>
      <c r="Z21" s="9">
        <v>0</v>
      </c>
      <c r="AA21" s="9"/>
      <c r="AB21" s="9">
        <f t="shared" si="2"/>
        <v>-17987</v>
      </c>
      <c r="AC21" s="9"/>
      <c r="AD21" s="9">
        <v>0</v>
      </c>
      <c r="AE21" s="9"/>
      <c r="AF21" s="9">
        <f t="shared" si="3"/>
        <v>0</v>
      </c>
    </row>
    <row r="22" spans="1:33" ht="16.5" customHeight="1">
      <c r="A22" s="7" t="s">
        <v>214</v>
      </c>
      <c r="B22" s="96"/>
      <c r="C22" s="27"/>
      <c r="D22" s="9">
        <v>0</v>
      </c>
      <c r="E22" s="9"/>
      <c r="F22" s="9">
        <v>0</v>
      </c>
      <c r="H22" s="9">
        <v>-149797</v>
      </c>
      <c r="J22" s="9">
        <v>0</v>
      </c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76175</v>
      </c>
      <c r="Y22" s="9"/>
      <c r="Z22" s="9">
        <v>0</v>
      </c>
      <c r="AA22" s="9"/>
      <c r="AB22" s="9">
        <f t="shared" si="2"/>
        <v>76175</v>
      </c>
      <c r="AC22" s="9"/>
      <c r="AD22" s="9">
        <v>32759</v>
      </c>
      <c r="AE22" s="9"/>
      <c r="AF22" s="9">
        <f t="shared" si="3"/>
        <v>-40863</v>
      </c>
    </row>
    <row r="23" spans="1:33" ht="16.5" customHeight="1">
      <c r="A23" s="7" t="s">
        <v>215</v>
      </c>
      <c r="B23" s="96"/>
      <c r="C23" s="27"/>
      <c r="D23" s="9">
        <v>0</v>
      </c>
      <c r="E23" s="9"/>
      <c r="F23" s="9">
        <v>0</v>
      </c>
      <c r="H23" s="9">
        <v>325106</v>
      </c>
      <c r="J23" s="9">
        <v>0</v>
      </c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0</v>
      </c>
      <c r="Y23" s="9"/>
      <c r="Z23" s="9">
        <v>0</v>
      </c>
      <c r="AA23" s="9"/>
      <c r="AB23" s="9">
        <f t="shared" si="2"/>
        <v>0</v>
      </c>
      <c r="AC23" s="9"/>
      <c r="AD23" s="9">
        <v>0</v>
      </c>
      <c r="AE23" s="9"/>
      <c r="AF23" s="9">
        <f t="shared" si="3"/>
        <v>325106</v>
      </c>
    </row>
    <row r="24" spans="1:33" ht="16.5" customHeight="1">
      <c r="A24" s="7" t="s">
        <v>325</v>
      </c>
      <c r="B24" s="96"/>
      <c r="C24" s="27"/>
      <c r="D24" s="9">
        <v>0</v>
      </c>
      <c r="E24" s="9"/>
      <c r="F24" s="9">
        <v>0</v>
      </c>
      <c r="H24" s="9">
        <v>0</v>
      </c>
      <c r="J24" s="9">
        <v>0</v>
      </c>
      <c r="L24" s="9">
        <v>0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-60830</v>
      </c>
      <c r="AA24" s="9"/>
      <c r="AB24" s="9">
        <f t="shared" si="2"/>
        <v>-60830</v>
      </c>
      <c r="AC24" s="9"/>
      <c r="AD24" s="9">
        <v>0</v>
      </c>
      <c r="AE24" s="9"/>
      <c r="AF24" s="9">
        <f t="shared" si="3"/>
        <v>-60830</v>
      </c>
    </row>
    <row r="25" spans="1:33" ht="16.5" customHeight="1">
      <c r="A25" s="27" t="s">
        <v>165</v>
      </c>
      <c r="B25" s="96"/>
      <c r="C25" s="27"/>
      <c r="D25" s="9">
        <v>0</v>
      </c>
      <c r="E25" s="9"/>
      <c r="F25" s="9">
        <v>0</v>
      </c>
      <c r="H25" s="9">
        <v>0</v>
      </c>
      <c r="J25" s="9">
        <v>0</v>
      </c>
      <c r="L25" s="9">
        <v>0</v>
      </c>
      <c r="M25" s="9"/>
      <c r="N25" s="9">
        <v>-1427803</v>
      </c>
      <c r="O25" s="9"/>
      <c r="P25" s="9">
        <v>0</v>
      </c>
      <c r="Q25" s="9"/>
      <c r="R25" s="9">
        <v>0</v>
      </c>
      <c r="S25" s="9"/>
      <c r="T25" s="9">
        <v>0</v>
      </c>
      <c r="U25" s="9"/>
      <c r="V25" s="9">
        <v>0</v>
      </c>
      <c r="W25" s="9"/>
      <c r="X25" s="9">
        <v>0</v>
      </c>
      <c r="Y25" s="9"/>
      <c r="Z25" s="9">
        <v>0</v>
      </c>
      <c r="AA25" s="9"/>
      <c r="AB25" s="9">
        <f t="shared" si="2"/>
        <v>0</v>
      </c>
      <c r="AC25" s="9"/>
      <c r="AD25" s="9">
        <v>1540120</v>
      </c>
      <c r="AE25" s="9"/>
      <c r="AF25" s="9">
        <f t="shared" si="3"/>
        <v>112317</v>
      </c>
    </row>
    <row r="26" spans="1:33" ht="16.5" customHeight="1">
      <c r="A26" s="7" t="s">
        <v>216</v>
      </c>
      <c r="B26" s="27"/>
      <c r="C26" s="27"/>
      <c r="D26" s="24">
        <v>0</v>
      </c>
      <c r="E26" s="9"/>
      <c r="F26" s="24">
        <v>0</v>
      </c>
      <c r="H26" s="24">
        <v>0</v>
      </c>
      <c r="J26" s="24">
        <v>0</v>
      </c>
      <c r="L26" s="24">
        <v>0</v>
      </c>
      <c r="M26" s="9"/>
      <c r="N26" s="24">
        <v>-16931</v>
      </c>
      <c r="O26" s="9"/>
      <c r="P26" s="24">
        <v>25584</v>
      </c>
      <c r="Q26" s="9"/>
      <c r="R26" s="24">
        <v>-712577</v>
      </c>
      <c r="S26" s="9"/>
      <c r="T26" s="24">
        <v>-1287036</v>
      </c>
      <c r="U26" s="9"/>
      <c r="V26" s="24">
        <v>78206</v>
      </c>
      <c r="W26" s="9"/>
      <c r="X26" s="24">
        <v>0</v>
      </c>
      <c r="Y26" s="9"/>
      <c r="Z26" s="24">
        <v>0</v>
      </c>
      <c r="AA26" s="9"/>
      <c r="AB26" s="25">
        <f t="shared" ref="AB26" si="4">SUM(Z26,X26,V26,T26,R26,P26)</f>
        <v>-1895823</v>
      </c>
      <c r="AC26" s="9"/>
      <c r="AD26" s="24">
        <v>-1648973</v>
      </c>
      <c r="AE26" s="9"/>
      <c r="AF26" s="25">
        <f t="shared" ref="AF26" si="5">SUM(AD26,AB26,N26,L26,J26,H26,F26,D26)</f>
        <v>-3561727</v>
      </c>
    </row>
    <row r="27" spans="1:33" ht="16.5" customHeight="1">
      <c r="B27" s="27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Y27" s="10"/>
      <c r="AA27" s="10"/>
      <c r="AB27" s="10"/>
      <c r="AC27" s="10"/>
      <c r="AE27" s="10"/>
      <c r="AF27" s="10"/>
    </row>
    <row r="28" spans="1:33" ht="16.5" customHeight="1" thickBot="1">
      <c r="A28" s="16" t="s">
        <v>217</v>
      </c>
      <c r="B28" s="27"/>
      <c r="C28" s="27"/>
      <c r="D28" s="26">
        <f>SUM(D16:D26)</f>
        <v>10018903</v>
      </c>
      <c r="E28" s="9"/>
      <c r="F28" s="26">
        <f>SUM(F16:F26)</f>
        <v>39061577</v>
      </c>
      <c r="H28" s="26">
        <f>SUM(H16:H26)</f>
        <v>387304</v>
      </c>
      <c r="J28" s="26">
        <f>SUM(J16:J26)</f>
        <v>3643681</v>
      </c>
      <c r="L28" s="26">
        <f>SUM(L16:L26)</f>
        <v>7200291</v>
      </c>
      <c r="M28" s="9"/>
      <c r="N28" s="26">
        <f>SUM(N16:N26)</f>
        <v>83366453</v>
      </c>
      <c r="O28" s="9"/>
      <c r="P28" s="26">
        <f>SUM(P16:P26)</f>
        <v>889635</v>
      </c>
      <c r="Q28" s="9"/>
      <c r="R28" s="26">
        <f>SUM(R16:R26)</f>
        <v>-782300</v>
      </c>
      <c r="S28" s="9"/>
      <c r="T28" s="26">
        <f>SUM(T16:T26)</f>
        <v>-720400</v>
      </c>
      <c r="U28" s="9"/>
      <c r="V28" s="26">
        <f>SUM(V16:V26)</f>
        <v>-45554313</v>
      </c>
      <c r="W28" s="9"/>
      <c r="X28" s="26">
        <f>SUM(X16:X26)</f>
        <v>11101064</v>
      </c>
      <c r="Y28" s="9"/>
      <c r="Z28" s="26">
        <f>SUM(Z16:Z26)</f>
        <v>-60830</v>
      </c>
      <c r="AA28" s="9"/>
      <c r="AB28" s="26">
        <f>SUM(AB16:AB26)</f>
        <v>-35127144</v>
      </c>
      <c r="AC28" s="9"/>
      <c r="AD28" s="26">
        <f>SUM(AD16:AD26)</f>
        <v>44941712</v>
      </c>
      <c r="AE28" s="9"/>
      <c r="AF28" s="26">
        <f>SUM(AF16:AF26)</f>
        <v>153492777</v>
      </c>
    </row>
    <row r="29" spans="1:33" ht="16.5" customHeight="1" thickTop="1">
      <c r="A29" s="27"/>
      <c r="B29" s="27"/>
      <c r="C29" s="27"/>
      <c r="E29" s="9"/>
      <c r="M29" s="9"/>
      <c r="O29" s="10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  <c r="AC29" s="10"/>
      <c r="AE29" s="10"/>
      <c r="AF29" s="10"/>
    </row>
    <row r="30" spans="1:33" ht="16.5" customHeight="1">
      <c r="A30" s="16" t="s">
        <v>218</v>
      </c>
      <c r="B30" s="27"/>
      <c r="C30" s="27"/>
      <c r="D30" s="9">
        <v>10018903</v>
      </c>
      <c r="E30" s="9"/>
      <c r="F30" s="9">
        <v>39061577</v>
      </c>
      <c r="H30" s="9">
        <v>1802092</v>
      </c>
      <c r="J30" s="9">
        <v>3643681</v>
      </c>
      <c r="L30" s="9">
        <v>7200291</v>
      </c>
      <c r="M30" s="9"/>
      <c r="N30" s="9">
        <v>90717961</v>
      </c>
      <c r="O30" s="9"/>
      <c r="P30" s="9">
        <v>950492</v>
      </c>
      <c r="Q30" s="9"/>
      <c r="R30" s="9">
        <v>3767818</v>
      </c>
      <c r="S30" s="9"/>
      <c r="T30" s="9">
        <v>753169</v>
      </c>
      <c r="U30" s="9"/>
      <c r="V30" s="9">
        <v>-38566794</v>
      </c>
      <c r="W30" s="9"/>
      <c r="X30" s="9">
        <v>13290971</v>
      </c>
      <c r="Y30" s="9"/>
      <c r="Z30" s="9">
        <v>-1820464</v>
      </c>
      <c r="AA30" s="9"/>
      <c r="AB30" s="9">
        <f>SUM(Z30,X30,V30,T30,R30,P30)</f>
        <v>-21624808</v>
      </c>
      <c r="AC30" s="9"/>
      <c r="AD30" s="9">
        <v>34403424</v>
      </c>
      <c r="AE30" s="9"/>
      <c r="AF30" s="9">
        <f>SUM(AD30,AB30,N30,L30,J30,H30,F30,D30)</f>
        <v>165223121</v>
      </c>
    </row>
    <row r="31" spans="1:33" ht="16.5" customHeight="1">
      <c r="A31" s="7" t="s">
        <v>219</v>
      </c>
      <c r="B31" s="27"/>
      <c r="C31" s="27"/>
      <c r="D31" s="9">
        <v>0</v>
      </c>
      <c r="E31" s="9"/>
      <c r="F31" s="9">
        <v>0</v>
      </c>
      <c r="H31" s="9">
        <v>0</v>
      </c>
      <c r="J31" s="9">
        <v>0</v>
      </c>
      <c r="L31" s="9">
        <v>0</v>
      </c>
      <c r="M31" s="9"/>
      <c r="N31" s="9">
        <v>-2002953</v>
      </c>
      <c r="O31" s="9"/>
      <c r="P31" s="9">
        <v>0</v>
      </c>
      <c r="Q31" s="9"/>
      <c r="R31" s="9">
        <v>0</v>
      </c>
      <c r="S31" s="9"/>
      <c r="T31" s="9">
        <v>0</v>
      </c>
      <c r="U31" s="9"/>
      <c r="V31" s="9">
        <v>0</v>
      </c>
      <c r="W31" s="9"/>
      <c r="X31" s="9">
        <v>0</v>
      </c>
      <c r="Y31" s="9"/>
      <c r="Z31" s="9">
        <v>0</v>
      </c>
      <c r="AA31" s="9"/>
      <c r="AB31" s="9">
        <f t="shared" ref="AB31:AB33" si="6">SUM(Z31,X31,V31,T31,R31,P31)</f>
        <v>0</v>
      </c>
      <c r="AC31" s="9"/>
      <c r="AD31" s="9">
        <v>0</v>
      </c>
      <c r="AE31" s="9"/>
      <c r="AF31" s="9">
        <f t="shared" ref="AF31:AF34" si="7">SUM(AD31,AB31,N31,L31,J31,H31,F31,D31)</f>
        <v>-2002953</v>
      </c>
    </row>
    <row r="32" spans="1:33" ht="16.5" customHeight="1">
      <c r="A32" s="7" t="s">
        <v>220</v>
      </c>
      <c r="B32" s="96"/>
      <c r="C32" s="27"/>
      <c r="D32" s="9">
        <v>0</v>
      </c>
      <c r="E32" s="9"/>
      <c r="F32" s="9">
        <v>0</v>
      </c>
      <c r="H32" s="9">
        <v>0</v>
      </c>
      <c r="J32" s="9">
        <v>0</v>
      </c>
      <c r="L32" s="9">
        <v>0</v>
      </c>
      <c r="M32" s="9"/>
      <c r="N32" s="9">
        <v>0</v>
      </c>
      <c r="O32" s="9"/>
      <c r="P32" s="9">
        <v>0</v>
      </c>
      <c r="Q32" s="9"/>
      <c r="R32" s="9">
        <v>0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f t="shared" si="6"/>
        <v>0</v>
      </c>
      <c r="AC32" s="9"/>
      <c r="AD32" s="9">
        <v>-1825177</v>
      </c>
      <c r="AE32" s="9"/>
      <c r="AF32" s="9">
        <f t="shared" si="7"/>
        <v>-1825177</v>
      </c>
    </row>
    <row r="33" spans="1:32" ht="16.5" customHeight="1">
      <c r="A33" s="7" t="s">
        <v>221</v>
      </c>
      <c r="B33" s="96"/>
      <c r="C33" s="27"/>
      <c r="D33" s="9">
        <v>0</v>
      </c>
      <c r="E33" s="9"/>
      <c r="F33" s="9">
        <v>0</v>
      </c>
      <c r="H33" s="9">
        <v>0</v>
      </c>
      <c r="J33" s="9">
        <v>0</v>
      </c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f t="shared" si="6"/>
        <v>0</v>
      </c>
      <c r="AC33" s="9"/>
      <c r="AD33" s="9">
        <v>106346</v>
      </c>
      <c r="AE33" s="9"/>
      <c r="AF33" s="9">
        <f t="shared" si="7"/>
        <v>106346</v>
      </c>
    </row>
    <row r="34" spans="1:32" ht="16.5" customHeight="1">
      <c r="A34" s="7" t="s">
        <v>222</v>
      </c>
      <c r="B34" s="96"/>
      <c r="C34" s="27"/>
      <c r="D34" s="9">
        <v>0</v>
      </c>
      <c r="E34" s="9"/>
      <c r="F34" s="9">
        <v>0</v>
      </c>
      <c r="H34" s="9">
        <v>0</v>
      </c>
      <c r="J34" s="9">
        <v>0</v>
      </c>
      <c r="L34" s="9">
        <v>0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v>0</v>
      </c>
      <c r="Y34" s="9"/>
      <c r="Z34" s="9">
        <v>-15176</v>
      </c>
      <c r="AA34" s="9"/>
      <c r="AB34" s="9">
        <f t="shared" ref="AB34" si="8">SUM(Z34,X34,V34,T34,R34,P34)</f>
        <v>-15176</v>
      </c>
      <c r="AC34" s="9"/>
      <c r="AD34" s="9">
        <v>0</v>
      </c>
      <c r="AE34" s="9"/>
      <c r="AF34" s="9">
        <f t="shared" si="7"/>
        <v>-15176</v>
      </c>
    </row>
    <row r="35" spans="1:32" ht="16.5" customHeight="1">
      <c r="A35" s="7" t="s">
        <v>320</v>
      </c>
      <c r="B35" s="96"/>
      <c r="C35" s="27"/>
      <c r="E35" s="9"/>
      <c r="M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C35" s="9"/>
      <c r="AD35" s="9"/>
      <c r="AE35" s="9"/>
      <c r="AF35" s="9"/>
    </row>
    <row r="36" spans="1:32" ht="15.75" customHeight="1">
      <c r="A36" s="7" t="s">
        <v>321</v>
      </c>
      <c r="B36" s="96"/>
      <c r="C36" s="27"/>
      <c r="D36" s="9">
        <v>0</v>
      </c>
      <c r="E36" s="9"/>
      <c r="F36" s="9">
        <v>0</v>
      </c>
      <c r="H36" s="9">
        <v>0</v>
      </c>
      <c r="J36" s="9">
        <v>0</v>
      </c>
      <c r="L36" s="9">
        <v>0</v>
      </c>
      <c r="M36" s="9"/>
      <c r="N36" s="9">
        <v>0</v>
      </c>
      <c r="O36" s="9"/>
      <c r="P36" s="9">
        <v>0</v>
      </c>
      <c r="Q36" s="9"/>
      <c r="R36" s="9">
        <v>0</v>
      </c>
      <c r="S36" s="9"/>
      <c r="T36" s="9">
        <v>0</v>
      </c>
      <c r="U36" s="9"/>
      <c r="V36" s="9">
        <v>0</v>
      </c>
      <c r="W36" s="9"/>
      <c r="X36" s="9">
        <v>0</v>
      </c>
      <c r="Y36" s="9"/>
      <c r="Z36" s="10">
        <v>263</v>
      </c>
      <c r="AA36" s="9"/>
      <c r="AB36" s="9">
        <f t="shared" ref="AB36:AB38" si="9">SUM(Z36,X36,V36,T36,R36,P36)</f>
        <v>263</v>
      </c>
      <c r="AC36" s="9"/>
      <c r="AD36" s="9">
        <v>0</v>
      </c>
      <c r="AE36" s="9"/>
      <c r="AF36" s="9">
        <f t="shared" ref="AF36:AF38" si="10">SUM(AD36,AB36,N36,L36,J36,H36,F36,D36)</f>
        <v>263</v>
      </c>
    </row>
    <row r="37" spans="1:32" ht="16.5" customHeight="1">
      <c r="A37" s="27" t="s">
        <v>131</v>
      </c>
      <c r="B37" s="96"/>
      <c r="C37" s="27"/>
      <c r="D37" s="9">
        <v>0</v>
      </c>
      <c r="E37" s="9"/>
      <c r="F37" s="9">
        <v>0</v>
      </c>
      <c r="H37" s="9">
        <v>0</v>
      </c>
      <c r="J37" s="9">
        <v>0</v>
      </c>
      <c r="L37" s="9">
        <v>0</v>
      </c>
      <c r="M37" s="9"/>
      <c r="N37" s="9">
        <v>2488709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0</v>
      </c>
      <c r="Y37" s="9"/>
      <c r="Z37" s="9">
        <v>0</v>
      </c>
      <c r="AA37" s="9"/>
      <c r="AB37" s="9">
        <f t="shared" si="9"/>
        <v>0</v>
      </c>
      <c r="AC37" s="9"/>
      <c r="AD37" s="9">
        <v>1779525</v>
      </c>
      <c r="AE37" s="9"/>
      <c r="AF37" s="9">
        <f t="shared" si="10"/>
        <v>4268234</v>
      </c>
    </row>
    <row r="38" spans="1:32" ht="16.5" customHeight="1">
      <c r="A38" s="7" t="s">
        <v>216</v>
      </c>
      <c r="B38" s="27"/>
      <c r="C38" s="27"/>
      <c r="D38" s="24">
        <v>0</v>
      </c>
      <c r="E38" s="9"/>
      <c r="F38" s="24">
        <v>0</v>
      </c>
      <c r="H38" s="24">
        <v>0</v>
      </c>
      <c r="J38" s="24">
        <v>0</v>
      </c>
      <c r="L38" s="24">
        <v>0</v>
      </c>
      <c r="M38" s="9"/>
      <c r="N38" s="24">
        <v>9558</v>
      </c>
      <c r="O38" s="9"/>
      <c r="P38" s="24">
        <v>93587</v>
      </c>
      <c r="Q38" s="9"/>
      <c r="R38" s="24">
        <v>-2245977</v>
      </c>
      <c r="S38" s="9"/>
      <c r="T38" s="24">
        <v>2238311</v>
      </c>
      <c r="U38" s="9"/>
      <c r="V38" s="24">
        <v>3482941</v>
      </c>
      <c r="W38" s="9"/>
      <c r="X38" s="24">
        <v>0</v>
      </c>
      <c r="Y38" s="9"/>
      <c r="Z38" s="24">
        <v>0</v>
      </c>
      <c r="AA38" s="9"/>
      <c r="AB38" s="25">
        <f t="shared" si="9"/>
        <v>3568862</v>
      </c>
      <c r="AC38" s="9"/>
      <c r="AD38" s="24">
        <v>1402142</v>
      </c>
      <c r="AE38" s="9"/>
      <c r="AF38" s="25">
        <f t="shared" si="10"/>
        <v>4980562</v>
      </c>
    </row>
    <row r="39" spans="1:32" ht="16.5" customHeight="1">
      <c r="B39" s="27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Y39" s="10"/>
      <c r="AA39" s="10"/>
      <c r="AB39" s="10"/>
      <c r="AC39" s="10"/>
      <c r="AE39" s="10"/>
      <c r="AF39" s="10"/>
    </row>
    <row r="40" spans="1:32" ht="16.5" customHeight="1" thickBot="1">
      <c r="A40" s="16" t="s">
        <v>224</v>
      </c>
      <c r="B40" s="27"/>
      <c r="C40" s="27"/>
      <c r="D40" s="26">
        <f>SUM(D30:D38)</f>
        <v>10018903</v>
      </c>
      <c r="E40" s="9"/>
      <c r="F40" s="26">
        <f>SUM(F30:F38)</f>
        <v>39061577</v>
      </c>
      <c r="H40" s="26">
        <f>SUM(H30:H38)</f>
        <v>1802092</v>
      </c>
      <c r="J40" s="26">
        <f>SUM(J30:J38)</f>
        <v>3643681</v>
      </c>
      <c r="L40" s="26">
        <f>SUM(L30:L38)</f>
        <v>7200291</v>
      </c>
      <c r="M40" s="9"/>
      <c r="N40" s="26">
        <f>SUM(N30:N38)</f>
        <v>91213275</v>
      </c>
      <c r="O40" s="9"/>
      <c r="P40" s="26">
        <f>SUM(P30:P38)</f>
        <v>1044079</v>
      </c>
      <c r="Q40" s="9"/>
      <c r="R40" s="26">
        <f>SUM(R30:R38)</f>
        <v>1521841</v>
      </c>
      <c r="S40" s="9"/>
      <c r="T40" s="26">
        <f>SUM(T30:T38)</f>
        <v>2991480</v>
      </c>
      <c r="U40" s="9"/>
      <c r="V40" s="26">
        <f>SUM(V30:V38)</f>
        <v>-35083853</v>
      </c>
      <c r="W40" s="9"/>
      <c r="X40" s="26">
        <f>SUM(X30:X38)</f>
        <v>13290971</v>
      </c>
      <c r="Y40" s="9"/>
      <c r="Z40" s="26">
        <f>SUM(Z30:Z38)</f>
        <v>-1835377</v>
      </c>
      <c r="AA40" s="9"/>
      <c r="AB40" s="26">
        <f>SUM(AB30:AB38)</f>
        <v>-18070859</v>
      </c>
      <c r="AC40" s="9"/>
      <c r="AD40" s="26">
        <f>SUM(AD30:AD38)</f>
        <v>35866260</v>
      </c>
      <c r="AE40" s="9"/>
      <c r="AF40" s="26">
        <f>SUM(AF30:AF38)</f>
        <v>170735220</v>
      </c>
    </row>
    <row r="41" spans="1:32" ht="16.5" customHeight="1" thickTop="1">
      <c r="A41" s="16"/>
      <c r="B41" s="27"/>
      <c r="C41" s="27"/>
      <c r="E41" s="9"/>
      <c r="M41" s="9"/>
      <c r="O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C41" s="9"/>
      <c r="AD41" s="9"/>
      <c r="AE41" s="9"/>
      <c r="AF41" s="9"/>
    </row>
    <row r="42" spans="1:32" ht="16.5" customHeight="1">
      <c r="A42" s="16"/>
      <c r="B42" s="27"/>
      <c r="C42" s="27"/>
      <c r="E42" s="9"/>
      <c r="M42" s="9"/>
      <c r="O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C42" s="9"/>
      <c r="AD42" s="9"/>
      <c r="AE42" s="9"/>
      <c r="AF42" s="9"/>
    </row>
    <row r="43" spans="1:32" ht="16.5" customHeight="1">
      <c r="A43" s="16"/>
      <c r="B43" s="27"/>
      <c r="C43" s="27"/>
      <c r="E43" s="9"/>
      <c r="M43" s="9"/>
      <c r="O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C43" s="9"/>
      <c r="AD43" s="9"/>
      <c r="AE43" s="9"/>
      <c r="AF43" s="9"/>
    </row>
    <row r="44" spans="1:32" ht="16.5" customHeight="1">
      <c r="A44" s="16"/>
      <c r="B44" s="27"/>
      <c r="C44" s="27"/>
      <c r="E44" s="9"/>
      <c r="M44" s="9"/>
      <c r="O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C44" s="9"/>
      <c r="AD44" s="9"/>
      <c r="AE44" s="9"/>
      <c r="AF44" s="9"/>
    </row>
    <row r="45" spans="1:32" ht="16.5" customHeight="1">
      <c r="A45" s="16"/>
      <c r="B45" s="27"/>
      <c r="C45" s="27"/>
      <c r="E45" s="9"/>
      <c r="M45" s="9"/>
      <c r="O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C45" s="9"/>
      <c r="AD45" s="9"/>
      <c r="AE45" s="9"/>
      <c r="AF45" s="9"/>
    </row>
    <row r="46" spans="1:32" ht="6" customHeight="1">
      <c r="A46" s="16"/>
      <c r="B46" s="27"/>
      <c r="C46" s="27"/>
      <c r="E46" s="9"/>
      <c r="M46" s="9"/>
      <c r="O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C46" s="9"/>
      <c r="AD46" s="9"/>
      <c r="AE46" s="9"/>
      <c r="AF46" s="9"/>
    </row>
    <row r="47" spans="1:32" ht="22.4" customHeight="1">
      <c r="A47" s="18" t="str">
        <f>'E13 Change US Conso'!A50</f>
        <v xml:space="preserve">The condensed notes to the interim financial information are an integral part of this interim financial information.										</v>
      </c>
      <c r="B47" s="24"/>
      <c r="C47" s="18"/>
      <c r="D47" s="24"/>
      <c r="E47" s="91"/>
      <c r="F47" s="24"/>
      <c r="G47" s="24"/>
      <c r="H47" s="24"/>
      <c r="I47" s="24"/>
      <c r="J47" s="24"/>
      <c r="K47" s="24"/>
      <c r="L47" s="24"/>
      <c r="M47" s="18"/>
      <c r="N47" s="24"/>
      <c r="O47" s="18"/>
      <c r="P47" s="24"/>
      <c r="Q47" s="18"/>
      <c r="R47" s="20"/>
      <c r="S47" s="20"/>
      <c r="T47" s="20"/>
      <c r="U47" s="20"/>
      <c r="V47" s="20"/>
      <c r="W47" s="20"/>
      <c r="X47" s="20"/>
      <c r="Y47" s="18"/>
      <c r="Z47" s="20"/>
      <c r="AA47" s="18"/>
      <c r="AB47" s="24"/>
      <c r="AC47" s="18"/>
      <c r="AD47" s="20"/>
      <c r="AE47" s="20"/>
      <c r="AF47" s="20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8BDC-B668-463D-977D-729F4026C2D7}">
  <dimension ref="A1:R35"/>
  <sheetViews>
    <sheetView zoomScaleNormal="100" zoomScaleSheetLayoutView="81" workbookViewId="0">
      <selection activeCell="D8" sqref="D8"/>
    </sheetView>
  </sheetViews>
  <sheetFormatPr defaultColWidth="9.33203125" defaultRowHeight="20"/>
  <cols>
    <col min="1" max="1" width="47" style="7" customWidth="1"/>
    <col min="2" max="2" width="5.6640625" style="9" customWidth="1"/>
    <col min="3" max="3" width="1" style="7" customWidth="1"/>
    <col min="4" max="4" width="13.109375" style="9" customWidth="1"/>
    <col min="5" max="5" width="1" style="46" customWidth="1"/>
    <col min="6" max="6" width="12.33203125" style="9" customWidth="1"/>
    <col min="7" max="7" width="1" style="46" customWidth="1"/>
    <col min="8" max="8" width="10" style="9" customWidth="1"/>
    <col min="9" max="9" width="1" style="9" customWidth="1"/>
    <col min="10" max="10" width="16.109375" style="9" customWidth="1"/>
    <col min="11" max="11" width="1" style="7" customWidth="1"/>
    <col min="12" max="12" width="21.33203125" style="10" bestFit="1" customWidth="1"/>
    <col min="13" max="13" width="1" style="7" customWidth="1"/>
    <col min="14" max="14" width="15.6640625" style="10" bestFit="1" customWidth="1"/>
    <col min="15" max="15" width="1" style="7" customWidth="1"/>
    <col min="16" max="16" width="16.109375" style="9" bestFit="1" customWidth="1"/>
    <col min="17" max="17" width="1" style="7" customWidth="1"/>
    <col min="18" max="18" width="12.6640625" style="7" customWidth="1"/>
    <col min="19" max="16384" width="9.33203125" style="7"/>
  </cols>
  <sheetData>
    <row r="1" spans="1:18" ht="16.5" customHeight="1">
      <c r="A1" s="16" t="s">
        <v>0</v>
      </c>
      <c r="B1" s="41"/>
      <c r="C1" s="41"/>
      <c r="K1" s="9"/>
      <c r="L1" s="9"/>
      <c r="M1" s="46"/>
      <c r="N1" s="9"/>
      <c r="O1" s="46"/>
      <c r="Q1" s="9"/>
      <c r="R1" s="9"/>
    </row>
    <row r="2" spans="1:18" ht="16.5" customHeight="1">
      <c r="A2" s="16" t="s">
        <v>173</v>
      </c>
      <c r="B2" s="41"/>
      <c r="C2" s="41"/>
      <c r="K2" s="9"/>
      <c r="L2" s="9"/>
      <c r="M2" s="46"/>
      <c r="N2" s="9"/>
      <c r="O2" s="46"/>
      <c r="Q2" s="9"/>
      <c r="R2" s="9"/>
    </row>
    <row r="3" spans="1:18" ht="16.5" customHeight="1">
      <c r="A3" s="17" t="str">
        <f>+'E14 Change THB Conso'!A3</f>
        <v>For the six-month period ended 30 June 2025</v>
      </c>
      <c r="B3" s="90"/>
      <c r="C3" s="90"/>
      <c r="D3" s="24"/>
      <c r="E3" s="91"/>
      <c r="F3" s="24"/>
      <c r="G3" s="91"/>
      <c r="H3" s="24"/>
      <c r="I3" s="24"/>
      <c r="J3" s="24"/>
      <c r="K3" s="24"/>
      <c r="L3" s="24"/>
      <c r="M3" s="91"/>
      <c r="N3" s="24"/>
      <c r="O3" s="91"/>
      <c r="P3" s="24"/>
      <c r="Q3" s="24"/>
      <c r="R3" s="24"/>
    </row>
    <row r="4" spans="1:18" ht="16.5" customHeight="1">
      <c r="A4" s="16"/>
      <c r="B4" s="41"/>
      <c r="C4" s="41"/>
      <c r="K4" s="9"/>
      <c r="L4" s="9"/>
      <c r="M4" s="46"/>
      <c r="N4" s="9"/>
      <c r="O4" s="46"/>
      <c r="Q4" s="9"/>
      <c r="R4" s="9"/>
    </row>
    <row r="5" spans="1:18" ht="16.5" customHeight="1">
      <c r="A5" s="41"/>
      <c r="B5" s="41"/>
      <c r="C5" s="41"/>
      <c r="D5" s="213" t="s">
        <v>158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</row>
    <row r="6" spans="1:18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 t="s">
        <v>4</v>
      </c>
    </row>
    <row r="7" spans="1:18" ht="16.5" customHeight="1">
      <c r="A7" s="41"/>
      <c r="B7" s="41"/>
      <c r="C7" s="41"/>
      <c r="D7" s="92"/>
      <c r="E7" s="92"/>
      <c r="F7" s="12"/>
      <c r="G7" s="92"/>
      <c r="H7" s="12"/>
      <c r="I7" s="12"/>
      <c r="J7" s="12"/>
      <c r="K7" s="12"/>
      <c r="L7" s="214" t="s">
        <v>95</v>
      </c>
      <c r="M7" s="214"/>
      <c r="N7" s="214"/>
      <c r="O7" s="214"/>
      <c r="P7" s="214"/>
      <c r="Q7" s="12"/>
      <c r="R7" s="12"/>
    </row>
    <row r="8" spans="1:18" ht="16.5" customHeight="1">
      <c r="A8" s="41"/>
      <c r="B8" s="41"/>
      <c r="C8" s="41"/>
      <c r="D8" s="92"/>
      <c r="E8" s="92"/>
      <c r="F8" s="12"/>
      <c r="G8" s="92"/>
      <c r="H8" s="12"/>
      <c r="I8" s="12"/>
      <c r="J8" s="12"/>
      <c r="K8" s="12"/>
      <c r="L8" s="215" t="s">
        <v>174</v>
      </c>
      <c r="M8" s="215"/>
      <c r="N8" s="215"/>
      <c r="O8" s="93"/>
      <c r="P8" s="12"/>
      <c r="Q8" s="12"/>
      <c r="R8" s="12"/>
    </row>
    <row r="9" spans="1:18" ht="16.5" customHeight="1">
      <c r="A9" s="27"/>
      <c r="B9" s="27"/>
      <c r="C9" s="27"/>
      <c r="D9" s="12" t="s">
        <v>178</v>
      </c>
      <c r="E9" s="94"/>
      <c r="F9" s="12"/>
      <c r="G9" s="94"/>
      <c r="H9" s="209" t="s">
        <v>179</v>
      </c>
      <c r="I9" s="209"/>
      <c r="J9" s="209"/>
      <c r="K9" s="12"/>
      <c r="L9" s="12"/>
      <c r="M9" s="12"/>
      <c r="O9" s="12"/>
      <c r="P9" s="12" t="s">
        <v>184</v>
      </c>
      <c r="Q9" s="12"/>
    </row>
    <row r="10" spans="1:18" ht="16.5" customHeight="1">
      <c r="A10" s="27"/>
      <c r="B10" s="27"/>
      <c r="C10" s="27"/>
      <c r="D10" s="12" t="s">
        <v>186</v>
      </c>
      <c r="E10" s="94"/>
      <c r="F10" s="12" t="s">
        <v>187</v>
      </c>
      <c r="G10" s="94"/>
      <c r="H10" s="12" t="s">
        <v>189</v>
      </c>
      <c r="I10" s="12"/>
      <c r="J10" s="12"/>
      <c r="K10" s="12"/>
      <c r="L10" s="12" t="s">
        <v>226</v>
      </c>
      <c r="M10" s="12"/>
      <c r="N10" s="12" t="s">
        <v>225</v>
      </c>
      <c r="O10" s="12"/>
      <c r="P10" s="12" t="s">
        <v>227</v>
      </c>
      <c r="Q10" s="12"/>
      <c r="R10" s="12" t="s">
        <v>198</v>
      </c>
    </row>
    <row r="11" spans="1:18" ht="16.5" customHeight="1">
      <c r="A11" s="27"/>
      <c r="B11" s="95" t="s">
        <v>140</v>
      </c>
      <c r="C11" s="27"/>
      <c r="D11" s="40" t="s">
        <v>199</v>
      </c>
      <c r="E11" s="94"/>
      <c r="F11" s="40" t="s">
        <v>199</v>
      </c>
      <c r="G11" s="94"/>
      <c r="H11" s="40" t="s">
        <v>201</v>
      </c>
      <c r="I11" s="12"/>
      <c r="J11" s="40" t="s">
        <v>203</v>
      </c>
      <c r="K11" s="12"/>
      <c r="L11" s="40" t="s">
        <v>228</v>
      </c>
      <c r="M11" s="12"/>
      <c r="N11" s="40" t="s">
        <v>229</v>
      </c>
      <c r="O11" s="12"/>
      <c r="P11" s="40" t="s">
        <v>210</v>
      </c>
      <c r="Q11" s="12"/>
      <c r="R11" s="40" t="s">
        <v>210</v>
      </c>
    </row>
    <row r="12" spans="1:18" ht="16.5" customHeight="1">
      <c r="B12" s="27"/>
      <c r="C12" s="27"/>
      <c r="E12" s="49"/>
      <c r="G12" s="49"/>
      <c r="K12" s="49"/>
      <c r="L12" s="9"/>
      <c r="M12" s="49"/>
      <c r="N12" s="9"/>
      <c r="O12" s="49"/>
      <c r="Q12" s="49"/>
      <c r="R12" s="9"/>
    </row>
    <row r="13" spans="1:18" ht="16.5" customHeight="1">
      <c r="A13" s="16" t="s">
        <v>211</v>
      </c>
      <c r="B13" s="27"/>
      <c r="C13" s="27"/>
      <c r="D13" s="9">
        <v>285394</v>
      </c>
      <c r="E13" s="9"/>
      <c r="F13" s="9">
        <v>1100990</v>
      </c>
      <c r="G13" s="9"/>
      <c r="H13" s="9">
        <v>28539</v>
      </c>
      <c r="J13" s="9">
        <v>606443</v>
      </c>
      <c r="K13" s="9"/>
      <c r="L13" s="9">
        <v>1598</v>
      </c>
      <c r="M13" s="9"/>
      <c r="N13" s="9">
        <v>5043</v>
      </c>
      <c r="O13" s="9"/>
      <c r="P13" s="9">
        <f>SUM(N13,L13)</f>
        <v>6641</v>
      </c>
      <c r="Q13" s="9"/>
      <c r="R13" s="9">
        <f>SUM(P13:Q13,J13,H13,F13,D13)</f>
        <v>2028007</v>
      </c>
    </row>
    <row r="14" spans="1:18" ht="16.5" customHeight="1">
      <c r="A14" s="48" t="s">
        <v>219</v>
      </c>
      <c r="B14" s="96">
        <v>19</v>
      </c>
      <c r="C14" s="27"/>
      <c r="D14" s="9">
        <v>0</v>
      </c>
      <c r="E14" s="9"/>
      <c r="F14" s="9">
        <v>0</v>
      </c>
      <c r="G14" s="9"/>
      <c r="H14" s="9">
        <v>0</v>
      </c>
      <c r="J14" s="9">
        <v>-35553</v>
      </c>
      <c r="K14" s="9"/>
      <c r="L14" s="9">
        <v>0</v>
      </c>
      <c r="M14" s="9"/>
      <c r="N14" s="9">
        <v>0</v>
      </c>
      <c r="O14" s="9"/>
      <c r="P14" s="9">
        <f>SUM(N14,L14)</f>
        <v>0</v>
      </c>
      <c r="Q14" s="9"/>
      <c r="R14" s="9">
        <f>SUM(P14:Q14,J14,H14,F14,D14)</f>
        <v>-35553</v>
      </c>
    </row>
    <row r="15" spans="1:18" ht="16.5" customHeight="1">
      <c r="A15" s="7" t="s">
        <v>230</v>
      </c>
      <c r="C15" s="27"/>
      <c r="D15" s="9">
        <v>0</v>
      </c>
      <c r="E15" s="9"/>
      <c r="F15" s="9">
        <v>0</v>
      </c>
      <c r="G15" s="9"/>
      <c r="H15" s="9">
        <v>0</v>
      </c>
      <c r="J15" s="9">
        <v>-59127</v>
      </c>
      <c r="K15" s="9"/>
      <c r="L15" s="9">
        <v>0</v>
      </c>
      <c r="M15" s="9"/>
      <c r="N15" s="9">
        <v>0</v>
      </c>
      <c r="O15" s="9"/>
      <c r="P15" s="9">
        <f>SUM(N15,L15)</f>
        <v>0</v>
      </c>
      <c r="Q15" s="9"/>
      <c r="R15" s="9">
        <f t="shared" ref="R15:R16" si="0">SUM(P15,J15,H15,F15,D15)</f>
        <v>-59127</v>
      </c>
    </row>
    <row r="16" spans="1:18" ht="16.5" customHeight="1">
      <c r="A16" s="7" t="s">
        <v>231</v>
      </c>
      <c r="B16" s="96"/>
      <c r="C16" s="27"/>
      <c r="D16" s="25">
        <v>0</v>
      </c>
      <c r="E16" s="9"/>
      <c r="F16" s="25">
        <v>0</v>
      </c>
      <c r="G16" s="9"/>
      <c r="H16" s="25">
        <v>0</v>
      </c>
      <c r="J16" s="24">
        <v>0</v>
      </c>
      <c r="K16" s="9"/>
      <c r="L16" s="24">
        <v>-2204</v>
      </c>
      <c r="M16" s="9"/>
      <c r="N16" s="24">
        <v>-2750</v>
      </c>
      <c r="O16" s="9"/>
      <c r="P16" s="25">
        <f t="shared" ref="P16" si="1">SUM(N16,L16)</f>
        <v>-4954</v>
      </c>
      <c r="Q16" s="9"/>
      <c r="R16" s="25">
        <f t="shared" si="0"/>
        <v>-4954</v>
      </c>
    </row>
    <row r="17" spans="1:18" ht="16.5" customHeight="1">
      <c r="B17" s="27"/>
      <c r="D17" s="10"/>
      <c r="E17" s="10"/>
      <c r="F17" s="10"/>
      <c r="G17" s="10"/>
      <c r="H17" s="10"/>
      <c r="I17" s="10"/>
      <c r="J17" s="10"/>
      <c r="K17" s="10"/>
      <c r="M17" s="10"/>
      <c r="O17" s="10"/>
      <c r="P17" s="10"/>
      <c r="Q17" s="10"/>
      <c r="R17" s="10"/>
    </row>
    <row r="18" spans="1:18" ht="16.5" customHeight="1" thickBot="1">
      <c r="A18" s="16" t="s">
        <v>217</v>
      </c>
      <c r="B18" s="27"/>
      <c r="C18" s="27"/>
      <c r="D18" s="26">
        <f>SUM(D13:D17)</f>
        <v>285394</v>
      </c>
      <c r="E18" s="9"/>
      <c r="F18" s="26">
        <f>SUM(F13:F17)</f>
        <v>1100990</v>
      </c>
      <c r="G18" s="9"/>
      <c r="H18" s="26">
        <f>SUM(H13:H17)</f>
        <v>28539</v>
      </c>
      <c r="J18" s="26">
        <f>SUM(J13:J17)</f>
        <v>511763</v>
      </c>
      <c r="K18" s="9"/>
      <c r="L18" s="26">
        <f>SUM(L13:L17)</f>
        <v>-606</v>
      </c>
      <c r="M18" s="9"/>
      <c r="N18" s="26">
        <f>SUM(N13:N17)</f>
        <v>2293</v>
      </c>
      <c r="O18" s="9"/>
      <c r="P18" s="26">
        <f>SUM(P13:P17)</f>
        <v>1687</v>
      </c>
      <c r="Q18" s="9"/>
      <c r="R18" s="26">
        <f>SUM(R13:R17)</f>
        <v>1928373</v>
      </c>
    </row>
    <row r="19" spans="1:18" ht="16.5" customHeight="1" thickTop="1">
      <c r="A19" s="27"/>
      <c r="B19" s="27"/>
      <c r="C19" s="27"/>
      <c r="E19" s="9"/>
      <c r="G19" s="9"/>
      <c r="K19" s="10"/>
      <c r="L19" s="9"/>
      <c r="M19" s="9"/>
      <c r="N19" s="9"/>
      <c r="O19" s="9"/>
      <c r="P19" s="10"/>
      <c r="Q19" s="10"/>
      <c r="R19" s="10"/>
    </row>
    <row r="20" spans="1:18" ht="16.5" customHeight="1">
      <c r="A20" s="16" t="s">
        <v>218</v>
      </c>
      <c r="B20" s="27"/>
      <c r="C20" s="27"/>
      <c r="D20" s="9">
        <v>285394</v>
      </c>
      <c r="E20" s="9"/>
      <c r="F20" s="9">
        <v>1100990</v>
      </c>
      <c r="G20" s="9"/>
      <c r="H20" s="9">
        <v>28539</v>
      </c>
      <c r="J20" s="9">
        <v>806591</v>
      </c>
      <c r="K20" s="9"/>
      <c r="L20" s="9">
        <v>3283</v>
      </c>
      <c r="M20" s="9"/>
      <c r="N20" s="9">
        <v>9531</v>
      </c>
      <c r="O20" s="9"/>
      <c r="P20" s="9">
        <f>SUM(N20,L20)</f>
        <v>12814</v>
      </c>
      <c r="Q20" s="9"/>
      <c r="R20" s="9">
        <f>SUM(P20,J20,H20,F20,D20)</f>
        <v>2234328</v>
      </c>
    </row>
    <row r="21" spans="1:18" ht="16.5" customHeight="1">
      <c r="A21" s="48" t="s">
        <v>219</v>
      </c>
      <c r="B21" s="27"/>
      <c r="C21" s="27"/>
      <c r="D21" s="9">
        <v>0</v>
      </c>
      <c r="E21" s="9"/>
      <c r="F21" s="9">
        <v>0</v>
      </c>
      <c r="G21" s="9"/>
      <c r="H21" s="9">
        <v>0</v>
      </c>
      <c r="J21" s="9">
        <v>-55716</v>
      </c>
      <c r="K21" s="9"/>
      <c r="L21" s="9">
        <v>0</v>
      </c>
      <c r="M21" s="9"/>
      <c r="N21" s="9">
        <v>0</v>
      </c>
      <c r="O21" s="9"/>
      <c r="P21" s="9">
        <f>SUM(N21,L21)</f>
        <v>0</v>
      </c>
      <c r="Q21" s="9"/>
      <c r="R21" s="9">
        <f>SUM(P21,J21,H21,F21,D21)</f>
        <v>-55716</v>
      </c>
    </row>
    <row r="22" spans="1:18" ht="16.5" customHeight="1">
      <c r="A22" s="7" t="s">
        <v>131</v>
      </c>
      <c r="B22" s="96"/>
      <c r="C22" s="27"/>
      <c r="D22" s="9">
        <v>0</v>
      </c>
      <c r="E22" s="9"/>
      <c r="F22" s="9">
        <v>0</v>
      </c>
      <c r="G22" s="9"/>
      <c r="H22" s="9">
        <v>0</v>
      </c>
      <c r="J22" s="9">
        <v>44079</v>
      </c>
      <c r="K22" s="9"/>
      <c r="L22" s="9">
        <v>0</v>
      </c>
      <c r="M22" s="9"/>
      <c r="N22" s="9">
        <v>0</v>
      </c>
      <c r="O22" s="9"/>
      <c r="P22" s="9">
        <f t="shared" ref="P22:P23" si="2">SUM(N22,L22)</f>
        <v>0</v>
      </c>
      <c r="Q22" s="9"/>
      <c r="R22" s="9">
        <f t="shared" ref="R22:R23" si="3">SUM(P22,J22,H22,F22,D22)</f>
        <v>44079</v>
      </c>
    </row>
    <row r="23" spans="1:18" ht="16.5" customHeight="1">
      <c r="A23" s="7" t="s">
        <v>150</v>
      </c>
      <c r="B23" s="27"/>
      <c r="C23" s="27"/>
      <c r="D23" s="25">
        <v>0</v>
      </c>
      <c r="E23" s="9"/>
      <c r="F23" s="25">
        <v>0</v>
      </c>
      <c r="G23" s="9"/>
      <c r="H23" s="25">
        <v>0</v>
      </c>
      <c r="J23" s="24">
        <v>0</v>
      </c>
      <c r="K23" s="9"/>
      <c r="L23" s="24">
        <v>-1370</v>
      </c>
      <c r="M23" s="9"/>
      <c r="N23" s="24">
        <v>757</v>
      </c>
      <c r="O23" s="9"/>
      <c r="P23" s="25">
        <f t="shared" si="2"/>
        <v>-613</v>
      </c>
      <c r="Q23" s="9"/>
      <c r="R23" s="25">
        <f t="shared" si="3"/>
        <v>-613</v>
      </c>
    </row>
    <row r="24" spans="1:18" ht="16.5" customHeight="1">
      <c r="B24" s="27"/>
      <c r="D24" s="10"/>
      <c r="E24" s="10"/>
      <c r="F24" s="10"/>
      <c r="G24" s="10"/>
      <c r="H24" s="10"/>
      <c r="I24" s="10"/>
      <c r="J24" s="10"/>
      <c r="K24" s="10"/>
      <c r="M24" s="10"/>
      <c r="O24" s="10"/>
      <c r="P24" s="10"/>
      <c r="Q24" s="10"/>
      <c r="R24" s="10"/>
    </row>
    <row r="25" spans="1:18" ht="16.5" customHeight="1" thickBot="1">
      <c r="A25" s="16" t="s">
        <v>224</v>
      </c>
      <c r="B25" s="27"/>
      <c r="C25" s="27"/>
      <c r="D25" s="26">
        <f>SUM(D20:D24)</f>
        <v>285394</v>
      </c>
      <c r="E25" s="9"/>
      <c r="F25" s="26">
        <f>SUM(F20:F24)</f>
        <v>1100990</v>
      </c>
      <c r="G25" s="9"/>
      <c r="H25" s="26">
        <f>SUM(H20:H24)</f>
        <v>28539</v>
      </c>
      <c r="J25" s="26">
        <f>SUM(J20:J24)</f>
        <v>794954</v>
      </c>
      <c r="K25" s="9"/>
      <c r="L25" s="26">
        <f>SUM(L20:L24)</f>
        <v>1913</v>
      </c>
      <c r="M25" s="9"/>
      <c r="N25" s="26">
        <f>SUM(N20:N24)</f>
        <v>10288</v>
      </c>
      <c r="O25" s="9"/>
      <c r="P25" s="26">
        <f>SUM(P20:P24)</f>
        <v>12201</v>
      </c>
      <c r="Q25" s="9"/>
      <c r="R25" s="26">
        <f>SUM(R20:R24)</f>
        <v>2222078</v>
      </c>
    </row>
    <row r="26" spans="1:18" ht="16.5" customHeight="1" thickTop="1">
      <c r="A26" s="27"/>
      <c r="B26" s="27"/>
      <c r="C26" s="27"/>
      <c r="E26" s="9"/>
      <c r="G26" s="9"/>
      <c r="K26" s="10"/>
      <c r="L26" s="9"/>
      <c r="M26" s="9"/>
      <c r="N26" s="9"/>
      <c r="O26" s="9"/>
      <c r="P26" s="10"/>
      <c r="Q26" s="10"/>
      <c r="R26" s="10"/>
    </row>
    <row r="27" spans="1:18" ht="16.5" customHeight="1">
      <c r="A27" s="27"/>
      <c r="B27" s="27"/>
      <c r="C27" s="27"/>
      <c r="E27" s="9"/>
      <c r="G27" s="9"/>
      <c r="K27" s="10"/>
      <c r="L27" s="9"/>
      <c r="M27" s="9"/>
      <c r="N27" s="9"/>
      <c r="O27" s="9"/>
      <c r="P27" s="10"/>
      <c r="Q27" s="10"/>
      <c r="R27" s="10"/>
    </row>
    <row r="28" spans="1:18" ht="16.5" customHeight="1">
      <c r="A28" s="27"/>
      <c r="B28" s="27"/>
      <c r="C28" s="27"/>
      <c r="E28" s="9"/>
      <c r="G28" s="9"/>
      <c r="K28" s="10"/>
      <c r="L28" s="9"/>
      <c r="M28" s="9"/>
      <c r="N28" s="9"/>
      <c r="O28" s="9"/>
      <c r="Q28" s="10"/>
      <c r="R28" s="9"/>
    </row>
    <row r="29" spans="1:18" ht="16.5" customHeight="1">
      <c r="A29" s="27"/>
      <c r="B29" s="27"/>
      <c r="C29" s="27"/>
      <c r="E29" s="9"/>
      <c r="G29" s="9"/>
      <c r="K29" s="10"/>
      <c r="L29" s="9"/>
      <c r="M29" s="9"/>
      <c r="N29" s="9"/>
      <c r="O29" s="9"/>
      <c r="Q29" s="10"/>
      <c r="R29" s="9"/>
    </row>
    <row r="30" spans="1:18" ht="14.25" customHeight="1">
      <c r="A30" s="27"/>
      <c r="B30" s="27"/>
      <c r="C30" s="27"/>
      <c r="E30" s="9"/>
      <c r="G30" s="9"/>
      <c r="K30" s="10"/>
      <c r="L30" s="9"/>
      <c r="M30" s="9"/>
      <c r="N30" s="9"/>
      <c r="O30" s="9"/>
      <c r="Q30" s="10"/>
      <c r="R30" s="9"/>
    </row>
    <row r="31" spans="1:18" ht="16.5" customHeight="1">
      <c r="A31" s="27"/>
      <c r="B31" s="27"/>
      <c r="C31" s="27"/>
      <c r="E31" s="9"/>
      <c r="G31" s="9"/>
      <c r="K31" s="10"/>
      <c r="L31" s="9"/>
      <c r="M31" s="9"/>
      <c r="N31" s="9"/>
      <c r="O31" s="9"/>
      <c r="P31" s="10"/>
      <c r="Q31" s="10"/>
      <c r="R31" s="10"/>
    </row>
    <row r="32" spans="1:18" ht="16.5" customHeight="1">
      <c r="A32" s="27"/>
      <c r="B32" s="27"/>
      <c r="C32" s="27"/>
      <c r="E32" s="9"/>
      <c r="G32" s="9"/>
      <c r="K32" s="10"/>
      <c r="L32" s="9"/>
      <c r="M32" s="9"/>
      <c r="N32" s="9"/>
      <c r="O32" s="9"/>
      <c r="P32" s="10"/>
      <c r="Q32" s="10"/>
      <c r="R32" s="10"/>
    </row>
    <row r="33" spans="1:18" ht="16.5" customHeight="1">
      <c r="A33" s="27"/>
      <c r="B33" s="27"/>
      <c r="C33" s="27"/>
      <c r="E33" s="9"/>
      <c r="G33" s="9"/>
      <c r="K33" s="10"/>
      <c r="L33" s="9"/>
      <c r="M33" s="9"/>
      <c r="N33" s="9"/>
      <c r="O33" s="9"/>
      <c r="P33" s="10"/>
      <c r="Q33" s="10"/>
      <c r="R33" s="10"/>
    </row>
    <row r="34" spans="1:18" ht="4.5" customHeight="1">
      <c r="A34" s="16"/>
      <c r="B34" s="98"/>
      <c r="C34" s="27"/>
      <c r="E34" s="9"/>
      <c r="G34" s="9"/>
      <c r="K34" s="9"/>
      <c r="L34" s="9"/>
      <c r="M34" s="9"/>
      <c r="N34" s="9"/>
      <c r="O34" s="9"/>
      <c r="Q34" s="9"/>
      <c r="R34" s="9"/>
    </row>
    <row r="35" spans="1:18" ht="22.4" customHeight="1">
      <c r="A35" s="18" t="str">
        <f>'E14 Change THB Conso'!A47</f>
        <v xml:space="preserve">The condensed notes to the interim financial information are an integral part of this interim financial information.										</v>
      </c>
      <c r="B35" s="24"/>
      <c r="C35" s="18"/>
      <c r="D35" s="24"/>
      <c r="E35" s="91"/>
      <c r="F35" s="24"/>
      <c r="G35" s="91"/>
      <c r="H35" s="24"/>
      <c r="I35" s="24"/>
      <c r="J35" s="24"/>
      <c r="K35" s="18"/>
      <c r="L35" s="20"/>
      <c r="M35" s="18"/>
      <c r="N35" s="20"/>
      <c r="O35" s="18"/>
      <c r="P35" s="24"/>
      <c r="Q35" s="18"/>
      <c r="R35" s="20"/>
    </row>
  </sheetData>
  <mergeCells count="4">
    <mergeCell ref="D5:R5"/>
    <mergeCell ref="L7:P7"/>
    <mergeCell ref="L8:N8"/>
    <mergeCell ref="H9:J9"/>
  </mergeCells>
  <pageMargins left="0.4" right="0.4" top="0.5" bottom="0.6" header="0.49" footer="0.4"/>
  <pageSetup paperSize="9" scale="95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AA14-BBA9-42F1-8E87-750384FC017A}">
  <dimension ref="A1:T35"/>
  <sheetViews>
    <sheetView zoomScale="119" zoomScaleNormal="110" zoomScaleSheetLayoutView="81" workbookViewId="0">
      <selection activeCell="D8" sqref="D8"/>
    </sheetView>
  </sheetViews>
  <sheetFormatPr defaultColWidth="9.33203125" defaultRowHeight="20"/>
  <cols>
    <col min="1" max="1" width="40.33203125" style="7" customWidth="1"/>
    <col min="2" max="2" width="5.33203125" style="9" customWidth="1"/>
    <col min="3" max="3" width="1" style="7" customWidth="1"/>
    <col min="4" max="4" width="12.33203125" style="9" customWidth="1"/>
    <col min="5" max="5" width="1" style="46" customWidth="1"/>
    <col min="6" max="6" width="12.77734375" style="9" customWidth="1"/>
    <col min="7" max="7" width="1" style="46" customWidth="1"/>
    <col min="8" max="8" width="11.33203125" style="9" customWidth="1"/>
    <col min="9" max="9" width="1" style="9" customWidth="1"/>
    <col min="10" max="10" width="14.33203125" style="9" customWidth="1"/>
    <col min="11" max="11" width="1" style="7" customWidth="1"/>
    <col min="12" max="12" width="19" style="10" customWidth="1"/>
    <col min="13" max="13" width="1" style="7" customWidth="1"/>
    <col min="14" max="14" width="14.6640625" style="10" customWidth="1"/>
    <col min="15" max="15" width="1" style="7" customWidth="1"/>
    <col min="16" max="16" width="12.6640625" style="10" customWidth="1"/>
    <col min="17" max="17" width="1" style="7" customWidth="1"/>
    <col min="18" max="18" width="14" style="9" customWidth="1"/>
    <col min="19" max="19" width="1" style="7" customWidth="1"/>
    <col min="20" max="20" width="12.6640625" style="7" customWidth="1"/>
    <col min="21" max="16384" width="9.33203125" style="7"/>
  </cols>
  <sheetData>
    <row r="1" spans="1:20" ht="16.5" customHeight="1">
      <c r="A1" s="16" t="s">
        <v>0</v>
      </c>
      <c r="B1" s="41"/>
      <c r="C1" s="41"/>
      <c r="K1" s="9"/>
      <c r="L1" s="9"/>
      <c r="M1" s="46"/>
      <c r="N1" s="9"/>
      <c r="O1" s="46"/>
      <c r="P1" s="9"/>
      <c r="Q1" s="46"/>
      <c r="S1" s="9"/>
      <c r="T1" s="9"/>
    </row>
    <row r="2" spans="1:20" ht="16.5" customHeight="1">
      <c r="A2" s="16" t="s">
        <v>173</v>
      </c>
      <c r="B2" s="41"/>
      <c r="C2" s="41"/>
      <c r="K2" s="9"/>
      <c r="L2" s="9"/>
      <c r="M2" s="46"/>
      <c r="N2" s="9"/>
      <c r="O2" s="46"/>
      <c r="P2" s="9"/>
      <c r="Q2" s="46"/>
      <c r="S2" s="9"/>
      <c r="T2" s="9"/>
    </row>
    <row r="3" spans="1:20" ht="16.5" customHeight="1">
      <c r="A3" s="17" t="s">
        <v>172</v>
      </c>
      <c r="B3" s="90"/>
      <c r="C3" s="90"/>
      <c r="D3" s="24"/>
      <c r="E3" s="91"/>
      <c r="F3" s="24"/>
      <c r="G3" s="91"/>
      <c r="H3" s="24"/>
      <c r="I3" s="24"/>
      <c r="J3" s="24"/>
      <c r="K3" s="24"/>
      <c r="L3" s="24"/>
      <c r="M3" s="91"/>
      <c r="N3" s="24"/>
      <c r="O3" s="91"/>
      <c r="P3" s="24"/>
      <c r="Q3" s="91"/>
      <c r="R3" s="24"/>
      <c r="S3" s="24"/>
      <c r="T3" s="24"/>
    </row>
    <row r="4" spans="1:20" ht="16.5" customHeight="1">
      <c r="A4" s="16"/>
      <c r="B4" s="41"/>
      <c r="C4" s="41"/>
      <c r="K4" s="9"/>
      <c r="L4" s="9"/>
      <c r="M4" s="46"/>
      <c r="N4" s="9"/>
      <c r="O4" s="46"/>
      <c r="P4" s="9"/>
      <c r="Q4" s="46"/>
      <c r="S4" s="9"/>
      <c r="T4" s="9"/>
    </row>
    <row r="5" spans="1:20" ht="16.5" customHeight="1">
      <c r="A5" s="41"/>
      <c r="B5" s="41"/>
      <c r="C5" s="41"/>
      <c r="D5" s="213" t="s">
        <v>158</v>
      </c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</row>
    <row r="6" spans="1:20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3" t="s">
        <v>101</v>
      </c>
    </row>
    <row r="7" spans="1:20" ht="16.5" customHeight="1">
      <c r="A7" s="41"/>
      <c r="B7" s="41"/>
      <c r="C7" s="41"/>
      <c r="D7" s="92"/>
      <c r="E7" s="92"/>
      <c r="F7" s="12"/>
      <c r="G7" s="92"/>
      <c r="H7" s="12"/>
      <c r="I7" s="12"/>
      <c r="J7" s="12"/>
      <c r="K7" s="12"/>
      <c r="L7" s="214" t="s">
        <v>95</v>
      </c>
      <c r="M7" s="214"/>
      <c r="N7" s="214"/>
      <c r="O7" s="214"/>
      <c r="P7" s="214"/>
      <c r="Q7" s="214"/>
      <c r="R7" s="214"/>
      <c r="S7" s="12"/>
      <c r="T7" s="12"/>
    </row>
    <row r="8" spans="1:20" ht="16.5" customHeight="1">
      <c r="A8" s="41"/>
      <c r="B8" s="41"/>
      <c r="C8" s="41"/>
      <c r="D8" s="92"/>
      <c r="E8" s="92"/>
      <c r="F8" s="12"/>
      <c r="G8" s="92"/>
      <c r="H8" s="12"/>
      <c r="I8" s="12"/>
      <c r="J8" s="12"/>
      <c r="K8" s="12"/>
      <c r="L8" s="215" t="s">
        <v>174</v>
      </c>
      <c r="M8" s="215"/>
      <c r="N8" s="215"/>
      <c r="O8" s="215"/>
      <c r="P8" s="215"/>
      <c r="Q8" s="93"/>
      <c r="R8" s="12"/>
      <c r="S8" s="12"/>
      <c r="T8" s="12"/>
    </row>
    <row r="9" spans="1:20" ht="16.5" customHeight="1">
      <c r="A9" s="27"/>
      <c r="B9" s="27"/>
      <c r="C9" s="27"/>
      <c r="D9" s="12" t="s">
        <v>178</v>
      </c>
      <c r="E9" s="94"/>
      <c r="F9" s="12"/>
      <c r="G9" s="94"/>
      <c r="H9" s="209" t="s">
        <v>179</v>
      </c>
      <c r="I9" s="209"/>
      <c r="J9" s="209"/>
      <c r="K9" s="12"/>
      <c r="L9" s="12"/>
      <c r="M9" s="12"/>
      <c r="O9" s="12"/>
      <c r="Q9" s="12"/>
      <c r="R9" s="12" t="s">
        <v>184</v>
      </c>
      <c r="S9" s="12"/>
    </row>
    <row r="10" spans="1:20" ht="16.5" customHeight="1">
      <c r="A10" s="27"/>
      <c r="B10" s="27"/>
      <c r="C10" s="27"/>
      <c r="D10" s="12" t="s">
        <v>186</v>
      </c>
      <c r="E10" s="94"/>
      <c r="F10" s="12" t="s">
        <v>187</v>
      </c>
      <c r="G10" s="94"/>
      <c r="H10" s="12" t="s">
        <v>189</v>
      </c>
      <c r="I10" s="12"/>
      <c r="J10" s="12"/>
      <c r="K10" s="12"/>
      <c r="L10" s="12" t="s">
        <v>226</v>
      </c>
      <c r="M10" s="12"/>
      <c r="N10" s="12" t="s">
        <v>225</v>
      </c>
      <c r="O10" s="12"/>
      <c r="P10" s="12" t="s">
        <v>194</v>
      </c>
      <c r="Q10" s="12"/>
      <c r="R10" s="12" t="s">
        <v>227</v>
      </c>
      <c r="S10" s="12"/>
      <c r="T10" s="12" t="s">
        <v>198</v>
      </c>
    </row>
    <row r="11" spans="1:20" ht="16.5" customHeight="1">
      <c r="A11" s="27"/>
      <c r="B11" s="95" t="s">
        <v>140</v>
      </c>
      <c r="C11" s="27"/>
      <c r="D11" s="40" t="s">
        <v>199</v>
      </c>
      <c r="E11" s="94"/>
      <c r="F11" s="40" t="s">
        <v>199</v>
      </c>
      <c r="G11" s="94"/>
      <c r="H11" s="40" t="s">
        <v>201</v>
      </c>
      <c r="I11" s="12"/>
      <c r="J11" s="40" t="s">
        <v>203</v>
      </c>
      <c r="K11" s="12"/>
      <c r="L11" s="40" t="s">
        <v>228</v>
      </c>
      <c r="M11" s="12"/>
      <c r="N11" s="40" t="s">
        <v>229</v>
      </c>
      <c r="O11" s="12"/>
      <c r="P11" s="40" t="s">
        <v>206</v>
      </c>
      <c r="Q11" s="12"/>
      <c r="R11" s="40" t="s">
        <v>210</v>
      </c>
      <c r="S11" s="12"/>
      <c r="T11" s="40" t="s">
        <v>210</v>
      </c>
    </row>
    <row r="12" spans="1:20" ht="16.5" customHeight="1">
      <c r="B12" s="27"/>
      <c r="C12" s="27"/>
      <c r="E12" s="49"/>
      <c r="G12" s="49"/>
      <c r="K12" s="49"/>
      <c r="L12" s="9"/>
      <c r="M12" s="49"/>
      <c r="N12" s="9"/>
      <c r="O12" s="49"/>
      <c r="P12" s="9"/>
      <c r="Q12" s="49"/>
      <c r="S12" s="49"/>
      <c r="T12" s="9"/>
    </row>
    <row r="13" spans="1:20" ht="16.5" customHeight="1">
      <c r="A13" s="16" t="s">
        <v>211</v>
      </c>
      <c r="B13" s="27"/>
      <c r="C13" s="27"/>
      <c r="D13" s="9">
        <v>10018903</v>
      </c>
      <c r="E13" s="9"/>
      <c r="F13" s="9">
        <v>39061577</v>
      </c>
      <c r="G13" s="9"/>
      <c r="H13" s="9">
        <v>1001890</v>
      </c>
      <c r="J13" s="9">
        <v>19579258</v>
      </c>
      <c r="K13" s="9"/>
      <c r="L13" s="9">
        <v>54722</v>
      </c>
      <c r="M13" s="9"/>
      <c r="N13" s="9">
        <v>138632</v>
      </c>
      <c r="O13" s="9"/>
      <c r="P13" s="9">
        <v>-927295</v>
      </c>
      <c r="Q13" s="9"/>
      <c r="R13" s="9">
        <f>SUM(P13,N13,L13)</f>
        <v>-733941</v>
      </c>
      <c r="S13" s="9"/>
      <c r="T13" s="9">
        <f>SUM(R13,J13,H13,F13,D13)</f>
        <v>68927687</v>
      </c>
    </row>
    <row r="14" spans="1:20" ht="16.5" customHeight="1">
      <c r="A14" s="48" t="s">
        <v>219</v>
      </c>
      <c r="B14" s="96">
        <v>19</v>
      </c>
      <c r="C14" s="27"/>
      <c r="D14" s="9">
        <v>0</v>
      </c>
      <c r="E14" s="9"/>
      <c r="F14" s="9">
        <v>0</v>
      </c>
      <c r="G14" s="9"/>
      <c r="H14" s="9">
        <v>0</v>
      </c>
      <c r="J14" s="9">
        <v>-1202240</v>
      </c>
      <c r="K14" s="9"/>
      <c r="L14" s="9">
        <v>0</v>
      </c>
      <c r="M14" s="9"/>
      <c r="N14" s="9">
        <v>0</v>
      </c>
      <c r="O14" s="9"/>
      <c r="P14" s="9">
        <v>0</v>
      </c>
      <c r="Q14" s="9"/>
      <c r="R14" s="9">
        <f>SUM(P14,N14,L14)</f>
        <v>0</v>
      </c>
      <c r="S14" s="9"/>
      <c r="T14" s="9">
        <f>SUM(R14,J14,H14,F14,D14)</f>
        <v>-1202240</v>
      </c>
    </row>
    <row r="15" spans="1:20" ht="16.5" customHeight="1">
      <c r="A15" s="7" t="s">
        <v>230</v>
      </c>
      <c r="B15" s="96"/>
      <c r="C15" s="27"/>
      <c r="D15" s="9">
        <v>0</v>
      </c>
      <c r="E15" s="9"/>
      <c r="F15" s="9">
        <v>0</v>
      </c>
      <c r="G15" s="9"/>
      <c r="H15" s="9">
        <v>0</v>
      </c>
      <c r="J15" s="9">
        <v>-1976121</v>
      </c>
      <c r="K15" s="9"/>
      <c r="L15" s="9">
        <v>0</v>
      </c>
      <c r="M15" s="9"/>
      <c r="N15" s="9">
        <v>0</v>
      </c>
      <c r="O15" s="9"/>
      <c r="P15" s="9">
        <v>0</v>
      </c>
      <c r="Q15" s="9"/>
      <c r="R15" s="9">
        <f>SUM(P15,N15,L15)</f>
        <v>0</v>
      </c>
      <c r="S15" s="9"/>
      <c r="T15" s="9">
        <f t="shared" ref="T15:T16" si="0">SUM(R15,J15,H15,F15,D15)</f>
        <v>-1976121</v>
      </c>
    </row>
    <row r="16" spans="1:20" ht="16.5" customHeight="1">
      <c r="A16" s="7" t="s">
        <v>231</v>
      </c>
      <c r="B16" s="27"/>
      <c r="C16" s="27"/>
      <c r="D16" s="25">
        <v>0</v>
      </c>
      <c r="E16" s="9"/>
      <c r="F16" s="25">
        <v>0</v>
      </c>
      <c r="G16" s="9"/>
      <c r="H16" s="25">
        <v>0</v>
      </c>
      <c r="J16" s="24">
        <v>0</v>
      </c>
      <c r="K16" s="9"/>
      <c r="L16" s="24">
        <v>-74321</v>
      </c>
      <c r="M16" s="9"/>
      <c r="N16" s="24">
        <v>-92490</v>
      </c>
      <c r="O16" s="9"/>
      <c r="P16" s="24">
        <v>-2801614</v>
      </c>
      <c r="Q16" s="9"/>
      <c r="R16" s="25">
        <f>SUM(P16,N16,L16)</f>
        <v>-2968425</v>
      </c>
      <c r="S16" s="9"/>
      <c r="T16" s="25">
        <f t="shared" si="0"/>
        <v>-2968425</v>
      </c>
    </row>
    <row r="17" spans="1:20" ht="16.5" customHeight="1">
      <c r="B17" s="27"/>
      <c r="D17" s="10"/>
      <c r="E17" s="10"/>
      <c r="F17" s="10"/>
      <c r="G17" s="10"/>
      <c r="H17" s="10"/>
      <c r="I17" s="10"/>
      <c r="J17" s="10"/>
      <c r="K17" s="10"/>
      <c r="M17" s="10"/>
      <c r="O17" s="10"/>
      <c r="Q17" s="10"/>
      <c r="R17" s="10"/>
      <c r="S17" s="10"/>
      <c r="T17" s="10"/>
    </row>
    <row r="18" spans="1:20" ht="16.5" customHeight="1" thickBot="1">
      <c r="A18" s="16" t="s">
        <v>217</v>
      </c>
      <c r="B18" s="27"/>
      <c r="C18" s="27"/>
      <c r="D18" s="26">
        <f>SUM(D13:D17)</f>
        <v>10018903</v>
      </c>
      <c r="E18" s="9"/>
      <c r="F18" s="26">
        <f>SUM(F13:F17)</f>
        <v>39061577</v>
      </c>
      <c r="G18" s="9"/>
      <c r="H18" s="26">
        <f>SUM(H13:H17)</f>
        <v>1001890</v>
      </c>
      <c r="J18" s="26">
        <f>SUM(J13:J17)</f>
        <v>16400897</v>
      </c>
      <c r="K18" s="9"/>
      <c r="L18" s="26">
        <f>SUM(L13:L17)</f>
        <v>-19599</v>
      </c>
      <c r="M18" s="9"/>
      <c r="N18" s="26">
        <f>SUM(N13:N17)</f>
        <v>46142</v>
      </c>
      <c r="O18" s="9"/>
      <c r="P18" s="26">
        <f>SUM(P13:P17)</f>
        <v>-3728909</v>
      </c>
      <c r="Q18" s="9"/>
      <c r="R18" s="26">
        <f>SUM(R13:R17)</f>
        <v>-3702366</v>
      </c>
      <c r="S18" s="9"/>
      <c r="T18" s="26">
        <f>SUM(T13:T17)</f>
        <v>62780901</v>
      </c>
    </row>
    <row r="19" spans="1:20" ht="16.5" customHeight="1" thickTop="1">
      <c r="B19" s="7"/>
      <c r="D19" s="97"/>
      <c r="E19" s="7"/>
      <c r="F19" s="97"/>
      <c r="G19" s="7"/>
      <c r="H19" s="97"/>
      <c r="I19" s="7"/>
      <c r="J19" s="97"/>
      <c r="L19" s="97"/>
      <c r="N19" s="97"/>
      <c r="P19" s="97"/>
      <c r="R19" s="97"/>
      <c r="T19" s="97"/>
    </row>
    <row r="20" spans="1:20" ht="16.5" customHeight="1">
      <c r="A20" s="16" t="s">
        <v>218</v>
      </c>
      <c r="B20" s="27"/>
      <c r="C20" s="27"/>
      <c r="D20" s="9">
        <v>10018903</v>
      </c>
      <c r="E20" s="9"/>
      <c r="F20" s="9">
        <v>39061577</v>
      </c>
      <c r="G20" s="9"/>
      <c r="H20" s="9">
        <v>1001890</v>
      </c>
      <c r="J20" s="9">
        <v>26597996</v>
      </c>
      <c r="K20" s="9"/>
      <c r="L20" s="9">
        <v>113826</v>
      </c>
      <c r="M20" s="9"/>
      <c r="N20" s="9">
        <v>296503</v>
      </c>
      <c r="O20" s="9"/>
      <c r="P20" s="9">
        <v>-624642</v>
      </c>
      <c r="Q20" s="9"/>
      <c r="R20" s="9">
        <f>SUM(P20,N20,L20)</f>
        <v>-214313</v>
      </c>
      <c r="S20" s="9"/>
      <c r="T20" s="9">
        <f>SUM(R20,J20,H20,F20,D20)</f>
        <v>76466053</v>
      </c>
    </row>
    <row r="21" spans="1:20" ht="16.5" customHeight="1">
      <c r="A21" s="48" t="s">
        <v>219</v>
      </c>
      <c r="B21" s="27"/>
      <c r="C21" s="27"/>
      <c r="D21" s="9">
        <v>0</v>
      </c>
      <c r="E21" s="9"/>
      <c r="F21" s="9">
        <v>0</v>
      </c>
      <c r="G21" s="9"/>
      <c r="H21" s="9">
        <v>0</v>
      </c>
      <c r="J21" s="9">
        <v>-2002953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9">
        <f>SUM(P21,N21,L21)</f>
        <v>0</v>
      </c>
      <c r="S21" s="9"/>
      <c r="T21" s="9">
        <f>SUM(R21,J21,H21,F21,D21)</f>
        <v>-2002953</v>
      </c>
    </row>
    <row r="22" spans="1:20" ht="16.5" customHeight="1">
      <c r="A22" s="7" t="s">
        <v>131</v>
      </c>
      <c r="B22" s="96"/>
      <c r="C22" s="27"/>
      <c r="D22" s="9">
        <v>0</v>
      </c>
      <c r="E22" s="9"/>
      <c r="F22" s="9">
        <v>0</v>
      </c>
      <c r="G22" s="9"/>
      <c r="H22" s="9">
        <v>0</v>
      </c>
      <c r="J22" s="9">
        <v>1598002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v>0</v>
      </c>
      <c r="S22" s="9"/>
      <c r="T22" s="9">
        <f t="shared" ref="T22" si="1">SUM(R22,J22,H22,F22,D22)</f>
        <v>1598002</v>
      </c>
    </row>
    <row r="23" spans="1:20" ht="16.5" customHeight="1">
      <c r="A23" s="7" t="s">
        <v>232</v>
      </c>
      <c r="B23" s="96"/>
      <c r="C23" s="27"/>
      <c r="E23" s="9"/>
      <c r="G23" s="9"/>
      <c r="K23" s="9"/>
      <c r="L23" s="9"/>
      <c r="M23" s="9"/>
      <c r="N23" s="9"/>
      <c r="O23" s="9"/>
      <c r="P23" s="9"/>
      <c r="Q23" s="9"/>
      <c r="S23" s="9"/>
      <c r="T23" s="9"/>
    </row>
    <row r="24" spans="1:20" ht="16.5" customHeight="1">
      <c r="A24" s="7" t="s">
        <v>233</v>
      </c>
      <c r="B24" s="27"/>
      <c r="C24" s="27"/>
      <c r="D24" s="25">
        <v>0</v>
      </c>
      <c r="E24" s="9"/>
      <c r="F24" s="25">
        <v>0</v>
      </c>
      <c r="G24" s="9"/>
      <c r="H24" s="25">
        <v>0</v>
      </c>
      <c r="J24" s="24">
        <v>0</v>
      </c>
      <c r="K24" s="9"/>
      <c r="L24" s="24">
        <v>-49190</v>
      </c>
      <c r="M24" s="9"/>
      <c r="N24" s="24">
        <v>26209</v>
      </c>
      <c r="O24" s="9"/>
      <c r="P24" s="24">
        <v>5844772</v>
      </c>
      <c r="Q24" s="9"/>
      <c r="R24" s="25">
        <f>SUM(P24,N24,L24)</f>
        <v>5821791</v>
      </c>
      <c r="S24" s="9"/>
      <c r="T24" s="25">
        <f t="shared" ref="T24" si="2">SUM(R24,J24,H24,F24,D24)</f>
        <v>5821791</v>
      </c>
    </row>
    <row r="25" spans="1:20" ht="16.5" customHeight="1">
      <c r="B25" s="27"/>
      <c r="D25" s="10"/>
      <c r="E25" s="10"/>
      <c r="F25" s="10"/>
      <c r="G25" s="10"/>
      <c r="H25" s="10"/>
      <c r="I25" s="10"/>
      <c r="J25" s="10"/>
      <c r="K25" s="10"/>
      <c r="M25" s="10"/>
      <c r="O25" s="10"/>
      <c r="Q25" s="10"/>
      <c r="R25" s="10"/>
      <c r="S25" s="10"/>
      <c r="T25" s="10"/>
    </row>
    <row r="26" spans="1:20" ht="16.5" customHeight="1" thickBot="1">
      <c r="A26" s="16" t="s">
        <v>224</v>
      </c>
      <c r="B26" s="27"/>
      <c r="C26" s="27"/>
      <c r="D26" s="26">
        <f>SUM(D20:D25)</f>
        <v>10018903</v>
      </c>
      <c r="E26" s="9"/>
      <c r="F26" s="26">
        <f>SUM(F20:F25)</f>
        <v>39061577</v>
      </c>
      <c r="G26" s="9"/>
      <c r="H26" s="26">
        <f>SUM(H20:H25)</f>
        <v>1001890</v>
      </c>
      <c r="J26" s="26">
        <f>SUM(J20:J25)</f>
        <v>26193045</v>
      </c>
      <c r="K26" s="9"/>
      <c r="L26" s="26">
        <f>SUM(L20:L25)</f>
        <v>64636</v>
      </c>
      <c r="M26" s="9"/>
      <c r="N26" s="26">
        <f>SUM(N20:N25)</f>
        <v>322712</v>
      </c>
      <c r="O26" s="9"/>
      <c r="P26" s="26">
        <f>SUM(P20:P25)</f>
        <v>5220130</v>
      </c>
      <c r="Q26" s="9"/>
      <c r="R26" s="26">
        <f>SUM(R20:R25)</f>
        <v>5607478</v>
      </c>
      <c r="S26" s="9"/>
      <c r="T26" s="26">
        <f>SUM(T20:T25)</f>
        <v>81882893</v>
      </c>
    </row>
    <row r="27" spans="1:20" ht="16.5" customHeight="1" thickTop="1">
      <c r="B27" s="7"/>
      <c r="D27" s="97"/>
      <c r="E27" s="7"/>
      <c r="F27" s="97"/>
      <c r="G27" s="7"/>
      <c r="H27" s="97"/>
      <c r="I27" s="7"/>
      <c r="J27" s="97"/>
      <c r="L27" s="97"/>
      <c r="N27" s="97"/>
      <c r="P27" s="97"/>
      <c r="R27" s="97"/>
      <c r="T27" s="97"/>
    </row>
    <row r="28" spans="1:20" ht="16.5" customHeight="1">
      <c r="B28" s="7"/>
      <c r="D28" s="97"/>
      <c r="E28" s="7"/>
      <c r="F28" s="97"/>
      <c r="G28" s="7"/>
      <c r="H28" s="97"/>
      <c r="I28" s="7"/>
      <c r="J28" s="97"/>
      <c r="L28" s="97"/>
      <c r="N28" s="97"/>
      <c r="P28" s="97"/>
      <c r="R28" s="97"/>
      <c r="T28" s="97"/>
    </row>
    <row r="29" spans="1:20" ht="16.5" customHeight="1">
      <c r="B29" s="7"/>
      <c r="D29" s="97"/>
      <c r="E29" s="7"/>
      <c r="F29" s="97"/>
      <c r="G29" s="7"/>
      <c r="H29" s="97"/>
      <c r="I29" s="7"/>
      <c r="J29" s="97"/>
      <c r="L29" s="97"/>
      <c r="N29" s="97"/>
      <c r="P29" s="97"/>
      <c r="R29" s="97"/>
      <c r="T29" s="97"/>
    </row>
    <row r="30" spans="1:20" ht="16.5" customHeight="1">
      <c r="B30" s="7"/>
      <c r="D30" s="97"/>
      <c r="E30" s="7"/>
      <c r="F30" s="97"/>
      <c r="G30" s="7"/>
      <c r="H30" s="97"/>
      <c r="I30" s="7"/>
      <c r="J30" s="97"/>
      <c r="L30" s="97"/>
      <c r="N30" s="97"/>
      <c r="P30" s="97"/>
      <c r="R30" s="97"/>
      <c r="T30" s="97"/>
    </row>
    <row r="31" spans="1:20" ht="16.5" customHeight="1">
      <c r="B31" s="7"/>
      <c r="D31" s="97"/>
      <c r="E31" s="7"/>
      <c r="F31" s="97"/>
      <c r="G31" s="7"/>
      <c r="H31" s="97"/>
      <c r="I31" s="7"/>
      <c r="J31" s="97"/>
      <c r="L31" s="97"/>
      <c r="N31" s="97"/>
      <c r="P31" s="97"/>
      <c r="R31" s="97"/>
      <c r="T31" s="97"/>
    </row>
    <row r="32" spans="1:20" ht="16.5" customHeight="1">
      <c r="B32" s="7"/>
      <c r="D32" s="97"/>
      <c r="E32" s="7"/>
      <c r="F32" s="97"/>
      <c r="G32" s="7"/>
      <c r="H32" s="97"/>
      <c r="I32" s="7"/>
      <c r="J32" s="97"/>
      <c r="L32" s="97"/>
      <c r="N32" s="97"/>
      <c r="P32" s="97"/>
      <c r="R32" s="97"/>
      <c r="T32" s="97"/>
    </row>
    <row r="33" spans="1:20" ht="16.5" customHeight="1">
      <c r="A33" s="16"/>
      <c r="C33" s="16"/>
      <c r="E33" s="9"/>
      <c r="G33" s="9"/>
      <c r="K33" s="9"/>
      <c r="L33" s="9"/>
      <c r="M33" s="9"/>
      <c r="N33" s="9"/>
      <c r="O33" s="9"/>
      <c r="P33" s="9"/>
      <c r="Q33" s="9"/>
      <c r="S33" s="9"/>
      <c r="T33" s="9"/>
    </row>
    <row r="34" spans="1:20" ht="15.75" customHeight="1">
      <c r="A34" s="16"/>
      <c r="C34" s="16"/>
      <c r="E34" s="9"/>
      <c r="G34" s="9"/>
      <c r="K34" s="9"/>
      <c r="L34" s="9"/>
      <c r="M34" s="9"/>
      <c r="N34" s="9"/>
      <c r="O34" s="9"/>
      <c r="P34" s="9"/>
      <c r="Q34" s="9"/>
      <c r="S34" s="9"/>
      <c r="T34" s="9"/>
    </row>
    <row r="35" spans="1:20" ht="22.4" customHeight="1">
      <c r="A35" s="18" t="str">
        <f>'E14 Change THB Conso'!A47</f>
        <v xml:space="preserve">The condensed notes to the interim financial information are an integral part of this interim financial information.										</v>
      </c>
      <c r="B35" s="24"/>
      <c r="C35" s="18"/>
      <c r="D35" s="24"/>
      <c r="E35" s="91"/>
      <c r="F35" s="24"/>
      <c r="G35" s="91"/>
      <c r="H35" s="24"/>
      <c r="I35" s="24"/>
      <c r="J35" s="24"/>
      <c r="K35" s="18"/>
      <c r="L35" s="20"/>
      <c r="M35" s="18"/>
      <c r="N35" s="20"/>
      <c r="O35" s="18"/>
      <c r="P35" s="20"/>
      <c r="Q35" s="18"/>
      <c r="R35" s="24"/>
      <c r="S35" s="18"/>
      <c r="T35" s="20"/>
    </row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scale="93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dimension ref="A1:O182"/>
  <sheetViews>
    <sheetView topLeftCell="B101" zoomScale="90" zoomScaleNormal="90" zoomScaleSheetLayoutView="99" workbookViewId="0">
      <selection activeCell="D8" sqref="D8"/>
    </sheetView>
  </sheetViews>
  <sheetFormatPr defaultColWidth="9.33203125" defaultRowHeight="16.5" customHeight="1"/>
  <cols>
    <col min="1" max="4" width="2" style="60" customWidth="1"/>
    <col min="5" max="5" width="59.33203125" style="60" customWidth="1"/>
    <col min="6" max="6" width="5.44140625" style="62" customWidth="1"/>
    <col min="7" max="7" width="1" style="60" customWidth="1"/>
    <col min="8" max="8" width="12.6640625" style="63" customWidth="1"/>
    <col min="9" max="9" width="1" style="63" customWidth="1"/>
    <col min="10" max="10" width="12.6640625" style="63" customWidth="1"/>
    <col min="11" max="11" width="1" style="63" customWidth="1"/>
    <col min="12" max="12" width="12.6640625" style="63" customWidth="1"/>
    <col min="13" max="13" width="1" style="63" customWidth="1"/>
    <col min="14" max="14" width="12.6640625" style="63" customWidth="1"/>
    <col min="15" max="20" width="9.33203125" style="60"/>
    <col min="21" max="21" width="9.44140625" style="60" bestFit="1" customWidth="1"/>
    <col min="22" max="24" width="9.33203125" style="60"/>
    <col min="25" max="25" width="10.109375" style="60" bestFit="1" customWidth="1"/>
    <col min="26" max="28" width="9.33203125" style="60"/>
    <col min="29" max="29" width="11.6640625" style="60" bestFit="1" customWidth="1"/>
    <col min="30" max="16384" width="9.33203125" style="60"/>
  </cols>
  <sheetData>
    <row r="1" spans="1:14" ht="16.5" customHeight="1">
      <c r="A1" s="56" t="s">
        <v>0</v>
      </c>
      <c r="B1" s="56"/>
      <c r="C1" s="56"/>
      <c r="D1" s="56"/>
      <c r="E1" s="57"/>
      <c r="F1" s="58"/>
      <c r="G1" s="57"/>
      <c r="H1" s="59"/>
      <c r="I1" s="59"/>
      <c r="J1" s="59"/>
      <c r="K1" s="59"/>
      <c r="L1" s="59"/>
      <c r="M1" s="59"/>
      <c r="N1" s="59"/>
    </row>
    <row r="2" spans="1:14" ht="16.5" customHeight="1">
      <c r="A2" s="61" t="s">
        <v>234</v>
      </c>
      <c r="B2" s="61"/>
      <c r="C2" s="61"/>
      <c r="D2" s="61"/>
    </row>
    <row r="3" spans="1:14" ht="16.5" customHeight="1">
      <c r="A3" s="64" t="s">
        <v>172</v>
      </c>
      <c r="B3" s="64"/>
      <c r="C3" s="64"/>
      <c r="D3" s="64"/>
      <c r="E3" s="65"/>
      <c r="F3" s="66"/>
      <c r="G3" s="65"/>
      <c r="H3" s="67"/>
      <c r="I3" s="67"/>
      <c r="J3" s="67"/>
      <c r="K3" s="67"/>
      <c r="L3" s="67"/>
      <c r="M3" s="67"/>
      <c r="N3" s="67"/>
    </row>
    <row r="4" spans="1:14" ht="20">
      <c r="A4" s="61"/>
      <c r="B4" s="61"/>
      <c r="C4" s="61"/>
      <c r="D4" s="61"/>
    </row>
    <row r="5" spans="1:14" ht="15" customHeight="1">
      <c r="A5" s="61"/>
      <c r="B5" s="61"/>
      <c r="C5" s="61"/>
      <c r="D5" s="61"/>
      <c r="H5" s="217" t="s">
        <v>113</v>
      </c>
      <c r="I5" s="217"/>
      <c r="J5" s="217"/>
      <c r="K5" s="217"/>
      <c r="L5" s="217"/>
      <c r="M5" s="217"/>
      <c r="N5" s="217"/>
    </row>
    <row r="6" spans="1:14" ht="15" customHeight="1">
      <c r="A6" s="61"/>
      <c r="B6" s="61"/>
      <c r="C6" s="61"/>
      <c r="D6" s="61"/>
      <c r="H6" s="216" t="s">
        <v>4</v>
      </c>
      <c r="I6" s="216"/>
      <c r="J6" s="216"/>
      <c r="K6" s="68"/>
      <c r="L6" s="216" t="s">
        <v>101</v>
      </c>
      <c r="M6" s="216"/>
      <c r="N6" s="216"/>
    </row>
    <row r="7" spans="1:14" ht="15" customHeight="1">
      <c r="F7" s="69" t="s">
        <v>140</v>
      </c>
      <c r="G7" s="62"/>
      <c r="H7" s="70" t="s">
        <v>11</v>
      </c>
      <c r="I7" s="71"/>
      <c r="J7" s="70" t="s">
        <v>12</v>
      </c>
      <c r="K7" s="71"/>
      <c r="L7" s="70" t="s">
        <v>11</v>
      </c>
      <c r="M7" s="71"/>
      <c r="N7" s="70" t="s">
        <v>12</v>
      </c>
    </row>
    <row r="8" spans="1:14" ht="15" customHeight="1">
      <c r="F8" s="58"/>
      <c r="G8" s="62"/>
      <c r="H8" s="72"/>
      <c r="I8" s="71"/>
      <c r="J8" s="72"/>
      <c r="K8" s="71"/>
      <c r="L8" s="72"/>
      <c r="M8" s="71"/>
      <c r="N8" s="72"/>
    </row>
    <row r="9" spans="1:14" ht="15" customHeight="1">
      <c r="A9" s="60" t="s">
        <v>235</v>
      </c>
      <c r="H9" s="73"/>
      <c r="J9" s="73"/>
      <c r="K9" s="73"/>
      <c r="L9" s="73"/>
      <c r="M9" s="74"/>
      <c r="N9" s="73"/>
    </row>
    <row r="10" spans="1:14" ht="15" customHeight="1">
      <c r="B10" s="60" t="s">
        <v>301</v>
      </c>
      <c r="H10" s="73">
        <v>-12748</v>
      </c>
      <c r="J10" s="73">
        <v>230032</v>
      </c>
      <c r="L10" s="73">
        <v>-401395</v>
      </c>
      <c r="N10" s="73">
        <v>8304353</v>
      </c>
    </row>
    <row r="11" spans="1:14" ht="15" customHeight="1">
      <c r="B11" s="60" t="s">
        <v>323</v>
      </c>
      <c r="H11" s="73"/>
      <c r="J11" s="73"/>
      <c r="L11" s="73"/>
      <c r="N11" s="73"/>
    </row>
    <row r="12" spans="1:14" ht="15" customHeight="1">
      <c r="C12" s="60" t="s">
        <v>236</v>
      </c>
      <c r="H12" s="73"/>
      <c r="J12" s="73"/>
      <c r="L12" s="73"/>
      <c r="N12" s="73"/>
    </row>
    <row r="13" spans="1:14" ht="15" customHeight="1">
      <c r="B13" s="75" t="s">
        <v>237</v>
      </c>
      <c r="C13" s="60" t="s">
        <v>238</v>
      </c>
      <c r="H13" s="73">
        <v>313947</v>
      </c>
      <c r="J13" s="73">
        <v>295127</v>
      </c>
      <c r="L13" s="73">
        <v>10504217</v>
      </c>
      <c r="N13" s="73">
        <v>10696234</v>
      </c>
    </row>
    <row r="14" spans="1:14" ht="15" customHeight="1">
      <c r="B14" s="75" t="s">
        <v>237</v>
      </c>
      <c r="C14" s="60" t="s">
        <v>239</v>
      </c>
      <c r="H14" s="73">
        <v>2619</v>
      </c>
      <c r="J14" s="73">
        <v>1828</v>
      </c>
      <c r="L14" s="73">
        <v>88337</v>
      </c>
      <c r="N14" s="73">
        <v>65492</v>
      </c>
    </row>
    <row r="15" spans="1:14" ht="15" customHeight="1">
      <c r="B15" s="75" t="s">
        <v>237</v>
      </c>
      <c r="C15" s="60" t="s">
        <v>240</v>
      </c>
      <c r="H15" s="73">
        <v>127</v>
      </c>
      <c r="J15" s="73">
        <v>226</v>
      </c>
      <c r="L15" s="73">
        <v>4252</v>
      </c>
      <c r="N15" s="73">
        <v>8079</v>
      </c>
    </row>
    <row r="16" spans="1:14" ht="15" customHeight="1">
      <c r="B16" s="75" t="s">
        <v>237</v>
      </c>
      <c r="C16" s="60" t="s">
        <v>241</v>
      </c>
      <c r="H16" s="73">
        <v>0</v>
      </c>
      <c r="J16" s="73">
        <v>997</v>
      </c>
      <c r="L16" s="73">
        <v>0</v>
      </c>
      <c r="N16" s="73">
        <v>35563</v>
      </c>
    </row>
    <row r="17" spans="2:14" ht="15" customHeight="1">
      <c r="B17" s="75" t="s">
        <v>237</v>
      </c>
      <c r="C17" s="60" t="s">
        <v>242</v>
      </c>
      <c r="H17" s="73">
        <v>3314</v>
      </c>
      <c r="J17" s="73">
        <v>-4909</v>
      </c>
      <c r="L17" s="73">
        <v>112144</v>
      </c>
      <c r="N17" s="73">
        <v>-174323</v>
      </c>
    </row>
    <row r="18" spans="2:14" ht="15" customHeight="1">
      <c r="B18" s="75" t="s">
        <v>237</v>
      </c>
      <c r="C18" s="60" t="s">
        <v>316</v>
      </c>
      <c r="H18" s="73">
        <v>-545</v>
      </c>
      <c r="J18" s="73">
        <v>0</v>
      </c>
      <c r="L18" s="73">
        <v>-18127</v>
      </c>
      <c r="N18" s="73">
        <v>0</v>
      </c>
    </row>
    <row r="19" spans="2:14" ht="15" customHeight="1">
      <c r="B19" s="75" t="s">
        <v>237</v>
      </c>
      <c r="C19" s="60" t="s">
        <v>337</v>
      </c>
      <c r="H19" s="73">
        <v>183</v>
      </c>
      <c r="J19" s="73">
        <v>99</v>
      </c>
      <c r="L19" s="73">
        <v>7143</v>
      </c>
      <c r="N19" s="73">
        <v>3603</v>
      </c>
    </row>
    <row r="20" spans="2:14" ht="15" customHeight="1">
      <c r="B20" s="75" t="s">
        <v>237</v>
      </c>
      <c r="C20" s="60" t="s">
        <v>117</v>
      </c>
      <c r="H20" s="73">
        <v>-3008</v>
      </c>
      <c r="J20" s="73">
        <v>-3134</v>
      </c>
      <c r="L20" s="73">
        <v>-101234</v>
      </c>
      <c r="N20" s="73">
        <v>-113316</v>
      </c>
    </row>
    <row r="21" spans="2:14" ht="15" customHeight="1">
      <c r="B21" s="75" t="s">
        <v>237</v>
      </c>
      <c r="C21" s="60" t="s">
        <v>119</v>
      </c>
      <c r="H21" s="73">
        <v>-26077</v>
      </c>
      <c r="J21" s="73">
        <v>-28119</v>
      </c>
      <c r="L21" s="73">
        <v>-875062</v>
      </c>
      <c r="N21" s="73">
        <v>-1017991</v>
      </c>
    </row>
    <row r="22" spans="2:14" ht="15" customHeight="1">
      <c r="B22" s="75" t="s">
        <v>237</v>
      </c>
      <c r="C22" s="60" t="s">
        <v>127</v>
      </c>
      <c r="H22" s="73">
        <v>168206</v>
      </c>
      <c r="J22" s="73">
        <v>197312</v>
      </c>
      <c r="L22" s="73">
        <v>5636894</v>
      </c>
      <c r="N22" s="73">
        <v>7137175</v>
      </c>
    </row>
    <row r="23" spans="2:14" ht="15" customHeight="1">
      <c r="B23" s="75" t="s">
        <v>237</v>
      </c>
      <c r="C23" s="60" t="s">
        <v>128</v>
      </c>
      <c r="H23" s="73">
        <v>7749</v>
      </c>
      <c r="J23" s="73">
        <v>17847</v>
      </c>
      <c r="L23" s="73">
        <v>259574</v>
      </c>
      <c r="N23" s="73">
        <v>652531</v>
      </c>
    </row>
    <row r="24" spans="2:14" ht="15" customHeight="1">
      <c r="B24" s="75" t="s">
        <v>237</v>
      </c>
      <c r="C24" s="60" t="s">
        <v>243</v>
      </c>
      <c r="H24" s="73"/>
      <c r="J24" s="73"/>
      <c r="L24" s="73"/>
      <c r="N24" s="73"/>
    </row>
    <row r="25" spans="2:14" ht="15" customHeight="1">
      <c r="D25" s="60" t="s">
        <v>130</v>
      </c>
      <c r="F25" s="62">
        <v>9</v>
      </c>
      <c r="H25" s="73">
        <v>-75610</v>
      </c>
      <c r="J25" s="73">
        <v>-88857</v>
      </c>
      <c r="L25" s="73">
        <v>-2525736</v>
      </c>
      <c r="N25" s="73">
        <v>-3229774</v>
      </c>
    </row>
    <row r="26" spans="2:14" ht="15" customHeight="1">
      <c r="B26" s="76" t="s">
        <v>237</v>
      </c>
      <c r="C26" s="77" t="s">
        <v>317</v>
      </c>
      <c r="H26" s="73">
        <v>828</v>
      </c>
      <c r="J26" s="73">
        <v>0</v>
      </c>
      <c r="L26" s="73">
        <v>28072</v>
      </c>
      <c r="N26" s="73">
        <v>0</v>
      </c>
    </row>
    <row r="27" spans="2:14" ht="15" customHeight="1">
      <c r="B27" s="76" t="s">
        <v>237</v>
      </c>
      <c r="C27" s="77" t="s">
        <v>244</v>
      </c>
      <c r="H27" s="73">
        <v>0</v>
      </c>
      <c r="J27" s="73">
        <v>-7410</v>
      </c>
      <c r="L27" s="63">
        <v>0</v>
      </c>
      <c r="N27" s="73">
        <v>-272009</v>
      </c>
    </row>
    <row r="28" spans="2:14" ht="15" customHeight="1">
      <c r="B28" s="75" t="s">
        <v>237</v>
      </c>
      <c r="C28" s="60" t="s">
        <v>327</v>
      </c>
      <c r="H28" s="73">
        <v>-134</v>
      </c>
      <c r="J28" s="73">
        <v>0</v>
      </c>
      <c r="L28" s="73">
        <v>-4436</v>
      </c>
      <c r="N28" s="73">
        <v>0</v>
      </c>
    </row>
    <row r="29" spans="2:14" ht="15" customHeight="1">
      <c r="B29" s="75" t="s">
        <v>237</v>
      </c>
      <c r="C29" s="60" t="s">
        <v>303</v>
      </c>
      <c r="H29" s="73">
        <v>-1261</v>
      </c>
      <c r="J29" s="73">
        <v>-788</v>
      </c>
      <c r="L29" s="73">
        <v>-41691</v>
      </c>
      <c r="N29" s="73">
        <v>-28023</v>
      </c>
    </row>
    <row r="30" spans="2:14" ht="15" customHeight="1">
      <c r="B30" s="75" t="s">
        <v>237</v>
      </c>
      <c r="C30" s="60" t="s">
        <v>245</v>
      </c>
      <c r="H30" s="73">
        <v>9698</v>
      </c>
      <c r="J30" s="73">
        <v>0</v>
      </c>
      <c r="L30" s="73">
        <v>325106</v>
      </c>
      <c r="N30" s="73">
        <v>0</v>
      </c>
    </row>
    <row r="31" spans="2:14" ht="15" customHeight="1">
      <c r="B31" s="75" t="s">
        <v>237</v>
      </c>
      <c r="C31" s="60" t="s">
        <v>162</v>
      </c>
      <c r="H31" s="73">
        <v>-27694</v>
      </c>
      <c r="J31" s="73">
        <v>-10859</v>
      </c>
      <c r="L31" s="73">
        <v>-905451</v>
      </c>
      <c r="N31" s="73">
        <v>-369118</v>
      </c>
    </row>
    <row r="32" spans="2:14" ht="15" customHeight="1">
      <c r="B32" s="62" t="s">
        <v>237</v>
      </c>
      <c r="C32" s="60" t="s">
        <v>304</v>
      </c>
      <c r="H32" s="78">
        <v>99172</v>
      </c>
      <c r="J32" s="78">
        <v>-77329</v>
      </c>
      <c r="L32" s="79">
        <v>3264348</v>
      </c>
      <c r="N32" s="78">
        <v>-2704483</v>
      </c>
    </row>
    <row r="33" spans="1:14" ht="15" customHeight="1">
      <c r="H33" s="73"/>
      <c r="I33" s="73"/>
      <c r="J33" s="73"/>
      <c r="K33" s="73"/>
      <c r="L33" s="73"/>
      <c r="M33" s="73"/>
      <c r="N33" s="73"/>
    </row>
    <row r="34" spans="1:14" ht="15" customHeight="1">
      <c r="A34" s="60" t="s">
        <v>246</v>
      </c>
      <c r="G34" s="80"/>
      <c r="H34" s="73">
        <f>SUM(H10:H32)</f>
        <v>458766</v>
      </c>
      <c r="I34" s="73"/>
      <c r="J34" s="73">
        <f>SUM(J10:J32)</f>
        <v>522063</v>
      </c>
      <c r="K34" s="73"/>
      <c r="L34" s="73">
        <f>SUM(L10:L32)</f>
        <v>15356955</v>
      </c>
      <c r="M34" s="73"/>
      <c r="N34" s="73">
        <f>SUM(N10:N32)</f>
        <v>18993993</v>
      </c>
    </row>
    <row r="35" spans="1:14" ht="15" customHeight="1">
      <c r="B35" s="60" t="s">
        <v>247</v>
      </c>
      <c r="G35" s="80"/>
      <c r="H35" s="73"/>
      <c r="I35" s="73"/>
      <c r="J35" s="73"/>
      <c r="K35" s="73"/>
      <c r="L35" s="73"/>
      <c r="M35" s="73"/>
      <c r="N35" s="73"/>
    </row>
    <row r="36" spans="1:14" ht="15" customHeight="1">
      <c r="B36" s="60" t="s">
        <v>248</v>
      </c>
      <c r="G36" s="80"/>
      <c r="H36" s="73"/>
      <c r="I36" s="73"/>
      <c r="J36" s="73"/>
      <c r="K36" s="73"/>
      <c r="L36" s="73"/>
      <c r="M36" s="73"/>
      <c r="N36" s="73"/>
    </row>
    <row r="37" spans="1:14" ht="15" customHeight="1">
      <c r="B37" s="75" t="s">
        <v>237</v>
      </c>
      <c r="C37" s="60" t="s">
        <v>102</v>
      </c>
      <c r="H37" s="73">
        <v>56607</v>
      </c>
      <c r="J37" s="73">
        <v>4829</v>
      </c>
      <c r="L37" s="73">
        <v>1879805</v>
      </c>
      <c r="N37" s="73">
        <v>127173</v>
      </c>
    </row>
    <row r="38" spans="1:14" ht="15" customHeight="1">
      <c r="B38" s="75" t="s">
        <v>237</v>
      </c>
      <c r="C38" s="60" t="s">
        <v>103</v>
      </c>
      <c r="H38" s="73">
        <v>-920</v>
      </c>
      <c r="J38" s="73">
        <v>-425</v>
      </c>
      <c r="L38" s="73">
        <v>-27711</v>
      </c>
      <c r="N38" s="73">
        <v>-17513</v>
      </c>
    </row>
    <row r="39" spans="1:14" ht="15" customHeight="1">
      <c r="B39" s="75" t="s">
        <v>237</v>
      </c>
      <c r="C39" s="60" t="s">
        <v>249</v>
      </c>
      <c r="H39" s="73">
        <v>-69157</v>
      </c>
      <c r="J39" s="73">
        <v>35877</v>
      </c>
      <c r="L39" s="73">
        <v>-2304721</v>
      </c>
      <c r="N39" s="73">
        <v>1326642</v>
      </c>
    </row>
    <row r="40" spans="1:14" ht="15" customHeight="1">
      <c r="B40" s="75" t="s">
        <v>237</v>
      </c>
      <c r="C40" s="60" t="s">
        <v>250</v>
      </c>
      <c r="H40" s="73">
        <v>-2444</v>
      </c>
      <c r="J40" s="73">
        <v>-5956</v>
      </c>
      <c r="L40" s="73">
        <v>-86223</v>
      </c>
      <c r="N40" s="73">
        <v>-215249</v>
      </c>
    </row>
    <row r="41" spans="1:14" ht="15" customHeight="1">
      <c r="B41" s="75" t="s">
        <v>237</v>
      </c>
      <c r="C41" s="60" t="s">
        <v>251</v>
      </c>
      <c r="H41" s="73">
        <v>-10811</v>
      </c>
      <c r="J41" s="73">
        <v>65490</v>
      </c>
      <c r="L41" s="73">
        <v>-351746</v>
      </c>
      <c r="N41" s="73">
        <v>2371266</v>
      </c>
    </row>
    <row r="42" spans="1:14" ht="15" customHeight="1">
      <c r="B42" s="75" t="s">
        <v>237</v>
      </c>
      <c r="C42" s="60" t="s">
        <v>252</v>
      </c>
      <c r="H42" s="73">
        <v>-43437</v>
      </c>
      <c r="J42" s="63">
        <v>-31361</v>
      </c>
      <c r="L42" s="63">
        <v>-1456047</v>
      </c>
      <c r="N42" s="63">
        <v>-1137239</v>
      </c>
    </row>
    <row r="43" spans="1:14" ht="15" customHeight="1">
      <c r="B43" s="75" t="s">
        <v>237</v>
      </c>
      <c r="C43" s="60" t="s">
        <v>47</v>
      </c>
      <c r="H43" s="73">
        <v>105621</v>
      </c>
      <c r="J43" s="73">
        <v>-20873</v>
      </c>
      <c r="L43" s="73">
        <v>3489590</v>
      </c>
      <c r="N43" s="73">
        <v>-741594</v>
      </c>
    </row>
    <row r="44" spans="1:14" ht="15" customHeight="1">
      <c r="B44" s="75" t="s">
        <v>237</v>
      </c>
      <c r="C44" s="60" t="s">
        <v>253</v>
      </c>
      <c r="H44" s="73">
        <v>15203</v>
      </c>
      <c r="J44" s="73">
        <v>-15449</v>
      </c>
      <c r="L44" s="73">
        <v>526336</v>
      </c>
      <c r="N44" s="73">
        <v>-539257</v>
      </c>
    </row>
    <row r="45" spans="1:14" ht="15" customHeight="1">
      <c r="B45" s="75" t="s">
        <v>237</v>
      </c>
      <c r="C45" s="60" t="s">
        <v>254</v>
      </c>
      <c r="H45" s="73">
        <v>0</v>
      </c>
      <c r="J45" s="73">
        <v>-2</v>
      </c>
      <c r="L45" s="73">
        <v>0</v>
      </c>
      <c r="N45" s="73">
        <v>-71</v>
      </c>
    </row>
    <row r="46" spans="1:14" ht="15" customHeight="1">
      <c r="B46" s="75" t="s">
        <v>237</v>
      </c>
      <c r="C46" s="60" t="s">
        <v>58</v>
      </c>
      <c r="H46" s="73">
        <v>3986</v>
      </c>
      <c r="J46" s="73">
        <v>1712</v>
      </c>
      <c r="L46" s="73">
        <v>134138</v>
      </c>
      <c r="N46" s="73">
        <v>63516</v>
      </c>
    </row>
    <row r="47" spans="1:14" ht="15" customHeight="1">
      <c r="B47" s="75" t="s">
        <v>237</v>
      </c>
      <c r="C47" s="60" t="s">
        <v>59</v>
      </c>
      <c r="H47" s="73">
        <v>16369</v>
      </c>
      <c r="J47" s="73">
        <v>32198</v>
      </c>
      <c r="L47" s="73">
        <v>556488</v>
      </c>
      <c r="N47" s="73">
        <v>1128327</v>
      </c>
    </row>
    <row r="48" spans="1:14" ht="15" customHeight="1">
      <c r="B48" s="75" t="s">
        <v>237</v>
      </c>
      <c r="C48" s="60" t="s">
        <v>255</v>
      </c>
      <c r="H48" s="73">
        <v>-77</v>
      </c>
      <c r="J48" s="73">
        <v>-1801</v>
      </c>
      <c r="L48" s="73">
        <v>-2745</v>
      </c>
      <c r="N48" s="73">
        <v>-67496</v>
      </c>
    </row>
    <row r="49" spans="1:14" ht="15" customHeight="1">
      <c r="B49" s="75" t="s">
        <v>237</v>
      </c>
      <c r="C49" s="60" t="s">
        <v>67</v>
      </c>
      <c r="H49" s="73">
        <v>-59690</v>
      </c>
      <c r="J49" s="73">
        <v>-67490</v>
      </c>
      <c r="L49" s="73">
        <v>-2075737</v>
      </c>
      <c r="N49" s="73">
        <v>-2356458</v>
      </c>
    </row>
    <row r="50" spans="1:14" ht="15" customHeight="1">
      <c r="B50" s="75" t="s">
        <v>237</v>
      </c>
      <c r="C50" s="60" t="s">
        <v>78</v>
      </c>
      <c r="H50" s="78">
        <v>521</v>
      </c>
      <c r="J50" s="81">
        <v>13454</v>
      </c>
      <c r="L50" s="81">
        <v>16290</v>
      </c>
      <c r="N50" s="81">
        <v>502847</v>
      </c>
    </row>
    <row r="51" spans="1:14" ht="15" customHeight="1">
      <c r="B51" s="62"/>
      <c r="H51" s="73"/>
      <c r="I51" s="73"/>
      <c r="J51" s="73"/>
      <c r="K51" s="73"/>
      <c r="L51" s="73"/>
      <c r="M51" s="73"/>
      <c r="N51" s="73"/>
    </row>
    <row r="52" spans="1:14" ht="15" customHeight="1">
      <c r="A52" s="60" t="s">
        <v>256</v>
      </c>
      <c r="B52" s="62"/>
      <c r="H52" s="73">
        <f>SUM(H34:H50)</f>
        <v>470537</v>
      </c>
      <c r="J52" s="73">
        <f>SUM(J34:J50)</f>
        <v>532266</v>
      </c>
      <c r="L52" s="73">
        <f>SUM(L34:L50)</f>
        <v>15654672</v>
      </c>
      <c r="M52" s="73"/>
      <c r="N52" s="73">
        <f>SUM(N34:N50)</f>
        <v>19438887</v>
      </c>
    </row>
    <row r="53" spans="1:14" ht="15" customHeight="1">
      <c r="B53" s="75" t="s">
        <v>237</v>
      </c>
      <c r="C53" s="60" t="s">
        <v>257</v>
      </c>
      <c r="H53" s="73">
        <v>-166322</v>
      </c>
      <c r="J53" s="73">
        <v>-219707</v>
      </c>
      <c r="L53" s="73">
        <v>-5581136</v>
      </c>
      <c r="M53" s="73"/>
      <c r="N53" s="73">
        <v>-7958600</v>
      </c>
    </row>
    <row r="54" spans="1:14" ht="15" customHeight="1">
      <c r="B54" s="75" t="s">
        <v>237</v>
      </c>
      <c r="C54" s="60" t="s">
        <v>258</v>
      </c>
      <c r="H54" s="73">
        <v>-84210</v>
      </c>
      <c r="J54" s="73">
        <v>-80060</v>
      </c>
      <c r="L54" s="73">
        <v>-2836392</v>
      </c>
      <c r="M54" s="73"/>
      <c r="N54" s="73">
        <v>-2903187</v>
      </c>
    </row>
    <row r="55" spans="1:14" ht="15" customHeight="1">
      <c r="B55" s="75" t="s">
        <v>237</v>
      </c>
      <c r="C55" s="60" t="s">
        <v>259</v>
      </c>
      <c r="H55" s="78">
        <v>46930</v>
      </c>
      <c r="J55" s="78">
        <v>4627</v>
      </c>
      <c r="L55" s="78">
        <v>1553716</v>
      </c>
      <c r="M55" s="73"/>
      <c r="N55" s="78">
        <v>169845</v>
      </c>
    </row>
    <row r="56" spans="1:14" ht="15" customHeight="1">
      <c r="B56" s="62"/>
      <c r="H56" s="73"/>
      <c r="I56" s="73"/>
      <c r="J56" s="73"/>
      <c r="K56" s="73"/>
      <c r="L56" s="73"/>
      <c r="M56" s="73"/>
      <c r="N56" s="73"/>
    </row>
    <row r="57" spans="1:14" ht="15" customHeight="1">
      <c r="A57" s="60" t="s">
        <v>322</v>
      </c>
      <c r="H57" s="81">
        <f>SUM(H52:H55)</f>
        <v>266935</v>
      </c>
      <c r="I57" s="73"/>
      <c r="J57" s="81">
        <f>SUM(J52:J55)</f>
        <v>237126</v>
      </c>
      <c r="K57" s="73"/>
      <c r="L57" s="81">
        <f>SUM(L52:L55)</f>
        <v>8790860</v>
      </c>
      <c r="M57" s="73"/>
      <c r="N57" s="81">
        <f>SUM(N52:N55)</f>
        <v>8746945</v>
      </c>
    </row>
    <row r="58" spans="1:14" ht="15" customHeight="1">
      <c r="H58" s="73"/>
      <c r="I58" s="73"/>
      <c r="J58" s="73"/>
      <c r="K58" s="73"/>
      <c r="L58" s="73"/>
      <c r="M58" s="73"/>
      <c r="N58" s="73"/>
    </row>
    <row r="59" spans="1:14" ht="15" customHeight="1">
      <c r="H59" s="73"/>
      <c r="I59" s="73"/>
      <c r="J59" s="73"/>
      <c r="K59" s="73"/>
      <c r="L59" s="73"/>
      <c r="M59" s="73"/>
      <c r="N59" s="73"/>
    </row>
    <row r="60" spans="1:14" ht="15" customHeight="1">
      <c r="H60" s="73"/>
      <c r="I60" s="73"/>
      <c r="J60" s="73"/>
      <c r="K60" s="73"/>
      <c r="L60" s="73"/>
      <c r="M60" s="73"/>
      <c r="N60" s="73"/>
    </row>
    <row r="61" spans="1:14" ht="12.75" customHeight="1">
      <c r="H61" s="73"/>
      <c r="I61" s="73"/>
      <c r="J61" s="73"/>
      <c r="K61" s="73"/>
      <c r="L61" s="73"/>
      <c r="M61" s="73"/>
      <c r="N61" s="73"/>
    </row>
    <row r="62" spans="1:14" ht="22.4" customHeight="1">
      <c r="A62" s="82" t="str">
        <f>'E16 Change THB Com'!A35</f>
        <v xml:space="preserve">The condensed notes to the interim financial information are an integral part of this interim financial information.										</v>
      </c>
      <c r="B62" s="82"/>
      <c r="C62" s="82"/>
      <c r="D62" s="82"/>
      <c r="E62" s="82"/>
      <c r="F62" s="82"/>
      <c r="G62" s="82"/>
      <c r="H62" s="83"/>
      <c r="I62" s="83"/>
      <c r="J62" s="83"/>
      <c r="K62" s="83"/>
      <c r="L62" s="83"/>
      <c r="M62" s="83"/>
      <c r="N62" s="83"/>
    </row>
    <row r="63" spans="1:14" ht="16.5" customHeight="1">
      <c r="A63" s="61" t="s">
        <v>0</v>
      </c>
      <c r="B63" s="61"/>
      <c r="C63" s="61"/>
      <c r="D63" s="61"/>
    </row>
    <row r="64" spans="1:14" ht="16.5" customHeight="1">
      <c r="A64" s="61" t="s">
        <v>234</v>
      </c>
      <c r="B64" s="61"/>
      <c r="C64" s="61"/>
      <c r="D64" s="61"/>
    </row>
    <row r="65" spans="1:14" ht="16.5" customHeight="1">
      <c r="A65" s="64" t="str">
        <f>A3</f>
        <v>For the six-month period ended 30 June 2025</v>
      </c>
      <c r="B65" s="64"/>
      <c r="C65" s="64"/>
      <c r="D65" s="64"/>
      <c r="E65" s="65"/>
      <c r="F65" s="66"/>
      <c r="G65" s="65"/>
      <c r="H65" s="67"/>
      <c r="I65" s="67"/>
      <c r="J65" s="67"/>
      <c r="K65" s="67"/>
      <c r="L65" s="67"/>
      <c r="M65" s="67"/>
      <c r="N65" s="67"/>
    </row>
    <row r="66" spans="1:14" ht="14.9" customHeight="1"/>
    <row r="67" spans="1:14" ht="14.9" customHeight="1">
      <c r="A67" s="61"/>
      <c r="B67" s="61"/>
      <c r="C67" s="61"/>
      <c r="D67" s="61"/>
      <c r="H67" s="217" t="s">
        <v>113</v>
      </c>
      <c r="I67" s="217"/>
      <c r="J67" s="217"/>
      <c r="K67" s="217"/>
      <c r="L67" s="217"/>
      <c r="M67" s="217"/>
      <c r="N67" s="217"/>
    </row>
    <row r="68" spans="1:14" ht="14.9" customHeight="1">
      <c r="A68" s="61"/>
      <c r="B68" s="61"/>
      <c r="C68" s="61"/>
      <c r="D68" s="61"/>
      <c r="H68" s="216" t="s">
        <v>4</v>
      </c>
      <c r="I68" s="216"/>
      <c r="J68" s="216"/>
      <c r="K68" s="68"/>
      <c r="L68" s="216" t="s">
        <v>101</v>
      </c>
      <c r="M68" s="216"/>
      <c r="N68" s="216"/>
    </row>
    <row r="69" spans="1:14" ht="14.9" customHeight="1">
      <c r="A69" s="61"/>
      <c r="B69" s="61"/>
      <c r="C69" s="61"/>
      <c r="D69" s="61"/>
      <c r="F69" s="69" t="s">
        <v>10</v>
      </c>
      <c r="H69" s="70" t="s">
        <v>11</v>
      </c>
      <c r="I69" s="71"/>
      <c r="J69" s="70" t="s">
        <v>12</v>
      </c>
      <c r="K69" s="71"/>
      <c r="L69" s="70" t="s">
        <v>11</v>
      </c>
      <c r="M69" s="71"/>
      <c r="N69" s="70" t="s">
        <v>12</v>
      </c>
    </row>
    <row r="70" spans="1:14" ht="14.9" customHeight="1">
      <c r="A70" s="61"/>
      <c r="B70" s="61"/>
      <c r="C70" s="61"/>
      <c r="D70" s="61"/>
      <c r="F70" s="58"/>
      <c r="H70" s="72"/>
      <c r="I70" s="71"/>
      <c r="J70" s="72"/>
      <c r="K70" s="71"/>
      <c r="L70" s="72"/>
      <c r="M70" s="71"/>
      <c r="N70" s="72"/>
    </row>
    <row r="71" spans="1:14" ht="14.9" customHeight="1">
      <c r="A71" s="60" t="s">
        <v>261</v>
      </c>
    </row>
    <row r="72" spans="1:14" ht="14.9" customHeight="1">
      <c r="B72" s="60" t="s">
        <v>262</v>
      </c>
    </row>
    <row r="73" spans="1:14" ht="14.9" customHeight="1">
      <c r="C73" s="60" t="s">
        <v>263</v>
      </c>
      <c r="H73" s="63">
        <v>25635</v>
      </c>
      <c r="J73" s="73">
        <v>35750</v>
      </c>
      <c r="K73" s="73"/>
      <c r="L73" s="73">
        <v>858710</v>
      </c>
      <c r="M73" s="73"/>
      <c r="N73" s="73">
        <v>1301316</v>
      </c>
    </row>
    <row r="74" spans="1:14" ht="14.9" customHeight="1">
      <c r="B74" s="60" t="s">
        <v>264</v>
      </c>
      <c r="J74" s="73"/>
      <c r="K74" s="73"/>
      <c r="L74" s="73"/>
      <c r="M74" s="73"/>
      <c r="N74" s="73"/>
    </row>
    <row r="75" spans="1:14" ht="14.9" customHeight="1">
      <c r="C75" s="60" t="s">
        <v>263</v>
      </c>
      <c r="H75" s="73">
        <v>-55954</v>
      </c>
      <c r="I75" s="73"/>
      <c r="J75" s="73">
        <v>-81478</v>
      </c>
      <c r="K75" s="73"/>
      <c r="L75" s="73">
        <v>-1879443</v>
      </c>
      <c r="M75" s="73"/>
      <c r="N75" s="73">
        <v>-2963299</v>
      </c>
    </row>
    <row r="76" spans="1:14" ht="14.9" customHeight="1">
      <c r="B76" s="60" t="s">
        <v>262</v>
      </c>
      <c r="H76" s="73"/>
      <c r="I76" s="73"/>
      <c r="J76" s="73"/>
      <c r="K76" s="73"/>
      <c r="L76" s="73"/>
      <c r="M76" s="73"/>
      <c r="N76" s="73"/>
    </row>
    <row r="77" spans="1:14" ht="14.9" customHeight="1">
      <c r="C77" s="60" t="s">
        <v>265</v>
      </c>
      <c r="H77" s="73">
        <v>2087</v>
      </c>
      <c r="I77" s="73"/>
      <c r="J77" s="73">
        <v>2491</v>
      </c>
      <c r="K77" s="73"/>
      <c r="L77" s="73">
        <v>70113</v>
      </c>
      <c r="M77" s="73"/>
      <c r="N77" s="73">
        <v>90827</v>
      </c>
    </row>
    <row r="78" spans="1:14" ht="14.9" customHeight="1">
      <c r="B78" s="60" t="s">
        <v>264</v>
      </c>
      <c r="H78" s="73"/>
      <c r="I78" s="73"/>
      <c r="J78" s="73"/>
      <c r="K78" s="73"/>
      <c r="L78" s="73"/>
      <c r="M78" s="73"/>
      <c r="N78" s="73"/>
    </row>
    <row r="79" spans="1:14" ht="14.9" customHeight="1">
      <c r="C79" s="60" t="s">
        <v>265</v>
      </c>
      <c r="H79" s="73">
        <v>-671</v>
      </c>
      <c r="I79" s="73"/>
      <c r="J79" s="73">
        <v>-2534</v>
      </c>
      <c r="K79" s="73"/>
      <c r="L79" s="73">
        <v>-22502</v>
      </c>
      <c r="M79" s="73"/>
      <c r="N79" s="73">
        <v>-92386</v>
      </c>
    </row>
    <row r="80" spans="1:14" ht="14.9" customHeight="1">
      <c r="B80" s="60" t="s">
        <v>266</v>
      </c>
      <c r="H80" s="73">
        <v>95000</v>
      </c>
      <c r="I80" s="73"/>
      <c r="J80" s="73">
        <v>0</v>
      </c>
      <c r="K80" s="73"/>
      <c r="L80" s="73">
        <v>3211249</v>
      </c>
      <c r="M80" s="73"/>
      <c r="N80" s="73">
        <v>0</v>
      </c>
    </row>
    <row r="81" spans="2:14" ht="14.9" customHeight="1">
      <c r="B81" s="60" t="s">
        <v>319</v>
      </c>
      <c r="H81" s="73">
        <v>-72173</v>
      </c>
      <c r="I81" s="73"/>
      <c r="J81" s="73">
        <v>0</v>
      </c>
      <c r="K81" s="73"/>
      <c r="L81" s="73">
        <v>-2389439</v>
      </c>
      <c r="M81" s="73"/>
      <c r="N81" s="73">
        <v>0</v>
      </c>
    </row>
    <row r="82" spans="2:14" ht="14.9" customHeight="1">
      <c r="B82" s="60" t="s">
        <v>267</v>
      </c>
      <c r="F82" s="84">
        <v>20</v>
      </c>
      <c r="H82" s="73">
        <v>-231</v>
      </c>
      <c r="I82" s="73"/>
      <c r="J82" s="73">
        <v>-1856</v>
      </c>
      <c r="K82" s="73"/>
      <c r="L82" s="73">
        <v>-7650</v>
      </c>
      <c r="M82" s="73"/>
      <c r="N82" s="73">
        <v>-66200</v>
      </c>
    </row>
    <row r="83" spans="2:14" ht="14.9" customHeight="1">
      <c r="B83" s="60" t="s">
        <v>268</v>
      </c>
      <c r="F83" s="84">
        <v>20</v>
      </c>
      <c r="H83" s="73">
        <v>844</v>
      </c>
      <c r="I83" s="73"/>
      <c r="J83" s="73">
        <v>291</v>
      </c>
      <c r="K83" s="73"/>
      <c r="L83" s="73">
        <v>28343</v>
      </c>
      <c r="M83" s="73"/>
      <c r="N83" s="73">
        <v>10638</v>
      </c>
    </row>
    <row r="84" spans="2:14" ht="14.9" customHeight="1">
      <c r="B84" s="60" t="s">
        <v>269</v>
      </c>
      <c r="F84" s="84"/>
      <c r="H84" s="73">
        <v>0</v>
      </c>
      <c r="I84" s="73"/>
      <c r="J84" s="73">
        <v>-352</v>
      </c>
      <c r="K84" s="73"/>
      <c r="L84" s="73">
        <v>0</v>
      </c>
      <c r="M84" s="73"/>
      <c r="N84" s="73">
        <v>-12817</v>
      </c>
    </row>
    <row r="85" spans="2:14" ht="14.9" customHeight="1">
      <c r="B85" s="60" t="s">
        <v>270</v>
      </c>
      <c r="F85" s="60"/>
      <c r="H85" s="73">
        <v>-1567</v>
      </c>
      <c r="I85" s="60"/>
      <c r="J85" s="73">
        <v>0</v>
      </c>
      <c r="K85" s="60"/>
      <c r="L85" s="73">
        <v>-52314</v>
      </c>
      <c r="M85" s="60"/>
      <c r="N85" s="73">
        <v>0</v>
      </c>
    </row>
    <row r="86" spans="2:14" ht="14.9" customHeight="1">
      <c r="B86" s="60" t="s">
        <v>329</v>
      </c>
      <c r="F86" s="84"/>
      <c r="H86" s="73">
        <v>0</v>
      </c>
      <c r="I86" s="73"/>
      <c r="J86" s="73">
        <v>102810</v>
      </c>
      <c r="K86" s="73"/>
      <c r="L86" s="73">
        <v>0</v>
      </c>
      <c r="M86" s="73"/>
      <c r="N86" s="73">
        <v>3773980</v>
      </c>
    </row>
    <row r="87" spans="2:14" ht="14.9" customHeight="1">
      <c r="B87" s="60" t="s">
        <v>328</v>
      </c>
      <c r="H87" s="73"/>
      <c r="I87" s="73"/>
      <c r="J87" s="73"/>
      <c r="K87" s="73"/>
      <c r="L87" s="73"/>
      <c r="M87" s="73"/>
      <c r="N87" s="73"/>
    </row>
    <row r="88" spans="2:14" ht="14.9" customHeight="1">
      <c r="C88" s="60" t="s">
        <v>271</v>
      </c>
      <c r="F88" s="62">
        <v>9</v>
      </c>
      <c r="H88" s="73">
        <v>-20396</v>
      </c>
      <c r="I88" s="73"/>
      <c r="J88" s="73">
        <v>-3965</v>
      </c>
      <c r="K88" s="73"/>
      <c r="L88" s="73">
        <v>-691140</v>
      </c>
      <c r="M88" s="73"/>
      <c r="N88" s="73">
        <v>-143047</v>
      </c>
    </row>
    <row r="89" spans="2:14" ht="14.9" customHeight="1">
      <c r="B89" s="60" t="s">
        <v>330</v>
      </c>
      <c r="H89" s="73">
        <v>134</v>
      </c>
      <c r="I89" s="73"/>
      <c r="J89" s="73">
        <v>0</v>
      </c>
      <c r="K89" s="73"/>
      <c r="L89" s="73">
        <v>4436</v>
      </c>
      <c r="M89" s="73"/>
      <c r="N89" s="73">
        <v>0</v>
      </c>
    </row>
    <row r="90" spans="2:14" ht="14.9" customHeight="1">
      <c r="B90" s="60" t="s">
        <v>272</v>
      </c>
      <c r="H90" s="73">
        <v>3933</v>
      </c>
      <c r="I90" s="73"/>
      <c r="J90" s="73">
        <v>24961</v>
      </c>
      <c r="K90" s="73"/>
      <c r="L90" s="73">
        <v>130662</v>
      </c>
      <c r="M90" s="73"/>
      <c r="N90" s="73">
        <v>914546</v>
      </c>
    </row>
    <row r="91" spans="2:14" ht="14.9" customHeight="1">
      <c r="B91" s="60" t="s">
        <v>273</v>
      </c>
      <c r="I91" s="73"/>
      <c r="K91" s="73"/>
      <c r="M91" s="73"/>
    </row>
    <row r="92" spans="2:14" ht="14.9" customHeight="1">
      <c r="C92" s="60" t="s">
        <v>274</v>
      </c>
      <c r="H92" s="73">
        <v>-240926</v>
      </c>
      <c r="I92" s="73"/>
      <c r="J92" s="63">
        <v>-116664</v>
      </c>
      <c r="K92" s="73"/>
      <c r="L92" s="63">
        <v>-8058664</v>
      </c>
      <c r="M92" s="73"/>
      <c r="N92" s="63">
        <v>-4213376</v>
      </c>
    </row>
    <row r="93" spans="2:14" ht="14.9" customHeight="1">
      <c r="B93" s="60" t="s">
        <v>333</v>
      </c>
      <c r="H93" s="73">
        <v>-98691</v>
      </c>
      <c r="I93" s="73"/>
      <c r="J93" s="73">
        <v>-66083</v>
      </c>
      <c r="K93" s="73"/>
      <c r="L93" s="73">
        <v>-3316793</v>
      </c>
      <c r="M93" s="73"/>
      <c r="N93" s="73">
        <v>-2382472</v>
      </c>
    </row>
    <row r="94" spans="2:14" ht="14.9" customHeight="1">
      <c r="B94" s="60" t="s">
        <v>275</v>
      </c>
      <c r="H94" s="73">
        <v>26331</v>
      </c>
      <c r="I94" s="73"/>
      <c r="J94" s="63">
        <v>25855</v>
      </c>
      <c r="K94" s="73"/>
      <c r="L94" s="63">
        <v>883303</v>
      </c>
      <c r="M94" s="73"/>
      <c r="N94" s="63">
        <v>935413</v>
      </c>
    </row>
    <row r="95" spans="2:14" ht="14.9" customHeight="1">
      <c r="B95" s="60" t="s">
        <v>331</v>
      </c>
      <c r="H95" s="73">
        <v>25428</v>
      </c>
      <c r="I95" s="73"/>
      <c r="J95" s="73">
        <v>17711</v>
      </c>
      <c r="K95" s="73"/>
      <c r="L95" s="73">
        <v>863310</v>
      </c>
      <c r="M95" s="73"/>
      <c r="N95" s="73">
        <v>572502</v>
      </c>
    </row>
    <row r="96" spans="2:14" ht="14.9" customHeight="1">
      <c r="B96" s="60" t="s">
        <v>276</v>
      </c>
      <c r="H96" s="73">
        <v>3008</v>
      </c>
      <c r="I96" s="73"/>
      <c r="J96" s="73">
        <v>3134</v>
      </c>
      <c r="K96" s="73"/>
      <c r="L96" s="73">
        <v>101234</v>
      </c>
      <c r="M96" s="73"/>
      <c r="N96" s="73">
        <v>113316</v>
      </c>
    </row>
    <row r="97" spans="1:15" ht="14.9" customHeight="1">
      <c r="B97" s="60" t="s">
        <v>332</v>
      </c>
      <c r="H97" s="78">
        <v>-6242</v>
      </c>
      <c r="I97" s="73"/>
      <c r="J97" s="78">
        <v>138565</v>
      </c>
      <c r="K97" s="73"/>
      <c r="L97" s="78">
        <v>-208924</v>
      </c>
      <c r="M97" s="73"/>
      <c r="N97" s="78">
        <v>5095330</v>
      </c>
    </row>
    <row r="98" spans="1:15" ht="14.9" customHeight="1"/>
    <row r="99" spans="1:15" ht="17.899999999999999" customHeight="1">
      <c r="A99" s="60" t="s">
        <v>310</v>
      </c>
      <c r="G99" s="80"/>
      <c r="H99" s="81">
        <f>SUM(H71:H97)</f>
        <v>-314451</v>
      </c>
      <c r="I99" s="73"/>
      <c r="J99" s="81">
        <f>SUM(J71:J97)</f>
        <v>78636</v>
      </c>
      <c r="K99" s="73"/>
      <c r="L99" s="81">
        <f>SUM(L71:L97)</f>
        <v>-10475509</v>
      </c>
      <c r="M99" s="73"/>
      <c r="N99" s="81">
        <f>SUM(N71:N97)</f>
        <v>2934271</v>
      </c>
    </row>
    <row r="100" spans="1:15" ht="14.9" customHeight="1">
      <c r="G100" s="80"/>
      <c r="H100" s="73"/>
      <c r="I100" s="73"/>
      <c r="J100" s="73"/>
      <c r="K100" s="73"/>
      <c r="L100" s="73"/>
      <c r="M100" s="73"/>
      <c r="N100" s="73"/>
    </row>
    <row r="101" spans="1:15" ht="14.9" customHeight="1">
      <c r="A101" s="60" t="s">
        <v>277</v>
      </c>
      <c r="H101" s="73"/>
      <c r="I101" s="73"/>
      <c r="J101" s="73"/>
      <c r="K101" s="73"/>
      <c r="L101" s="73"/>
      <c r="M101" s="73"/>
      <c r="N101" s="73"/>
    </row>
    <row r="102" spans="1:15" ht="14.9" customHeight="1">
      <c r="B102" s="60" t="s">
        <v>278</v>
      </c>
      <c r="F102" s="62">
        <v>13</v>
      </c>
      <c r="H102" s="73">
        <v>897960</v>
      </c>
      <c r="I102" s="73"/>
      <c r="J102" s="85">
        <v>691207</v>
      </c>
      <c r="K102" s="73"/>
      <c r="L102" s="85">
        <v>30143391</v>
      </c>
      <c r="M102" s="73"/>
      <c r="N102" s="73">
        <v>25069197</v>
      </c>
    </row>
    <row r="103" spans="1:15" ht="14.9" customHeight="1">
      <c r="B103" s="60" t="s">
        <v>279</v>
      </c>
      <c r="F103" s="62">
        <v>13</v>
      </c>
      <c r="H103" s="73">
        <v>-929968</v>
      </c>
      <c r="I103" s="73"/>
      <c r="J103" s="73">
        <v>-827512</v>
      </c>
      <c r="K103" s="73"/>
      <c r="L103" s="73">
        <v>-31166040</v>
      </c>
      <c r="M103" s="73"/>
      <c r="N103" s="73">
        <v>-30073366</v>
      </c>
    </row>
    <row r="104" spans="1:15" ht="14.9" customHeight="1">
      <c r="B104" s="60" t="s">
        <v>280</v>
      </c>
      <c r="F104" s="62">
        <v>14</v>
      </c>
      <c r="H104" s="73">
        <v>526753</v>
      </c>
      <c r="I104" s="73"/>
      <c r="J104" s="73">
        <v>604935</v>
      </c>
      <c r="K104" s="73"/>
      <c r="L104" s="73">
        <v>17652378</v>
      </c>
      <c r="M104" s="73"/>
      <c r="N104" s="73">
        <v>22122357</v>
      </c>
    </row>
    <row r="105" spans="1:15" s="62" customFormat="1" ht="14.9" customHeight="1">
      <c r="A105" s="60"/>
      <c r="B105" s="60" t="s">
        <v>281</v>
      </c>
      <c r="C105" s="60"/>
      <c r="D105" s="60"/>
      <c r="F105" s="62">
        <v>14</v>
      </c>
      <c r="G105" s="60"/>
      <c r="H105" s="73">
        <v>-477547</v>
      </c>
      <c r="I105" s="73"/>
      <c r="J105" s="73">
        <v>-908400</v>
      </c>
      <c r="K105" s="73"/>
      <c r="L105" s="73">
        <v>-15962980</v>
      </c>
      <c r="M105" s="73"/>
      <c r="N105" s="73">
        <v>-33210718</v>
      </c>
      <c r="O105" s="60"/>
    </row>
    <row r="106" spans="1:15" s="62" customFormat="1" ht="14.9" customHeight="1">
      <c r="B106" s="60" t="s">
        <v>282</v>
      </c>
      <c r="C106" s="60"/>
      <c r="D106" s="60"/>
      <c r="F106" s="62">
        <v>15</v>
      </c>
      <c r="G106" s="60"/>
      <c r="H106" s="73">
        <v>236578</v>
      </c>
      <c r="I106" s="73"/>
      <c r="J106" s="73">
        <v>200887</v>
      </c>
      <c r="K106" s="73"/>
      <c r="L106" s="73">
        <v>8000000</v>
      </c>
      <c r="M106" s="73"/>
      <c r="N106" s="73">
        <v>7390000</v>
      </c>
    </row>
    <row r="107" spans="1:15" s="62" customFormat="1" ht="14.9" customHeight="1">
      <c r="B107" s="60" t="s">
        <v>283</v>
      </c>
      <c r="C107" s="60"/>
      <c r="D107" s="60"/>
      <c r="F107" s="62">
        <v>15</v>
      </c>
      <c r="G107" s="60"/>
      <c r="H107" s="73">
        <v>-58499</v>
      </c>
      <c r="I107" s="73"/>
      <c r="J107" s="73">
        <v>0</v>
      </c>
      <c r="K107" s="73"/>
      <c r="L107" s="73">
        <v>-2000000</v>
      </c>
      <c r="M107" s="73"/>
      <c r="N107" s="73">
        <v>0</v>
      </c>
    </row>
    <row r="108" spans="1:15" s="62" customFormat="1" ht="14.9" customHeight="1">
      <c r="B108" s="60" t="s">
        <v>286</v>
      </c>
      <c r="C108" s="60"/>
      <c r="D108" s="60"/>
      <c r="G108" s="60"/>
      <c r="H108" s="73"/>
      <c r="I108" s="73"/>
      <c r="J108" s="73"/>
      <c r="K108" s="73"/>
      <c r="L108" s="73"/>
      <c r="M108" s="73"/>
      <c r="N108" s="73"/>
    </row>
    <row r="109" spans="1:15" s="62" customFormat="1" ht="14.9" customHeight="1">
      <c r="B109" s="60"/>
      <c r="C109" s="60" t="s">
        <v>287</v>
      </c>
      <c r="D109" s="60"/>
      <c r="G109" s="60"/>
      <c r="H109" s="73">
        <v>-1204</v>
      </c>
      <c r="I109" s="73"/>
      <c r="J109" s="73">
        <v>0</v>
      </c>
      <c r="K109" s="73"/>
      <c r="L109" s="73">
        <v>-40863</v>
      </c>
      <c r="M109" s="73"/>
      <c r="N109" s="73">
        <v>0</v>
      </c>
    </row>
    <row r="110" spans="1:15" s="62" customFormat="1" ht="14.9" customHeight="1">
      <c r="B110" s="60" t="s">
        <v>326</v>
      </c>
      <c r="C110" s="60"/>
      <c r="D110" s="60"/>
      <c r="G110" s="60"/>
      <c r="H110" s="73">
        <v>4353</v>
      </c>
      <c r="I110" s="73"/>
      <c r="J110" s="73">
        <v>0</v>
      </c>
      <c r="K110" s="73"/>
      <c r="L110" s="73">
        <v>144115</v>
      </c>
      <c r="M110" s="73"/>
      <c r="N110" s="73">
        <v>0</v>
      </c>
    </row>
    <row r="111" spans="1:15" s="62" customFormat="1" ht="14.9" customHeight="1">
      <c r="B111" s="60" t="s">
        <v>334</v>
      </c>
      <c r="C111" s="60"/>
      <c r="D111" s="60"/>
      <c r="G111" s="60"/>
      <c r="H111" s="73"/>
      <c r="I111" s="73"/>
      <c r="J111" s="73"/>
      <c r="K111" s="73"/>
      <c r="L111" s="73"/>
      <c r="M111" s="73"/>
      <c r="N111" s="73"/>
    </row>
    <row r="112" spans="1:15" s="62" customFormat="1" ht="14.9" customHeight="1">
      <c r="B112" s="60"/>
      <c r="C112" s="60" t="s">
        <v>335</v>
      </c>
      <c r="D112" s="60"/>
      <c r="G112" s="60"/>
      <c r="H112" s="73">
        <v>2803</v>
      </c>
      <c r="I112" s="73"/>
      <c r="J112" s="73">
        <v>2870</v>
      </c>
      <c r="K112" s="73"/>
      <c r="L112" s="73">
        <v>92783</v>
      </c>
      <c r="M112" s="73"/>
      <c r="N112" s="73">
        <v>106346</v>
      </c>
    </row>
    <row r="113" spans="1:15" s="62" customFormat="1" ht="14.9" customHeight="1">
      <c r="B113" s="60" t="s">
        <v>284</v>
      </c>
      <c r="C113" s="60"/>
      <c r="D113" s="60"/>
      <c r="F113" s="62">
        <v>19</v>
      </c>
      <c r="G113" s="60"/>
      <c r="H113" s="73">
        <v>-35553</v>
      </c>
      <c r="I113" s="73"/>
      <c r="J113" s="73">
        <v>-55716</v>
      </c>
      <c r="K113" s="73"/>
      <c r="L113" s="73">
        <v>-1202240</v>
      </c>
      <c r="M113" s="73"/>
      <c r="N113" s="73">
        <v>-2002953</v>
      </c>
    </row>
    <row r="114" spans="1:15" s="62" customFormat="1" ht="14.9" customHeight="1">
      <c r="B114" s="60" t="s">
        <v>285</v>
      </c>
      <c r="C114" s="60"/>
      <c r="D114" s="60"/>
      <c r="G114" s="60"/>
      <c r="H114" s="73">
        <v>-59156</v>
      </c>
      <c r="I114" s="73"/>
      <c r="J114" s="73">
        <v>-50975</v>
      </c>
      <c r="K114" s="73"/>
      <c r="L114" s="73">
        <v>-1958499</v>
      </c>
      <c r="M114" s="73"/>
      <c r="N114" s="73">
        <v>-1825177</v>
      </c>
    </row>
    <row r="115" spans="1:15" ht="14.15" customHeight="1">
      <c r="A115" s="62"/>
      <c r="B115" s="60" t="s">
        <v>288</v>
      </c>
      <c r="H115" s="78">
        <v>-19005</v>
      </c>
      <c r="I115" s="73"/>
      <c r="J115" s="78">
        <v>-10940</v>
      </c>
      <c r="K115" s="73"/>
      <c r="L115" s="78">
        <v>-637244</v>
      </c>
      <c r="M115" s="73"/>
      <c r="N115" s="78">
        <v>-393189</v>
      </c>
      <c r="O115" s="62"/>
    </row>
    <row r="116" spans="1:15" ht="14.9" customHeight="1">
      <c r="E116" s="62"/>
      <c r="H116" s="73"/>
      <c r="I116" s="73"/>
      <c r="J116" s="73"/>
      <c r="K116" s="73"/>
      <c r="L116" s="73"/>
      <c r="M116" s="73"/>
      <c r="N116" s="73"/>
    </row>
    <row r="117" spans="1:15" ht="14.9" customHeight="1">
      <c r="A117" s="60" t="s">
        <v>289</v>
      </c>
      <c r="H117" s="81">
        <f>SUM(H102:H115)</f>
        <v>87515</v>
      </c>
      <c r="I117" s="73"/>
      <c r="J117" s="81">
        <f>SUM(J102:J115)</f>
        <v>-353644</v>
      </c>
      <c r="K117" s="73"/>
      <c r="L117" s="81">
        <f>SUM(L102:L115)</f>
        <v>3064801</v>
      </c>
      <c r="M117" s="73"/>
      <c r="N117" s="81">
        <f>SUM(N102:N115)</f>
        <v>-12817503</v>
      </c>
    </row>
    <row r="118" spans="1:15" ht="14.9" customHeight="1">
      <c r="H118" s="73"/>
      <c r="I118" s="73"/>
      <c r="J118" s="73"/>
      <c r="K118" s="73"/>
      <c r="L118" s="73"/>
      <c r="M118" s="73"/>
      <c r="N118" s="73"/>
    </row>
    <row r="119" spans="1:15" ht="14.9" customHeight="1">
      <c r="H119" s="73"/>
      <c r="I119" s="73"/>
      <c r="J119" s="73"/>
      <c r="K119" s="73"/>
      <c r="L119" s="73"/>
      <c r="M119" s="73"/>
      <c r="N119" s="73"/>
    </row>
    <row r="120" spans="1:15" ht="14.9" customHeight="1">
      <c r="H120" s="73"/>
      <c r="I120" s="73"/>
      <c r="J120" s="73"/>
      <c r="K120" s="73"/>
      <c r="L120" s="73"/>
      <c r="M120" s="73"/>
      <c r="N120" s="73"/>
    </row>
    <row r="121" spans="1:15" ht="14.9" customHeight="1">
      <c r="H121" s="73"/>
      <c r="I121" s="73"/>
      <c r="J121" s="73"/>
      <c r="K121" s="73"/>
      <c r="L121" s="73"/>
      <c r="M121" s="73"/>
      <c r="N121" s="73"/>
    </row>
    <row r="122" spans="1:15" ht="14.9" customHeight="1">
      <c r="H122" s="73"/>
      <c r="I122" s="73"/>
      <c r="J122" s="73"/>
      <c r="K122" s="73"/>
      <c r="L122" s="73"/>
      <c r="M122" s="73"/>
      <c r="N122" s="73"/>
    </row>
    <row r="123" spans="1:15" ht="14.9" customHeight="1">
      <c r="H123" s="73"/>
      <c r="I123" s="73"/>
      <c r="J123" s="73"/>
      <c r="K123" s="73"/>
      <c r="L123" s="73"/>
      <c r="M123" s="73"/>
      <c r="N123" s="73"/>
    </row>
    <row r="124" spans="1:15" ht="12.75" customHeight="1">
      <c r="H124" s="73"/>
      <c r="I124" s="73"/>
      <c r="J124" s="73"/>
      <c r="K124" s="73"/>
      <c r="L124" s="73"/>
      <c r="M124" s="73"/>
      <c r="N124" s="73"/>
    </row>
    <row r="125" spans="1:15" ht="22.4" customHeight="1">
      <c r="A125" s="86" t="str">
        <f>+A62</f>
        <v xml:space="preserve">The condensed notes to the interim financial information are an integral part of this interim financial information.										</v>
      </c>
      <c r="B125" s="86"/>
      <c r="C125" s="86"/>
      <c r="D125" s="86"/>
      <c r="E125" s="86"/>
      <c r="F125" s="87"/>
      <c r="G125" s="86"/>
      <c r="H125" s="78"/>
      <c r="I125" s="78"/>
      <c r="J125" s="78"/>
      <c r="K125" s="78"/>
      <c r="L125" s="78"/>
      <c r="M125" s="78"/>
      <c r="N125" s="78"/>
    </row>
    <row r="126" spans="1:15" ht="16.5" customHeight="1">
      <c r="A126" s="61" t="s">
        <v>0</v>
      </c>
      <c r="B126" s="61"/>
      <c r="C126" s="61"/>
      <c r="D126" s="61"/>
    </row>
    <row r="127" spans="1:15" ht="16.5" customHeight="1">
      <c r="A127" s="61" t="s">
        <v>234</v>
      </c>
      <c r="B127" s="61"/>
      <c r="C127" s="61"/>
      <c r="D127" s="61"/>
    </row>
    <row r="128" spans="1:15" ht="16.5" customHeight="1">
      <c r="A128" s="64" t="str">
        <f>A65</f>
        <v>For the six-month period ended 30 June 2025</v>
      </c>
      <c r="B128" s="64"/>
      <c r="C128" s="64"/>
      <c r="D128" s="64"/>
      <c r="E128" s="65"/>
      <c r="F128" s="66"/>
      <c r="G128" s="65"/>
      <c r="H128" s="67"/>
      <c r="I128" s="67"/>
      <c r="J128" s="67"/>
      <c r="K128" s="67"/>
      <c r="L128" s="67"/>
      <c r="M128" s="67"/>
      <c r="N128" s="67"/>
    </row>
    <row r="130" spans="1:14" ht="16.5" customHeight="1">
      <c r="A130" s="61"/>
      <c r="B130" s="61"/>
      <c r="C130" s="61"/>
      <c r="D130" s="61"/>
      <c r="H130" s="217" t="s">
        <v>113</v>
      </c>
      <c r="I130" s="217"/>
      <c r="J130" s="217"/>
      <c r="K130" s="217"/>
      <c r="L130" s="217"/>
      <c r="M130" s="217"/>
      <c r="N130" s="217"/>
    </row>
    <row r="131" spans="1:14" ht="16.5" customHeight="1">
      <c r="A131" s="61"/>
      <c r="B131" s="61"/>
      <c r="C131" s="61"/>
      <c r="D131" s="61"/>
      <c r="H131" s="216" t="s">
        <v>4</v>
      </c>
      <c r="I131" s="216"/>
      <c r="J131" s="216"/>
      <c r="K131" s="68"/>
      <c r="L131" s="216" t="s">
        <v>101</v>
      </c>
      <c r="M131" s="216"/>
      <c r="N131" s="216"/>
    </row>
    <row r="132" spans="1:14" ht="16.5" customHeight="1">
      <c r="A132" s="61"/>
      <c r="B132" s="61"/>
      <c r="C132" s="61"/>
      <c r="D132" s="61"/>
      <c r="F132" s="58"/>
      <c r="H132" s="70" t="s">
        <v>11</v>
      </c>
      <c r="I132" s="71"/>
      <c r="J132" s="70" t="s">
        <v>12</v>
      </c>
      <c r="K132" s="71"/>
      <c r="L132" s="70" t="s">
        <v>11</v>
      </c>
      <c r="M132" s="71"/>
      <c r="N132" s="70" t="s">
        <v>12</v>
      </c>
    </row>
    <row r="133" spans="1:14" ht="16.5" customHeight="1">
      <c r="H133" s="73"/>
      <c r="I133" s="73"/>
      <c r="J133" s="73"/>
      <c r="K133" s="73"/>
      <c r="L133" s="73"/>
      <c r="M133" s="73"/>
      <c r="N133" s="73"/>
    </row>
    <row r="134" spans="1:14" ht="16.5" customHeight="1">
      <c r="A134" s="60" t="s">
        <v>318</v>
      </c>
      <c r="H134" s="73">
        <f>H57+H117+H99</f>
        <v>39999</v>
      </c>
      <c r="I134" s="73"/>
      <c r="J134" s="73">
        <f>J57+J117+J99</f>
        <v>-37882</v>
      </c>
      <c r="K134" s="73"/>
      <c r="L134" s="73">
        <f>L57+L117+L99</f>
        <v>1380152</v>
      </c>
      <c r="M134" s="73"/>
      <c r="N134" s="73">
        <f>N57+N117+N99</f>
        <v>-1136287</v>
      </c>
    </row>
    <row r="135" spans="1:14" ht="16.5" customHeight="1">
      <c r="A135" s="60" t="s">
        <v>290</v>
      </c>
      <c r="H135" s="73">
        <v>-8099</v>
      </c>
      <c r="J135" s="73">
        <v>-68402</v>
      </c>
      <c r="L135" s="73">
        <v>-2625737</v>
      </c>
      <c r="M135" s="73"/>
      <c r="N135" s="73">
        <v>1356246</v>
      </c>
    </row>
    <row r="136" spans="1:14" ht="16.5" customHeight="1">
      <c r="A136" s="60" t="s">
        <v>291</v>
      </c>
      <c r="H136" s="81">
        <v>1595623</v>
      </c>
      <c r="J136" s="81">
        <v>1574962</v>
      </c>
      <c r="L136" s="81">
        <v>54231862</v>
      </c>
      <c r="M136" s="73"/>
      <c r="N136" s="81">
        <v>53900381</v>
      </c>
    </row>
    <row r="137" spans="1:14" ht="16.5" customHeight="1">
      <c r="H137" s="73"/>
      <c r="I137" s="73"/>
      <c r="J137" s="73"/>
      <c r="K137" s="73"/>
      <c r="L137" s="73"/>
      <c r="M137" s="73"/>
      <c r="N137" s="73"/>
    </row>
    <row r="138" spans="1:14" ht="16.5" customHeight="1" thickBot="1">
      <c r="A138" s="60" t="s">
        <v>292</v>
      </c>
      <c r="H138" s="88">
        <f>SUM(H134:H137)</f>
        <v>1627523</v>
      </c>
      <c r="I138" s="73"/>
      <c r="J138" s="88">
        <f>SUM(J134:J137)</f>
        <v>1468678</v>
      </c>
      <c r="K138" s="73"/>
      <c r="L138" s="88">
        <f>SUM(L134:L137)</f>
        <v>52986277</v>
      </c>
      <c r="M138" s="73"/>
      <c r="N138" s="88">
        <f>SUM(N134:N137)</f>
        <v>54120340</v>
      </c>
    </row>
    <row r="139" spans="1:14" ht="16.5" customHeight="1" thickTop="1"/>
    <row r="141" spans="1:14" ht="16.5" customHeight="1">
      <c r="A141" s="61" t="s">
        <v>293</v>
      </c>
      <c r="B141" s="89"/>
      <c r="F141" s="60"/>
    </row>
    <row r="142" spans="1:14" ht="16.5" customHeight="1">
      <c r="A142" s="61"/>
      <c r="B142" s="89"/>
      <c r="F142" s="60"/>
    </row>
    <row r="143" spans="1:14" ht="16.5" customHeight="1">
      <c r="A143" s="60" t="s">
        <v>294</v>
      </c>
      <c r="H143" s="73"/>
      <c r="I143" s="73"/>
      <c r="J143" s="73"/>
      <c r="K143" s="73"/>
      <c r="L143" s="73"/>
      <c r="M143" s="73"/>
      <c r="N143" s="73"/>
    </row>
    <row r="144" spans="1:14" ht="16.5" customHeight="1">
      <c r="H144" s="73"/>
      <c r="I144" s="73"/>
      <c r="J144" s="73"/>
      <c r="K144" s="73"/>
      <c r="L144" s="73"/>
      <c r="M144" s="73"/>
      <c r="N144" s="73"/>
    </row>
    <row r="145" spans="1:14" ht="16.5" customHeight="1">
      <c r="A145" s="60" t="s">
        <v>295</v>
      </c>
      <c r="H145" s="73"/>
      <c r="I145" s="73"/>
      <c r="J145" s="73"/>
      <c r="K145" s="73"/>
      <c r="L145" s="73"/>
      <c r="M145" s="73"/>
      <c r="N145" s="73"/>
    </row>
    <row r="146" spans="1:14" ht="16.5" customHeight="1">
      <c r="B146" s="60" t="s">
        <v>296</v>
      </c>
      <c r="H146" s="73">
        <v>21772</v>
      </c>
      <c r="J146" s="73">
        <v>47635</v>
      </c>
      <c r="L146" s="73">
        <v>708824</v>
      </c>
      <c r="M146" s="73"/>
      <c r="N146" s="73">
        <v>1755327</v>
      </c>
    </row>
    <row r="147" spans="1:14" ht="16.5" customHeight="1">
      <c r="A147" s="60" t="s">
        <v>297</v>
      </c>
      <c r="H147" s="73">
        <v>0</v>
      </c>
      <c r="J147" s="73">
        <v>-3887</v>
      </c>
      <c r="L147" s="73">
        <v>0</v>
      </c>
      <c r="M147" s="73"/>
      <c r="N147" s="73">
        <v>-137889</v>
      </c>
    </row>
    <row r="148" spans="1:14" ht="16.5" customHeight="1">
      <c r="A148" s="60" t="s">
        <v>298</v>
      </c>
      <c r="H148" s="73">
        <v>0</v>
      </c>
      <c r="J148" s="73">
        <v>455</v>
      </c>
      <c r="L148" s="73">
        <v>0</v>
      </c>
      <c r="M148" s="73"/>
      <c r="N148" s="73">
        <v>15176</v>
      </c>
    </row>
    <row r="149" spans="1:14" ht="16.5" customHeight="1">
      <c r="A149" s="60" t="s">
        <v>299</v>
      </c>
      <c r="F149" s="60"/>
      <c r="H149" s="73"/>
      <c r="J149" s="73"/>
      <c r="L149" s="73"/>
      <c r="N149" s="73"/>
    </row>
    <row r="150" spans="1:14" ht="16.5" customHeight="1">
      <c r="B150" s="60" t="s">
        <v>300</v>
      </c>
      <c r="F150" s="60"/>
      <c r="H150" s="73">
        <v>84548</v>
      </c>
      <c r="J150" s="73">
        <v>8449</v>
      </c>
      <c r="L150" s="73">
        <v>2834942</v>
      </c>
      <c r="M150" s="73"/>
      <c r="N150" s="73">
        <v>304240</v>
      </c>
    </row>
    <row r="151" spans="1:14" ht="16.5" customHeight="1">
      <c r="H151" s="73"/>
      <c r="J151" s="73"/>
      <c r="L151" s="73"/>
      <c r="M151" s="73"/>
      <c r="N151" s="73"/>
    </row>
    <row r="152" spans="1:14" ht="16.5" customHeight="1">
      <c r="H152" s="73"/>
      <c r="J152" s="73"/>
      <c r="L152" s="73"/>
      <c r="M152" s="73"/>
      <c r="N152" s="73"/>
    </row>
    <row r="153" spans="1:14" ht="16.5" customHeight="1">
      <c r="H153" s="73"/>
      <c r="J153" s="73"/>
      <c r="L153" s="73"/>
      <c r="M153" s="73"/>
      <c r="N153" s="73"/>
    </row>
    <row r="154" spans="1:14" ht="16.5" customHeight="1">
      <c r="H154" s="73"/>
      <c r="J154" s="73"/>
      <c r="L154" s="73"/>
      <c r="M154" s="73"/>
      <c r="N154" s="73"/>
    </row>
    <row r="155" spans="1:14" ht="16.5" customHeight="1">
      <c r="H155" s="73"/>
      <c r="J155" s="73"/>
      <c r="L155" s="73"/>
      <c r="M155" s="73"/>
      <c r="N155" s="73"/>
    </row>
    <row r="156" spans="1:14" ht="16.5" customHeight="1">
      <c r="F156" s="60"/>
      <c r="H156" s="73"/>
      <c r="J156" s="73"/>
      <c r="L156" s="73"/>
      <c r="M156" s="73"/>
      <c r="N156" s="73"/>
    </row>
    <row r="157" spans="1:14" ht="16.5" customHeight="1">
      <c r="F157" s="60"/>
      <c r="H157" s="73"/>
      <c r="J157" s="73"/>
      <c r="L157" s="73"/>
      <c r="M157" s="73"/>
      <c r="N157" s="73"/>
    </row>
    <row r="158" spans="1:14" ht="16.5" customHeight="1">
      <c r="F158" s="60"/>
      <c r="H158" s="73"/>
      <c r="J158" s="73"/>
      <c r="L158" s="73"/>
      <c r="M158" s="73"/>
      <c r="N158" s="73"/>
    </row>
    <row r="159" spans="1:14" ht="16.5" customHeight="1">
      <c r="F159" s="60"/>
      <c r="H159" s="73"/>
      <c r="J159" s="73"/>
      <c r="L159" s="73"/>
      <c r="N159" s="73"/>
    </row>
    <row r="160" spans="1:14" ht="16.5" customHeight="1">
      <c r="F160" s="60"/>
      <c r="H160" s="73"/>
      <c r="J160" s="73"/>
      <c r="L160" s="73"/>
      <c r="N160" s="73"/>
    </row>
    <row r="161" spans="6:14" ht="16.5" customHeight="1">
      <c r="F161" s="60"/>
      <c r="H161" s="73"/>
      <c r="J161" s="73"/>
      <c r="L161" s="73"/>
      <c r="N161" s="73"/>
    </row>
    <row r="162" spans="6:14" ht="16.5" customHeight="1">
      <c r="F162" s="60"/>
      <c r="H162" s="73"/>
      <c r="J162" s="73"/>
      <c r="L162" s="73"/>
      <c r="N162" s="73"/>
    </row>
    <row r="163" spans="6:14" ht="16.5" customHeight="1">
      <c r="F163" s="60"/>
      <c r="H163" s="73"/>
      <c r="J163" s="73"/>
      <c r="L163" s="73"/>
      <c r="N163" s="73"/>
    </row>
    <row r="164" spans="6:14" ht="16.5" customHeight="1">
      <c r="F164" s="60"/>
      <c r="H164" s="73"/>
      <c r="J164" s="73"/>
      <c r="L164" s="73"/>
      <c r="N164" s="73"/>
    </row>
    <row r="165" spans="6:14" ht="16.5" customHeight="1">
      <c r="F165" s="60"/>
      <c r="H165" s="73"/>
      <c r="J165" s="73"/>
      <c r="L165" s="73"/>
      <c r="N165" s="73"/>
    </row>
    <row r="166" spans="6:14" ht="16.5" customHeight="1">
      <c r="F166" s="60"/>
      <c r="H166" s="73"/>
      <c r="J166" s="73"/>
      <c r="L166" s="73"/>
      <c r="N166" s="73"/>
    </row>
    <row r="167" spans="6:14" ht="16.5" customHeight="1">
      <c r="F167" s="60"/>
      <c r="H167" s="73"/>
      <c r="J167" s="73"/>
      <c r="L167" s="73"/>
      <c r="N167" s="73"/>
    </row>
    <row r="168" spans="6:14" ht="16.5" customHeight="1">
      <c r="F168" s="60"/>
      <c r="H168" s="73"/>
      <c r="J168" s="73"/>
      <c r="L168" s="73"/>
      <c r="N168" s="73"/>
    </row>
    <row r="169" spans="6:14" ht="16.5" customHeight="1">
      <c r="F169" s="60"/>
      <c r="H169" s="73"/>
      <c r="J169" s="73"/>
      <c r="L169" s="73"/>
      <c r="N169" s="73"/>
    </row>
    <row r="170" spans="6:14" ht="16.5" customHeight="1">
      <c r="F170" s="60"/>
      <c r="H170" s="73"/>
      <c r="J170" s="73"/>
      <c r="L170" s="73"/>
      <c r="N170" s="73"/>
    </row>
    <row r="171" spans="6:14" ht="16.5" customHeight="1">
      <c r="F171" s="60"/>
      <c r="H171" s="73"/>
      <c r="J171" s="73"/>
      <c r="L171" s="73"/>
      <c r="N171" s="73"/>
    </row>
    <row r="172" spans="6:14" ht="16.5" customHeight="1">
      <c r="F172" s="60"/>
      <c r="H172" s="73"/>
      <c r="J172" s="73"/>
      <c r="L172" s="73"/>
      <c r="N172" s="73"/>
    </row>
    <row r="173" spans="6:14" ht="16.5" customHeight="1">
      <c r="F173" s="60"/>
      <c r="H173" s="73"/>
      <c r="J173" s="73"/>
      <c r="L173" s="73"/>
      <c r="N173" s="73"/>
    </row>
    <row r="174" spans="6:14" ht="16.5" customHeight="1">
      <c r="F174" s="60"/>
      <c r="H174" s="73"/>
      <c r="J174" s="73"/>
      <c r="L174" s="73"/>
      <c r="N174" s="73"/>
    </row>
    <row r="175" spans="6:14" ht="17.25" customHeight="1">
      <c r="F175" s="60"/>
      <c r="H175" s="73"/>
      <c r="J175" s="73"/>
      <c r="L175" s="73"/>
      <c r="N175" s="73"/>
    </row>
    <row r="176" spans="6:14" ht="16.5" customHeight="1">
      <c r="F176" s="60"/>
      <c r="H176" s="73"/>
      <c r="J176" s="73"/>
      <c r="L176" s="73"/>
      <c r="N176" s="73"/>
    </row>
    <row r="177" spans="1:14" ht="16.5" customHeight="1">
      <c r="F177" s="60"/>
      <c r="H177" s="73"/>
      <c r="J177" s="73"/>
      <c r="L177" s="73"/>
      <c r="N177" s="73"/>
    </row>
    <row r="178" spans="1:14" ht="16.5" customHeight="1">
      <c r="F178" s="60"/>
      <c r="H178" s="73"/>
      <c r="J178" s="73"/>
      <c r="L178" s="73"/>
      <c r="N178" s="73"/>
    </row>
    <row r="179" spans="1:14" ht="16.5" customHeight="1">
      <c r="F179" s="60"/>
      <c r="H179" s="73"/>
      <c r="J179" s="73"/>
      <c r="L179" s="73"/>
      <c r="N179" s="73"/>
    </row>
    <row r="180" spans="1:14" ht="16.5" customHeight="1">
      <c r="F180" s="60"/>
      <c r="H180" s="73"/>
      <c r="J180" s="73"/>
      <c r="L180" s="73"/>
      <c r="N180" s="73"/>
    </row>
    <row r="181" spans="1:14" ht="13.5" customHeight="1">
      <c r="F181" s="60"/>
      <c r="H181" s="73"/>
      <c r="J181" s="73"/>
      <c r="L181" s="73"/>
      <c r="N181" s="73"/>
    </row>
    <row r="182" spans="1:14" ht="22.4" customHeight="1">
      <c r="A182" s="82" t="str">
        <f>+A62</f>
        <v xml:space="preserve">The condensed notes to the interim financial information are an integral part of this interim financial information.										</v>
      </c>
      <c r="B182" s="82"/>
      <c r="C182" s="82"/>
      <c r="D182" s="82"/>
      <c r="E182" s="82"/>
      <c r="F182" s="82"/>
      <c r="G182" s="82"/>
      <c r="H182" s="83"/>
      <c r="I182" s="83"/>
      <c r="J182" s="83"/>
      <c r="K182" s="83"/>
      <c r="L182" s="83"/>
      <c r="M182" s="83"/>
      <c r="N182" s="83"/>
    </row>
  </sheetData>
  <mergeCells count="9">
    <mergeCell ref="H131:J131"/>
    <mergeCell ref="L131:N131"/>
    <mergeCell ref="H5:N5"/>
    <mergeCell ref="H67:N67"/>
    <mergeCell ref="H130:N130"/>
    <mergeCell ref="H6:J6"/>
    <mergeCell ref="L6:N6"/>
    <mergeCell ref="H68:J68"/>
    <mergeCell ref="L68:N68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2" max="16383" man="1"/>
    <brk id="125" max="16383" man="1"/>
  </rowBreaks>
  <ignoredErrors>
    <ignoredError sqref="I7 I69 I132 M7 M69 M132 K7 K69 K132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dimension ref="A1:N115"/>
  <sheetViews>
    <sheetView topLeftCell="A82" zoomScaleNormal="100" zoomScaleSheetLayoutView="81" workbookViewId="0">
      <selection activeCell="D8" sqref="D8"/>
    </sheetView>
  </sheetViews>
  <sheetFormatPr defaultColWidth="9.33203125" defaultRowHeight="16.5" customHeight="1"/>
  <cols>
    <col min="1" max="4" width="2" style="7" customWidth="1"/>
    <col min="5" max="5" width="59.109375" style="7" customWidth="1"/>
    <col min="6" max="6" width="5.44140625" style="13" customWidth="1"/>
    <col min="7" max="7" width="1" style="7" customWidth="1"/>
    <col min="8" max="8" width="12.6640625" style="10" customWidth="1"/>
    <col min="9" max="9" width="1" style="10" customWidth="1"/>
    <col min="10" max="10" width="12.6640625" style="10" customWidth="1"/>
    <col min="11" max="11" width="1" style="10" customWidth="1"/>
    <col min="12" max="12" width="12.6640625" style="10" customWidth="1"/>
    <col min="13" max="13" width="1" style="10" customWidth="1"/>
    <col min="14" max="14" width="12.6640625" style="10" customWidth="1"/>
    <col min="15" max="16384" width="9.33203125" style="7"/>
  </cols>
  <sheetData>
    <row r="1" spans="1:14" ht="16.5" customHeight="1">
      <c r="A1" s="41" t="s">
        <v>0</v>
      </c>
      <c r="B1" s="41"/>
      <c r="C1" s="41"/>
      <c r="D1" s="41"/>
      <c r="E1" s="14"/>
      <c r="F1" s="15"/>
      <c r="G1" s="14"/>
      <c r="H1" s="42"/>
      <c r="I1" s="42"/>
      <c r="J1" s="42"/>
      <c r="K1" s="42"/>
      <c r="L1" s="42"/>
      <c r="M1" s="42"/>
      <c r="N1" s="42"/>
    </row>
    <row r="2" spans="1:14" ht="16.5" customHeight="1">
      <c r="A2" s="16" t="s">
        <v>234</v>
      </c>
      <c r="B2" s="16"/>
      <c r="C2" s="16"/>
      <c r="D2" s="16"/>
    </row>
    <row r="3" spans="1:14" ht="16.5" customHeight="1">
      <c r="A3" s="17" t="s">
        <v>172</v>
      </c>
      <c r="B3" s="17"/>
      <c r="C3" s="17"/>
      <c r="D3" s="17"/>
      <c r="E3" s="18"/>
      <c r="F3" s="19"/>
      <c r="G3" s="18"/>
      <c r="H3" s="20"/>
      <c r="I3" s="20"/>
      <c r="J3" s="20"/>
      <c r="K3" s="20"/>
      <c r="L3" s="20"/>
      <c r="M3" s="20"/>
      <c r="N3" s="20"/>
    </row>
    <row r="4" spans="1:14" ht="16.5" customHeight="1">
      <c r="A4" s="16"/>
      <c r="B4" s="16"/>
      <c r="C4" s="16"/>
      <c r="D4" s="16"/>
    </row>
    <row r="5" spans="1:14" ht="16.5" customHeight="1">
      <c r="A5" s="16"/>
      <c r="B5" s="16"/>
      <c r="C5" s="16"/>
      <c r="D5" s="16"/>
      <c r="H5" s="218" t="s">
        <v>158</v>
      </c>
      <c r="I5" s="218"/>
      <c r="J5" s="218"/>
      <c r="K5" s="218"/>
      <c r="L5" s="218"/>
      <c r="M5" s="218"/>
      <c r="N5" s="218"/>
    </row>
    <row r="6" spans="1:14" ht="16.5" customHeight="1">
      <c r="A6" s="16"/>
      <c r="B6" s="16"/>
      <c r="C6" s="16"/>
      <c r="D6" s="16"/>
      <c r="H6" s="211" t="s">
        <v>4</v>
      </c>
      <c r="I6" s="211"/>
      <c r="J6" s="211"/>
      <c r="K6" s="21"/>
      <c r="L6" s="211" t="s">
        <v>101</v>
      </c>
      <c r="M6" s="211"/>
      <c r="N6" s="211"/>
    </row>
    <row r="7" spans="1:14" ht="16.5" customHeight="1">
      <c r="F7" s="44" t="s">
        <v>140</v>
      </c>
      <c r="H7" s="22" t="s">
        <v>11</v>
      </c>
      <c r="I7" s="23"/>
      <c r="J7" s="22" t="s">
        <v>12</v>
      </c>
      <c r="K7" s="23"/>
      <c r="L7" s="22" t="s">
        <v>11</v>
      </c>
      <c r="M7" s="23"/>
      <c r="N7" s="22" t="s">
        <v>12</v>
      </c>
    </row>
    <row r="8" spans="1:14" ht="16.5" customHeight="1">
      <c r="G8" s="13"/>
      <c r="H8" s="21"/>
      <c r="I8" s="45"/>
      <c r="J8" s="21"/>
      <c r="K8" s="45"/>
      <c r="L8" s="21"/>
      <c r="M8" s="45"/>
      <c r="N8" s="21"/>
    </row>
    <row r="9" spans="1:14" ht="16.5" customHeight="1">
      <c r="A9" s="7" t="s">
        <v>235</v>
      </c>
      <c r="H9" s="9"/>
      <c r="J9" s="9"/>
      <c r="L9" s="9"/>
      <c r="M9" s="9"/>
      <c r="N9" s="9"/>
    </row>
    <row r="10" spans="1:14" ht="16.5" customHeight="1">
      <c r="B10" s="7" t="s">
        <v>301</v>
      </c>
      <c r="H10" s="9">
        <v>-95892</v>
      </c>
      <c r="I10" s="9"/>
      <c r="J10" s="9">
        <v>99248</v>
      </c>
      <c r="K10" s="9"/>
      <c r="L10" s="9">
        <v>-3194273</v>
      </c>
      <c r="M10" s="9"/>
      <c r="N10" s="9">
        <v>3573252</v>
      </c>
    </row>
    <row r="11" spans="1:14" ht="16.5" customHeight="1">
      <c r="B11" s="7" t="s">
        <v>302</v>
      </c>
      <c r="H11" s="9"/>
      <c r="I11" s="9"/>
      <c r="J11" s="9"/>
      <c r="K11" s="9"/>
      <c r="L11" s="9"/>
      <c r="M11" s="9"/>
      <c r="N11" s="9"/>
    </row>
    <row r="12" spans="1:14" ht="16.5" customHeight="1">
      <c r="C12" s="7" t="s">
        <v>236</v>
      </c>
      <c r="I12" s="9"/>
      <c r="K12" s="9"/>
      <c r="M12" s="9"/>
    </row>
    <row r="13" spans="1:14" ht="16.5" customHeight="1">
      <c r="B13" s="46" t="s">
        <v>237</v>
      </c>
      <c r="C13" s="7" t="s">
        <v>238</v>
      </c>
      <c r="H13" s="9">
        <v>1384</v>
      </c>
      <c r="J13" s="9">
        <v>1248</v>
      </c>
      <c r="L13" s="9">
        <v>46430</v>
      </c>
      <c r="N13" s="9">
        <v>45154</v>
      </c>
    </row>
    <row r="14" spans="1:14" ht="16.5" customHeight="1">
      <c r="B14" s="47" t="s">
        <v>237</v>
      </c>
      <c r="C14" s="48" t="s">
        <v>338</v>
      </c>
      <c r="D14" s="48"/>
      <c r="E14" s="48"/>
      <c r="H14" s="10">
        <v>1</v>
      </c>
      <c r="I14" s="9"/>
      <c r="J14" s="10">
        <v>0</v>
      </c>
      <c r="K14" s="9"/>
      <c r="L14" s="10">
        <v>24</v>
      </c>
      <c r="M14" s="9"/>
      <c r="N14" s="10">
        <v>-1</v>
      </c>
    </row>
    <row r="15" spans="1:14" ht="16.5" customHeight="1">
      <c r="B15" s="46" t="s">
        <v>237</v>
      </c>
      <c r="C15" s="7" t="s">
        <v>161</v>
      </c>
      <c r="D15" s="48"/>
      <c r="E15" s="48"/>
      <c r="F15" s="13">
        <v>20</v>
      </c>
      <c r="H15" s="9">
        <v>-21267</v>
      </c>
      <c r="J15" s="9">
        <v>-26673</v>
      </c>
      <c r="L15" s="9">
        <v>-704094</v>
      </c>
      <c r="N15" s="9">
        <v>-979119</v>
      </c>
    </row>
    <row r="16" spans="1:14" ht="16.5" customHeight="1">
      <c r="B16" s="46" t="s">
        <v>237</v>
      </c>
      <c r="C16" s="7" t="s">
        <v>117</v>
      </c>
      <c r="D16" s="48"/>
      <c r="E16" s="48"/>
      <c r="H16" s="9">
        <v>-257</v>
      </c>
      <c r="J16" s="9">
        <v>-195</v>
      </c>
      <c r="L16" s="9">
        <v>-8509</v>
      </c>
      <c r="N16" s="9">
        <v>-7169</v>
      </c>
    </row>
    <row r="17" spans="1:14" ht="16.5" customHeight="1">
      <c r="B17" s="46" t="s">
        <v>237</v>
      </c>
      <c r="C17" s="7" t="s">
        <v>119</v>
      </c>
      <c r="H17" s="9">
        <v>-69105</v>
      </c>
      <c r="J17" s="9">
        <v>-83504</v>
      </c>
      <c r="L17" s="9">
        <v>-2316819</v>
      </c>
      <c r="N17" s="9">
        <v>-3021420</v>
      </c>
    </row>
    <row r="18" spans="1:14" ht="16.5" customHeight="1">
      <c r="B18" s="46" t="s">
        <v>237</v>
      </c>
      <c r="C18" s="7" t="s">
        <v>127</v>
      </c>
      <c r="H18" s="9">
        <v>103240</v>
      </c>
      <c r="J18" s="9">
        <v>107587</v>
      </c>
      <c r="L18" s="9">
        <v>3460364</v>
      </c>
      <c r="N18" s="9">
        <v>3892943</v>
      </c>
    </row>
    <row r="19" spans="1:14" ht="16.5" customHeight="1">
      <c r="B19" s="46" t="s">
        <v>237</v>
      </c>
      <c r="C19" s="7" t="s">
        <v>128</v>
      </c>
      <c r="H19" s="9">
        <v>2503</v>
      </c>
      <c r="J19" s="9">
        <v>1510</v>
      </c>
      <c r="L19" s="9">
        <v>83964</v>
      </c>
      <c r="N19" s="9">
        <v>54594</v>
      </c>
    </row>
    <row r="20" spans="1:14" ht="16.5" customHeight="1">
      <c r="B20" s="46" t="s">
        <v>237</v>
      </c>
      <c r="C20" s="7" t="s">
        <v>303</v>
      </c>
      <c r="H20" s="9">
        <v>-2</v>
      </c>
      <c r="J20" s="9">
        <v>-2</v>
      </c>
      <c r="L20" s="9">
        <v>-76</v>
      </c>
      <c r="N20" s="9">
        <v>-56</v>
      </c>
    </row>
    <row r="21" spans="1:14" ht="16.5" customHeight="1">
      <c r="B21" s="46" t="s">
        <v>237</v>
      </c>
      <c r="C21" s="7" t="s">
        <v>339</v>
      </c>
      <c r="H21" s="9">
        <v>1197</v>
      </c>
      <c r="J21" s="9">
        <v>185</v>
      </c>
      <c r="L21" s="9">
        <v>40555</v>
      </c>
      <c r="N21" s="9">
        <v>6849</v>
      </c>
    </row>
    <row r="22" spans="1:14" ht="16.5" customHeight="1">
      <c r="B22" s="46" t="s">
        <v>237</v>
      </c>
      <c r="C22" s="7" t="s">
        <v>304</v>
      </c>
      <c r="H22" s="24">
        <v>69867</v>
      </c>
      <c r="J22" s="24">
        <v>-105563</v>
      </c>
      <c r="L22" s="24">
        <v>2315031</v>
      </c>
      <c r="N22" s="24">
        <v>-3788998</v>
      </c>
    </row>
    <row r="23" spans="1:14" ht="16.5" customHeight="1">
      <c r="H23" s="9"/>
      <c r="J23" s="9"/>
      <c r="L23" s="9"/>
      <c r="N23" s="9"/>
    </row>
    <row r="24" spans="1:14" ht="16.5" customHeight="1">
      <c r="A24" s="7" t="s">
        <v>246</v>
      </c>
      <c r="G24" s="49"/>
      <c r="H24" s="9">
        <f>SUM(H9:H22)</f>
        <v>-8331</v>
      </c>
      <c r="J24" s="9">
        <f>SUM(J9:J22)</f>
        <v>-6159</v>
      </c>
      <c r="L24" s="9">
        <f>SUM(L9:L22)</f>
        <v>-277403</v>
      </c>
      <c r="N24" s="9">
        <f>SUM(N9:N22)</f>
        <v>-223971</v>
      </c>
    </row>
    <row r="25" spans="1:14" ht="16.5" customHeight="1">
      <c r="B25" s="7" t="s">
        <v>305</v>
      </c>
      <c r="G25" s="49"/>
      <c r="H25" s="9"/>
      <c r="J25" s="9"/>
      <c r="L25" s="9"/>
      <c r="N25" s="9"/>
    </row>
    <row r="26" spans="1:14" ht="16.5" customHeight="1">
      <c r="B26" s="46" t="s">
        <v>237</v>
      </c>
      <c r="C26" s="7" t="s">
        <v>102</v>
      </c>
      <c r="H26" s="9">
        <v>4605</v>
      </c>
      <c r="I26" s="9"/>
      <c r="J26" s="9">
        <v>10058</v>
      </c>
      <c r="K26" s="9"/>
      <c r="L26" s="9">
        <v>152019</v>
      </c>
      <c r="M26" s="9"/>
      <c r="N26" s="9">
        <v>379403</v>
      </c>
    </row>
    <row r="27" spans="1:14" ht="16.5" customHeight="1">
      <c r="B27" s="46" t="s">
        <v>237</v>
      </c>
      <c r="C27" s="7" t="s">
        <v>103</v>
      </c>
      <c r="H27" s="9">
        <v>-1602</v>
      </c>
      <c r="I27" s="9"/>
      <c r="J27" s="9">
        <v>-575</v>
      </c>
      <c r="K27" s="9"/>
      <c r="L27" s="9">
        <v>-53003</v>
      </c>
      <c r="M27" s="9"/>
      <c r="N27" s="9">
        <v>-22903</v>
      </c>
    </row>
    <row r="28" spans="1:14" ht="16.5" customHeight="1">
      <c r="B28" s="46" t="s">
        <v>237</v>
      </c>
      <c r="C28" s="7" t="s">
        <v>249</v>
      </c>
      <c r="H28" s="9">
        <v>-463</v>
      </c>
      <c r="I28" s="9"/>
      <c r="J28" s="9">
        <v>3469</v>
      </c>
      <c r="K28" s="9"/>
      <c r="L28" s="9">
        <v>-13456</v>
      </c>
      <c r="M28" s="9"/>
      <c r="N28" s="9">
        <v>124895</v>
      </c>
    </row>
    <row r="29" spans="1:14" ht="16.5" customHeight="1">
      <c r="B29" s="46" t="s">
        <v>237</v>
      </c>
      <c r="C29" s="7" t="s">
        <v>251</v>
      </c>
      <c r="H29" s="9">
        <v>-5479</v>
      </c>
      <c r="I29" s="9"/>
      <c r="J29" s="9">
        <v>-2932</v>
      </c>
      <c r="K29" s="9"/>
      <c r="L29" s="9">
        <v>-184706</v>
      </c>
      <c r="M29" s="9"/>
      <c r="N29" s="9">
        <v>-106842</v>
      </c>
    </row>
    <row r="30" spans="1:14" ht="16.5" customHeight="1">
      <c r="B30" s="46" t="s">
        <v>237</v>
      </c>
      <c r="C30" s="7" t="s">
        <v>47</v>
      </c>
      <c r="H30" s="9">
        <v>2292</v>
      </c>
      <c r="I30" s="9"/>
      <c r="J30" s="9">
        <v>186</v>
      </c>
      <c r="K30" s="9"/>
      <c r="L30" s="9">
        <v>78226</v>
      </c>
      <c r="M30" s="9"/>
      <c r="N30" s="9">
        <v>6236</v>
      </c>
    </row>
    <row r="31" spans="1:14" ht="16.5" customHeight="1">
      <c r="B31" s="46" t="s">
        <v>237</v>
      </c>
      <c r="C31" s="7" t="s">
        <v>108</v>
      </c>
      <c r="H31" s="9">
        <v>-1694</v>
      </c>
      <c r="I31" s="9"/>
      <c r="J31" s="9">
        <v>-10651</v>
      </c>
      <c r="K31" s="9"/>
      <c r="L31" s="9">
        <v>-60303</v>
      </c>
      <c r="M31" s="9"/>
      <c r="N31" s="9">
        <v>-385261</v>
      </c>
    </row>
    <row r="32" spans="1:14" ht="16.5" customHeight="1">
      <c r="B32" s="46" t="s">
        <v>237</v>
      </c>
      <c r="C32" s="7" t="s">
        <v>109</v>
      </c>
      <c r="H32" s="9">
        <v>-1087</v>
      </c>
      <c r="I32" s="9"/>
      <c r="J32" s="9">
        <v>-150</v>
      </c>
      <c r="K32" s="9"/>
      <c r="L32" s="9">
        <v>-36671</v>
      </c>
      <c r="M32" s="9"/>
      <c r="N32" s="9">
        <v>-5430</v>
      </c>
    </row>
    <row r="33" spans="1:14" ht="16.5" customHeight="1">
      <c r="B33" s="46" t="s">
        <v>237</v>
      </c>
      <c r="C33" s="7" t="s">
        <v>255</v>
      </c>
      <c r="H33" s="9">
        <v>-391</v>
      </c>
      <c r="I33" s="9"/>
      <c r="J33" s="9">
        <v>-397</v>
      </c>
      <c r="K33" s="9"/>
      <c r="L33" s="9">
        <v>-13685</v>
      </c>
      <c r="M33" s="9"/>
      <c r="N33" s="9">
        <v>-14481</v>
      </c>
    </row>
    <row r="34" spans="1:14" ht="16.5" customHeight="1">
      <c r="B34" s="46" t="s">
        <v>237</v>
      </c>
      <c r="C34" s="7" t="s">
        <v>67</v>
      </c>
      <c r="H34" s="9">
        <v>-3730</v>
      </c>
      <c r="I34" s="9"/>
      <c r="J34" s="9">
        <v>-7658</v>
      </c>
      <c r="K34" s="9"/>
      <c r="L34" s="9">
        <v>-127656</v>
      </c>
      <c r="M34" s="9"/>
      <c r="N34" s="9">
        <v>-272763</v>
      </c>
    </row>
    <row r="35" spans="1:14" ht="16.5" customHeight="1">
      <c r="B35" s="46" t="s">
        <v>237</v>
      </c>
      <c r="C35" s="7" t="s">
        <v>78</v>
      </c>
      <c r="H35" s="24">
        <v>-3</v>
      </c>
      <c r="I35" s="9"/>
      <c r="J35" s="24">
        <v>1</v>
      </c>
      <c r="K35" s="9"/>
      <c r="L35" s="24">
        <v>-98</v>
      </c>
      <c r="M35" s="9"/>
      <c r="N35" s="24">
        <v>36</v>
      </c>
    </row>
    <row r="36" spans="1:14" ht="16.5" customHeight="1">
      <c r="B36" s="13"/>
      <c r="H36" s="9"/>
      <c r="I36" s="9"/>
      <c r="J36" s="9"/>
      <c r="K36" s="9"/>
      <c r="L36" s="9"/>
      <c r="M36" s="9"/>
      <c r="N36" s="9"/>
    </row>
    <row r="37" spans="1:14" ht="16.5" customHeight="1">
      <c r="A37" s="7" t="s">
        <v>306</v>
      </c>
      <c r="B37" s="13"/>
      <c r="H37" s="9">
        <f>SUM(H24:H35)</f>
        <v>-15883</v>
      </c>
      <c r="I37" s="9"/>
      <c r="J37" s="9">
        <f>SUM(J24:J35)</f>
        <v>-14808</v>
      </c>
      <c r="K37" s="9"/>
      <c r="L37" s="9">
        <f>SUM(L24:L35)</f>
        <v>-536736</v>
      </c>
      <c r="M37" s="9"/>
      <c r="N37" s="9">
        <f>SUM(N24:N35)</f>
        <v>-521081</v>
      </c>
    </row>
    <row r="38" spans="1:14" ht="16.5" customHeight="1">
      <c r="B38" s="46" t="s">
        <v>237</v>
      </c>
      <c r="C38" s="7" t="s">
        <v>257</v>
      </c>
      <c r="H38" s="24">
        <v>-96637</v>
      </c>
      <c r="I38" s="9"/>
      <c r="J38" s="24">
        <v>-102348</v>
      </c>
      <c r="K38" s="9"/>
      <c r="L38" s="24">
        <v>-3245566</v>
      </c>
      <c r="M38" s="9"/>
      <c r="N38" s="24">
        <v>-3693641</v>
      </c>
    </row>
    <row r="39" spans="1:14" ht="16.5" customHeight="1">
      <c r="B39" s="13"/>
      <c r="H39" s="9"/>
      <c r="I39" s="9"/>
      <c r="J39" s="9"/>
      <c r="K39" s="9"/>
      <c r="L39" s="9"/>
      <c r="M39" s="9"/>
      <c r="N39" s="9"/>
    </row>
    <row r="40" spans="1:14" ht="16.5" customHeight="1">
      <c r="A40" s="7" t="s">
        <v>260</v>
      </c>
      <c r="H40" s="24">
        <f>SUM(H37:H38)</f>
        <v>-112520</v>
      </c>
      <c r="I40" s="9"/>
      <c r="J40" s="24">
        <f>SUM(J37:J38)</f>
        <v>-117156</v>
      </c>
      <c r="K40" s="9"/>
      <c r="L40" s="24">
        <f>SUM(L37:L38)</f>
        <v>-3782302</v>
      </c>
      <c r="M40" s="9"/>
      <c r="N40" s="24">
        <f>SUM(N37:N38)</f>
        <v>-4214722</v>
      </c>
    </row>
    <row r="41" spans="1:14" ht="16.5" customHeight="1">
      <c r="H41" s="9"/>
      <c r="I41" s="9"/>
      <c r="J41" s="9"/>
      <c r="K41" s="9"/>
      <c r="L41" s="9"/>
      <c r="M41" s="9"/>
      <c r="N41" s="9"/>
    </row>
    <row r="42" spans="1:14" ht="16.5" customHeight="1">
      <c r="H42" s="9"/>
      <c r="I42" s="9"/>
      <c r="J42" s="9"/>
      <c r="K42" s="9"/>
      <c r="L42" s="9"/>
      <c r="M42" s="9"/>
      <c r="N42" s="9"/>
    </row>
    <row r="43" spans="1:14" ht="16.5" customHeight="1">
      <c r="H43" s="9"/>
      <c r="I43" s="9"/>
      <c r="J43" s="9"/>
      <c r="K43" s="9"/>
      <c r="L43" s="9"/>
      <c r="M43" s="9"/>
      <c r="N43" s="9"/>
    </row>
    <row r="44" spans="1:14" ht="16.5" customHeight="1">
      <c r="H44" s="9"/>
      <c r="I44" s="9"/>
      <c r="J44" s="9"/>
      <c r="K44" s="9"/>
      <c r="L44" s="9"/>
      <c r="M44" s="9"/>
      <c r="N44" s="9"/>
    </row>
    <row r="45" spans="1:14" ht="16.5" customHeight="1">
      <c r="H45" s="9"/>
      <c r="I45" s="9"/>
      <c r="J45" s="9"/>
      <c r="K45" s="9"/>
      <c r="L45" s="9"/>
      <c r="M45" s="9"/>
      <c r="N45" s="9"/>
    </row>
    <row r="46" spans="1:14" ht="16.5" customHeight="1">
      <c r="H46" s="9"/>
      <c r="I46" s="9"/>
      <c r="J46" s="9"/>
      <c r="K46" s="9"/>
      <c r="L46" s="9"/>
      <c r="M46" s="9"/>
      <c r="N46" s="9"/>
    </row>
    <row r="47" spans="1:14" ht="16.5" customHeight="1">
      <c r="H47" s="9"/>
      <c r="I47" s="9"/>
      <c r="J47" s="9"/>
      <c r="K47" s="9"/>
      <c r="L47" s="9"/>
      <c r="M47" s="9"/>
      <c r="N47" s="9"/>
    </row>
    <row r="48" spans="1:14" ht="16.5" customHeight="1">
      <c r="H48" s="9"/>
      <c r="I48" s="9"/>
      <c r="J48" s="9"/>
      <c r="K48" s="9"/>
      <c r="L48" s="9"/>
      <c r="M48" s="9"/>
      <c r="N48" s="9"/>
    </row>
    <row r="49" spans="1:14" ht="16.5" customHeight="1">
      <c r="H49" s="9"/>
      <c r="I49" s="9"/>
      <c r="J49" s="9"/>
      <c r="K49" s="9"/>
      <c r="L49" s="9"/>
      <c r="M49" s="9"/>
      <c r="N49" s="9"/>
    </row>
    <row r="50" spans="1:14" ht="16.5" customHeight="1">
      <c r="H50" s="9"/>
      <c r="I50" s="9"/>
      <c r="J50" s="9"/>
      <c r="K50" s="9"/>
      <c r="L50" s="9"/>
      <c r="M50" s="9"/>
      <c r="N50" s="9"/>
    </row>
    <row r="51" spans="1:14" ht="16.5" customHeight="1">
      <c r="H51" s="9"/>
      <c r="I51" s="9"/>
      <c r="J51" s="9"/>
      <c r="K51" s="9"/>
      <c r="L51" s="9"/>
      <c r="M51" s="9"/>
      <c r="N51" s="9"/>
    </row>
    <row r="52" spans="1:14" ht="16.5" customHeight="1">
      <c r="H52" s="9"/>
      <c r="I52" s="9"/>
      <c r="J52" s="9"/>
      <c r="K52" s="9"/>
      <c r="L52" s="9"/>
      <c r="M52" s="9"/>
      <c r="N52" s="9"/>
    </row>
    <row r="53" spans="1:14" ht="16.5" customHeight="1">
      <c r="H53" s="9"/>
      <c r="I53" s="9"/>
      <c r="J53" s="9"/>
      <c r="K53" s="9"/>
      <c r="L53" s="9"/>
      <c r="M53" s="9"/>
      <c r="N53" s="9"/>
    </row>
    <row r="54" spans="1:14" ht="16.5" customHeight="1">
      <c r="H54" s="9"/>
      <c r="I54" s="9"/>
      <c r="J54" s="9"/>
      <c r="K54" s="9"/>
      <c r="L54" s="9"/>
      <c r="M54" s="9"/>
      <c r="N54" s="9"/>
    </row>
    <row r="55" spans="1:14" ht="16.5" customHeight="1">
      <c r="H55" s="9"/>
      <c r="I55" s="9"/>
      <c r="J55" s="9"/>
      <c r="K55" s="9"/>
      <c r="L55" s="9"/>
      <c r="M55" s="9"/>
      <c r="N55" s="9"/>
    </row>
    <row r="56" spans="1:14" ht="14.25" customHeight="1">
      <c r="H56" s="9"/>
      <c r="I56" s="9"/>
      <c r="J56" s="9"/>
      <c r="K56" s="9"/>
      <c r="L56" s="9"/>
      <c r="M56" s="9"/>
      <c r="N56" s="9"/>
    </row>
    <row r="57" spans="1:14" ht="22.4" customHeight="1">
      <c r="A57" s="50" t="str">
        <f>'E17-19 Conso'!A62</f>
        <v xml:space="preserve">The condensed notes to the interim financial information are an integral part of this interim financial information.										</v>
      </c>
      <c r="B57" s="50"/>
      <c r="C57" s="50"/>
      <c r="D57" s="50"/>
      <c r="E57" s="50"/>
      <c r="F57" s="50"/>
      <c r="G57" s="50"/>
      <c r="H57" s="51"/>
      <c r="I57" s="51"/>
      <c r="J57" s="51"/>
      <c r="K57" s="51"/>
      <c r="L57" s="51"/>
      <c r="M57" s="51"/>
      <c r="N57" s="51"/>
    </row>
    <row r="58" spans="1:14" ht="16.5" customHeight="1">
      <c r="A58" s="16" t="s">
        <v>0</v>
      </c>
      <c r="B58" s="16"/>
      <c r="C58" s="16"/>
      <c r="D58" s="16"/>
    </row>
    <row r="59" spans="1:14" ht="16.5" customHeight="1">
      <c r="A59" s="16" t="s">
        <v>307</v>
      </c>
      <c r="B59" s="16"/>
      <c r="C59" s="16"/>
      <c r="D59" s="16"/>
    </row>
    <row r="60" spans="1:14" ht="16.5" customHeight="1">
      <c r="A60" s="17" t="str">
        <f>+A3</f>
        <v>For the six-month period ended 30 June 2025</v>
      </c>
      <c r="B60" s="17"/>
      <c r="C60" s="17"/>
      <c r="D60" s="17"/>
      <c r="E60" s="18"/>
      <c r="F60" s="19"/>
      <c r="G60" s="18"/>
      <c r="H60" s="20"/>
      <c r="I60" s="20"/>
      <c r="J60" s="20"/>
      <c r="K60" s="20"/>
      <c r="L60" s="20"/>
      <c r="M60" s="20"/>
      <c r="N60" s="20"/>
    </row>
    <row r="61" spans="1:14" ht="16.399999999999999" customHeight="1">
      <c r="G61" s="49"/>
      <c r="H61" s="9"/>
      <c r="I61" s="9"/>
      <c r="J61" s="9"/>
      <c r="K61" s="9"/>
      <c r="L61" s="9"/>
      <c r="M61" s="9"/>
      <c r="N61" s="9"/>
    </row>
    <row r="62" spans="1:14" ht="16.399999999999999" customHeight="1">
      <c r="A62" s="16"/>
      <c r="B62" s="16"/>
      <c r="C62" s="16"/>
      <c r="D62" s="16"/>
      <c r="H62" s="218" t="s">
        <v>158</v>
      </c>
      <c r="I62" s="218"/>
      <c r="J62" s="218"/>
      <c r="K62" s="218"/>
      <c r="L62" s="218"/>
      <c r="M62" s="218"/>
      <c r="N62" s="218"/>
    </row>
    <row r="63" spans="1:14" ht="16.399999999999999" customHeight="1">
      <c r="A63" s="16"/>
      <c r="B63" s="16"/>
      <c r="C63" s="16"/>
      <c r="D63" s="16"/>
      <c r="H63" s="211" t="s">
        <v>4</v>
      </c>
      <c r="I63" s="211"/>
      <c r="J63" s="211"/>
      <c r="K63" s="21"/>
      <c r="L63" s="211" t="s">
        <v>101</v>
      </c>
      <c r="M63" s="211"/>
      <c r="N63" s="211"/>
    </row>
    <row r="64" spans="1:14" ht="16.399999999999999" customHeight="1">
      <c r="F64" s="52" t="s">
        <v>10</v>
      </c>
      <c r="G64" s="13"/>
      <c r="H64" s="22" t="s">
        <v>11</v>
      </c>
      <c r="I64" s="23"/>
      <c r="J64" s="22" t="s">
        <v>12</v>
      </c>
      <c r="K64" s="23"/>
      <c r="L64" s="22" t="s">
        <v>11</v>
      </c>
      <c r="M64" s="23"/>
      <c r="N64" s="22" t="s">
        <v>12</v>
      </c>
    </row>
    <row r="65" spans="1:14" ht="16.399999999999999" customHeight="1">
      <c r="F65" s="15"/>
      <c r="G65" s="13"/>
      <c r="H65" s="53"/>
      <c r="I65" s="23"/>
      <c r="J65" s="53"/>
      <c r="K65" s="23"/>
      <c r="L65" s="53"/>
      <c r="M65" s="23"/>
      <c r="N65" s="53"/>
    </row>
    <row r="66" spans="1:14" ht="16.399999999999999" customHeight="1">
      <c r="A66" s="7" t="s">
        <v>261</v>
      </c>
    </row>
    <row r="67" spans="1:14" ht="16.399999999999999" customHeight="1">
      <c r="B67" s="7" t="s">
        <v>336</v>
      </c>
      <c r="F67" s="13">
        <v>20</v>
      </c>
      <c r="H67" s="10">
        <v>19300</v>
      </c>
      <c r="J67" s="9">
        <v>6973</v>
      </c>
      <c r="L67" s="9">
        <v>655316</v>
      </c>
      <c r="N67" s="9">
        <v>248647</v>
      </c>
    </row>
    <row r="68" spans="1:14" ht="16.399999999999999" customHeight="1">
      <c r="B68" s="7" t="s">
        <v>267</v>
      </c>
      <c r="F68" s="13">
        <v>20</v>
      </c>
      <c r="H68" s="10">
        <v>-21443</v>
      </c>
      <c r="J68" s="9">
        <v>-55775</v>
      </c>
      <c r="L68" s="9">
        <v>-727095</v>
      </c>
      <c r="N68" s="9">
        <v>-2029829</v>
      </c>
    </row>
    <row r="69" spans="1:14" ht="16.399999999999999" customHeight="1">
      <c r="B69" s="7" t="s">
        <v>268</v>
      </c>
      <c r="F69" s="13">
        <v>20</v>
      </c>
      <c r="H69" s="10">
        <v>60431</v>
      </c>
      <c r="J69" s="9">
        <v>121207</v>
      </c>
      <c r="L69" s="9">
        <v>2000700</v>
      </c>
      <c r="N69" s="9">
        <v>4367694</v>
      </c>
    </row>
    <row r="70" spans="1:14" ht="16.399999999999999" customHeight="1">
      <c r="B70" s="7" t="s">
        <v>269</v>
      </c>
      <c r="E70" s="13"/>
      <c r="F70" s="13">
        <v>20</v>
      </c>
      <c r="H70" s="10">
        <v>-108155</v>
      </c>
      <c r="J70" s="9">
        <v>-8389</v>
      </c>
      <c r="K70" s="9"/>
      <c r="L70" s="9">
        <v>-3637446</v>
      </c>
      <c r="M70" s="9"/>
      <c r="N70" s="9">
        <v>-304658</v>
      </c>
    </row>
    <row r="71" spans="1:14" ht="16.399999999999999" customHeight="1">
      <c r="B71" s="7" t="s">
        <v>308</v>
      </c>
      <c r="F71" s="13">
        <v>9</v>
      </c>
      <c r="H71" s="10">
        <v>-271800</v>
      </c>
      <c r="J71" s="9">
        <v>-27500</v>
      </c>
      <c r="K71" s="9"/>
      <c r="L71" s="9">
        <v>-9220268</v>
      </c>
      <c r="M71" s="9"/>
      <c r="N71" s="9">
        <v>-1000569</v>
      </c>
    </row>
    <row r="72" spans="1:14" ht="16.399999999999999" customHeight="1">
      <c r="B72" s="7" t="s">
        <v>272</v>
      </c>
      <c r="H72" s="10">
        <v>2</v>
      </c>
      <c r="J72" s="9">
        <v>2</v>
      </c>
      <c r="K72" s="9"/>
      <c r="L72" s="9">
        <v>76</v>
      </c>
      <c r="M72" s="9"/>
      <c r="N72" s="9">
        <v>70</v>
      </c>
    </row>
    <row r="73" spans="1:14" ht="16.399999999999999" customHeight="1">
      <c r="B73" s="7" t="s">
        <v>273</v>
      </c>
      <c r="J73" s="9"/>
      <c r="K73" s="9"/>
      <c r="L73" s="9"/>
      <c r="M73" s="9"/>
      <c r="N73" s="9"/>
    </row>
    <row r="74" spans="1:14" ht="16.399999999999999" customHeight="1">
      <c r="C74" s="7" t="s">
        <v>274</v>
      </c>
      <c r="H74" s="10">
        <v>-747</v>
      </c>
      <c r="J74" s="10">
        <v>-1643</v>
      </c>
      <c r="K74" s="9"/>
      <c r="L74" s="10">
        <v>-25161</v>
      </c>
      <c r="M74" s="9"/>
      <c r="N74" s="10">
        <v>-59092</v>
      </c>
    </row>
    <row r="75" spans="1:14" ht="16.399999999999999" customHeight="1">
      <c r="B75" s="7" t="s">
        <v>275</v>
      </c>
      <c r="H75" s="10">
        <v>289932</v>
      </c>
      <c r="J75" s="9">
        <v>5538</v>
      </c>
      <c r="K75" s="9"/>
      <c r="L75" s="9">
        <v>9817666</v>
      </c>
      <c r="M75" s="9"/>
      <c r="N75" s="9">
        <v>201370</v>
      </c>
    </row>
    <row r="76" spans="1:14" ht="16.399999999999999" customHeight="1">
      <c r="B76" s="48" t="s">
        <v>309</v>
      </c>
      <c r="H76" s="10">
        <v>21267</v>
      </c>
      <c r="J76" s="10">
        <v>26673</v>
      </c>
      <c r="K76" s="9"/>
      <c r="L76" s="10">
        <v>704094</v>
      </c>
      <c r="M76" s="9"/>
      <c r="N76" s="10">
        <v>979119</v>
      </c>
    </row>
    <row r="77" spans="1:14" ht="15.75" customHeight="1">
      <c r="B77" s="7" t="s">
        <v>276</v>
      </c>
      <c r="F77" s="7"/>
      <c r="H77" s="54">
        <v>257</v>
      </c>
      <c r="J77" s="54">
        <v>195</v>
      </c>
      <c r="K77" s="9"/>
      <c r="L77" s="54">
        <v>8509</v>
      </c>
      <c r="M77" s="9"/>
      <c r="N77" s="54">
        <v>7169</v>
      </c>
    </row>
    <row r="78" spans="1:14" ht="16.399999999999999" customHeight="1">
      <c r="H78" s="9"/>
      <c r="I78" s="9"/>
      <c r="J78" s="9"/>
      <c r="K78" s="9"/>
      <c r="L78" s="9"/>
      <c r="M78" s="9"/>
      <c r="N78" s="9"/>
    </row>
    <row r="79" spans="1:14" ht="16.399999999999999" customHeight="1">
      <c r="A79" s="7" t="s">
        <v>310</v>
      </c>
      <c r="G79" s="49"/>
      <c r="H79" s="24">
        <f>SUM(H66:H77)</f>
        <v>-10956</v>
      </c>
      <c r="I79" s="9"/>
      <c r="J79" s="24">
        <f>SUM(J66:J77)</f>
        <v>67281</v>
      </c>
      <c r="K79" s="9"/>
      <c r="L79" s="24">
        <f>SUM(L66:L77)</f>
        <v>-423609</v>
      </c>
      <c r="M79" s="9"/>
      <c r="N79" s="24">
        <f>SUM(N66:N77)</f>
        <v>2409921</v>
      </c>
    </row>
    <row r="80" spans="1:14" ht="16.399999999999999" customHeight="1">
      <c r="G80" s="49"/>
      <c r="H80" s="9"/>
      <c r="I80" s="9"/>
      <c r="J80" s="9"/>
      <c r="K80" s="9"/>
      <c r="L80" s="9"/>
      <c r="M80" s="9"/>
      <c r="N80" s="9"/>
    </row>
    <row r="81" spans="1:14" ht="16.399999999999999" customHeight="1">
      <c r="A81" s="7" t="s">
        <v>277</v>
      </c>
      <c r="H81" s="9"/>
      <c r="I81" s="9"/>
      <c r="J81" s="9"/>
      <c r="K81" s="9"/>
      <c r="L81" s="9"/>
      <c r="M81" s="9"/>
      <c r="N81" s="9"/>
    </row>
    <row r="82" spans="1:14" ht="16.399999999999999" customHeight="1">
      <c r="B82" s="7" t="s">
        <v>278</v>
      </c>
      <c r="F82" s="13">
        <v>13</v>
      </c>
      <c r="H82" s="9">
        <v>694436</v>
      </c>
      <c r="I82" s="9"/>
      <c r="J82" s="9">
        <v>513817</v>
      </c>
      <c r="K82" s="9"/>
      <c r="L82" s="9">
        <v>23364126</v>
      </c>
      <c r="M82" s="9"/>
      <c r="N82" s="9">
        <v>18695118</v>
      </c>
    </row>
    <row r="83" spans="1:14" ht="16.399999999999999" customHeight="1">
      <c r="B83" s="7" t="s">
        <v>279</v>
      </c>
      <c r="F83" s="13">
        <v>13</v>
      </c>
      <c r="H83" s="9">
        <v>-735316</v>
      </c>
      <c r="I83" s="9"/>
      <c r="J83" s="9">
        <v>-527439</v>
      </c>
      <c r="K83" s="9"/>
      <c r="L83" s="9">
        <v>-24632327</v>
      </c>
      <c r="M83" s="9"/>
      <c r="N83" s="9">
        <v>-19195113</v>
      </c>
    </row>
    <row r="84" spans="1:14" ht="16.399999999999999" customHeight="1">
      <c r="B84" s="48" t="s">
        <v>311</v>
      </c>
      <c r="H84" s="9">
        <v>0</v>
      </c>
      <c r="I84" s="9"/>
      <c r="J84" s="9">
        <v>70000</v>
      </c>
      <c r="K84" s="9"/>
      <c r="L84" s="9">
        <v>0</v>
      </c>
      <c r="M84" s="9"/>
      <c r="N84" s="9">
        <v>2569581</v>
      </c>
    </row>
    <row r="85" spans="1:14" ht="16.399999999999999" customHeight="1">
      <c r="B85" s="48" t="s">
        <v>324</v>
      </c>
      <c r="H85" s="9">
        <v>0</v>
      </c>
      <c r="I85" s="9"/>
      <c r="J85" s="9">
        <v>-70000</v>
      </c>
      <c r="K85" s="9"/>
      <c r="L85" s="9">
        <v>0</v>
      </c>
      <c r="M85" s="9"/>
      <c r="N85" s="9">
        <v>-2569581</v>
      </c>
    </row>
    <row r="86" spans="1:14" ht="16.399999999999999" customHeight="1">
      <c r="B86" s="7" t="s">
        <v>280</v>
      </c>
      <c r="F86" s="13">
        <v>14</v>
      </c>
      <c r="H86" s="9">
        <v>160000</v>
      </c>
      <c r="I86" s="9"/>
      <c r="J86" s="9">
        <v>178902</v>
      </c>
      <c r="K86" s="9"/>
      <c r="L86" s="9">
        <v>5360669</v>
      </c>
      <c r="M86" s="9"/>
      <c r="N86" s="9">
        <v>6484490</v>
      </c>
    </row>
    <row r="87" spans="1:14" ht="16.399999999999999" customHeight="1">
      <c r="B87" s="7" t="s">
        <v>281</v>
      </c>
      <c r="F87" s="13">
        <v>14</v>
      </c>
      <c r="H87" s="9">
        <v>-118325</v>
      </c>
      <c r="I87" s="9"/>
      <c r="J87" s="9">
        <v>-258160</v>
      </c>
      <c r="K87" s="9"/>
      <c r="L87" s="9">
        <v>-3942058</v>
      </c>
      <c r="M87" s="9"/>
      <c r="N87" s="9">
        <v>-9359740</v>
      </c>
    </row>
    <row r="88" spans="1:14" ht="16.399999999999999" customHeight="1">
      <c r="B88" s="48" t="s">
        <v>282</v>
      </c>
      <c r="F88" s="13">
        <v>15</v>
      </c>
      <c r="H88" s="9">
        <v>236578</v>
      </c>
      <c r="I88" s="9"/>
      <c r="J88" s="9">
        <v>200887</v>
      </c>
      <c r="K88" s="9"/>
      <c r="L88" s="9">
        <v>8000000</v>
      </c>
      <c r="M88" s="9"/>
      <c r="N88" s="9">
        <v>7390000</v>
      </c>
    </row>
    <row r="89" spans="1:14" ht="16.399999999999999" customHeight="1">
      <c r="B89" s="7" t="s">
        <v>283</v>
      </c>
      <c r="F89" s="13">
        <v>15</v>
      </c>
      <c r="H89" s="9">
        <v>-58499</v>
      </c>
      <c r="I89" s="9"/>
      <c r="J89" s="9">
        <v>0</v>
      </c>
      <c r="K89" s="9"/>
      <c r="L89" s="9">
        <v>-2000000</v>
      </c>
      <c r="M89" s="9"/>
      <c r="N89" s="9">
        <v>0</v>
      </c>
    </row>
    <row r="90" spans="1:14" ht="16.399999999999999" customHeight="1">
      <c r="B90" s="48" t="s">
        <v>284</v>
      </c>
      <c r="F90" s="13">
        <v>19</v>
      </c>
      <c r="H90" s="9">
        <v>-35553</v>
      </c>
      <c r="I90" s="9"/>
      <c r="J90" s="9">
        <v>-55716</v>
      </c>
      <c r="K90" s="9"/>
      <c r="L90" s="9">
        <v>-1202240</v>
      </c>
      <c r="M90" s="9"/>
      <c r="N90" s="9">
        <v>-2002953</v>
      </c>
    </row>
    <row r="91" spans="1:14" ht="16.399999999999999" customHeight="1">
      <c r="B91" s="7" t="s">
        <v>288</v>
      </c>
      <c r="H91" s="25">
        <v>-480</v>
      </c>
      <c r="I91" s="9"/>
      <c r="J91" s="25">
        <v>-462</v>
      </c>
      <c r="K91" s="9"/>
      <c r="L91" s="25">
        <v>-16098</v>
      </c>
      <c r="M91" s="9"/>
      <c r="N91" s="25">
        <v>-16729</v>
      </c>
    </row>
    <row r="92" spans="1:14" ht="16.399999999999999" customHeight="1">
      <c r="H92" s="9"/>
      <c r="I92" s="9"/>
      <c r="J92" s="9"/>
      <c r="K92" s="9"/>
      <c r="L92" s="9"/>
      <c r="M92" s="9"/>
      <c r="N92" s="9"/>
    </row>
    <row r="93" spans="1:14" ht="16.399999999999999" customHeight="1">
      <c r="A93" s="7" t="s">
        <v>314</v>
      </c>
      <c r="H93" s="24">
        <f>SUM(H82:H92)</f>
        <v>142841</v>
      </c>
      <c r="I93" s="9"/>
      <c r="J93" s="24">
        <f>SUM(J82:J92)</f>
        <v>51829</v>
      </c>
      <c r="K93" s="9"/>
      <c r="L93" s="24">
        <f>SUM(L82:L92)</f>
        <v>4932072</v>
      </c>
      <c r="M93" s="9"/>
      <c r="N93" s="24">
        <f>SUM(N82:N92)</f>
        <v>1995073</v>
      </c>
    </row>
    <row r="94" spans="1:14" ht="16.399999999999999" customHeight="1">
      <c r="H94" s="9"/>
      <c r="I94" s="9"/>
      <c r="J94" s="9"/>
      <c r="K94" s="9"/>
      <c r="L94" s="9"/>
      <c r="M94" s="9"/>
      <c r="N94" s="9"/>
    </row>
    <row r="95" spans="1:14" ht="16.399999999999999" customHeight="1">
      <c r="A95" s="7" t="s">
        <v>315</v>
      </c>
      <c r="H95" s="9">
        <f>H40+H79+H93</f>
        <v>19365</v>
      </c>
      <c r="I95" s="9"/>
      <c r="J95" s="9">
        <v>1954</v>
      </c>
      <c r="K95" s="9"/>
      <c r="L95" s="9">
        <f>L40+L79+L93</f>
        <v>726161</v>
      </c>
      <c r="M95" s="9"/>
      <c r="N95" s="9">
        <v>190272</v>
      </c>
    </row>
    <row r="96" spans="1:14" ht="16.399999999999999" customHeight="1">
      <c r="A96" s="7" t="s">
        <v>290</v>
      </c>
      <c r="H96" s="9">
        <v>6722</v>
      </c>
      <c r="I96" s="9"/>
      <c r="J96" s="9">
        <v>-7862</v>
      </c>
      <c r="K96" s="9"/>
      <c r="L96" s="9">
        <v>-82309</v>
      </c>
      <c r="M96" s="9"/>
      <c r="N96" s="9">
        <v>-12077</v>
      </c>
    </row>
    <row r="97" spans="1:14" ht="16.399999999999999" customHeight="1">
      <c r="A97" s="7" t="s">
        <v>291</v>
      </c>
      <c r="H97" s="24">
        <v>143504</v>
      </c>
      <c r="I97" s="9"/>
      <c r="J97" s="24">
        <v>150733</v>
      </c>
      <c r="K97" s="9"/>
      <c r="L97" s="24">
        <v>4877413</v>
      </c>
      <c r="M97" s="9"/>
      <c r="N97" s="24">
        <v>5158570</v>
      </c>
    </row>
    <row r="98" spans="1:14" ht="16.399999999999999" customHeight="1">
      <c r="H98" s="9"/>
      <c r="I98" s="9"/>
      <c r="J98" s="9"/>
      <c r="K98" s="9"/>
      <c r="L98" s="9"/>
      <c r="M98" s="9"/>
      <c r="N98" s="9"/>
    </row>
    <row r="99" spans="1:14" ht="16.399999999999999" customHeight="1" thickBot="1">
      <c r="A99" s="7" t="s">
        <v>292</v>
      </c>
      <c r="H99" s="26">
        <f>SUM(H95:H98)</f>
        <v>169591</v>
      </c>
      <c r="I99" s="9"/>
      <c r="J99" s="26">
        <f>SUM(J95:J98)</f>
        <v>144825</v>
      </c>
      <c r="K99" s="9"/>
      <c r="L99" s="26">
        <f>SUM(L95:L98)</f>
        <v>5521265</v>
      </c>
      <c r="M99" s="9"/>
      <c r="N99" s="26">
        <f>SUM(N95:N98)</f>
        <v>5336765</v>
      </c>
    </row>
    <row r="100" spans="1:14" ht="16.399999999999999" customHeight="1" thickTop="1"/>
    <row r="101" spans="1:14" ht="16.399999999999999" customHeight="1">
      <c r="A101" s="16" t="s">
        <v>293</v>
      </c>
      <c r="B101" s="55"/>
      <c r="F101" s="7"/>
    </row>
    <row r="102" spans="1:14" ht="16.399999999999999" customHeight="1">
      <c r="A102" s="16"/>
      <c r="B102" s="55"/>
      <c r="F102" s="7"/>
    </row>
    <row r="103" spans="1:14" ht="16.399999999999999" customHeight="1">
      <c r="A103" s="7" t="s">
        <v>294</v>
      </c>
      <c r="H103" s="9"/>
      <c r="I103" s="9"/>
      <c r="J103" s="9"/>
      <c r="K103" s="9"/>
      <c r="L103" s="9"/>
      <c r="M103" s="9"/>
      <c r="N103" s="9"/>
    </row>
    <row r="104" spans="1:14" ht="16.399999999999999" customHeight="1">
      <c r="H104" s="9"/>
      <c r="I104" s="9"/>
      <c r="J104" s="9"/>
      <c r="K104" s="9"/>
      <c r="L104" s="9"/>
      <c r="M104" s="9"/>
      <c r="N104" s="9"/>
    </row>
    <row r="105" spans="1:14" ht="16.399999999999999" customHeight="1">
      <c r="A105" s="7" t="s">
        <v>312</v>
      </c>
      <c r="H105" s="9"/>
      <c r="I105" s="9"/>
      <c r="J105" s="9"/>
      <c r="K105" s="9"/>
      <c r="L105" s="9"/>
      <c r="M105" s="9"/>
      <c r="N105" s="9"/>
    </row>
    <row r="106" spans="1:14" ht="16.399999999999999" customHeight="1">
      <c r="B106" s="7" t="s">
        <v>296</v>
      </c>
      <c r="H106" s="9">
        <v>57</v>
      </c>
      <c r="J106" s="9">
        <v>15</v>
      </c>
      <c r="L106" s="9">
        <v>1857</v>
      </c>
      <c r="N106" s="9">
        <v>553</v>
      </c>
    </row>
    <row r="107" spans="1:14" ht="16.399999999999999" customHeight="1">
      <c r="A107" s="7" t="s">
        <v>299</v>
      </c>
      <c r="H107" s="9"/>
      <c r="J107" s="9"/>
      <c r="K107" s="9"/>
      <c r="L107" s="9"/>
      <c r="M107" s="9"/>
      <c r="N107" s="9"/>
    </row>
    <row r="108" spans="1:14" ht="16.399999999999999" customHeight="1">
      <c r="B108" s="7" t="s">
        <v>300</v>
      </c>
      <c r="H108" s="9">
        <v>0</v>
      </c>
      <c r="J108" s="9">
        <v>2156</v>
      </c>
      <c r="K108" s="9"/>
      <c r="L108" s="9">
        <v>0</v>
      </c>
      <c r="M108" s="9"/>
      <c r="N108" s="9">
        <v>79444</v>
      </c>
    </row>
    <row r="109" spans="1:14" ht="16.399999999999999" customHeight="1">
      <c r="H109" s="9"/>
      <c r="J109" s="9"/>
      <c r="K109" s="9"/>
      <c r="L109" s="9"/>
      <c r="M109" s="9"/>
      <c r="N109" s="9"/>
    </row>
    <row r="110" spans="1:14" ht="16.399999999999999" customHeight="1">
      <c r="H110" s="9"/>
      <c r="J110" s="9"/>
      <c r="K110" s="9"/>
      <c r="L110" s="9"/>
      <c r="M110" s="9"/>
      <c r="N110" s="9"/>
    </row>
    <row r="111" spans="1:14" ht="16.399999999999999" customHeight="1">
      <c r="H111" s="9"/>
      <c r="J111" s="9"/>
      <c r="K111" s="9"/>
      <c r="L111" s="9"/>
      <c r="M111" s="9"/>
      <c r="N111" s="9"/>
    </row>
    <row r="112" spans="1:14" ht="16.399999999999999" customHeight="1">
      <c r="H112" s="9"/>
      <c r="J112" s="9"/>
      <c r="K112" s="9"/>
      <c r="L112" s="9"/>
      <c r="M112" s="9"/>
      <c r="N112" s="9"/>
    </row>
    <row r="113" spans="1:14" ht="16.399999999999999" customHeight="1">
      <c r="H113" s="9"/>
      <c r="J113" s="9"/>
      <c r="K113" s="9"/>
      <c r="L113" s="9"/>
      <c r="M113" s="9"/>
      <c r="N113" s="9"/>
    </row>
    <row r="114" spans="1:14" ht="9.75" customHeight="1">
      <c r="G114" s="13"/>
      <c r="H114" s="9"/>
      <c r="J114" s="9"/>
      <c r="L114" s="9"/>
      <c r="M114" s="9"/>
      <c r="N114" s="9"/>
    </row>
    <row r="115" spans="1:14" ht="22.4" customHeight="1">
      <c r="A115" s="50" t="str">
        <f>A57</f>
        <v xml:space="preserve">The condensed notes to the interim financial information are an integral part of this interim financial information.										</v>
      </c>
      <c r="B115" s="50"/>
      <c r="C115" s="50"/>
      <c r="D115" s="50"/>
      <c r="E115" s="50"/>
      <c r="F115" s="50"/>
      <c r="G115" s="50"/>
      <c r="H115" s="51"/>
      <c r="I115" s="51"/>
      <c r="J115" s="51"/>
      <c r="K115" s="51"/>
      <c r="L115" s="51"/>
      <c r="M115" s="51"/>
      <c r="N115" s="51"/>
    </row>
  </sheetData>
  <mergeCells count="6">
    <mergeCell ref="H5:N5"/>
    <mergeCell ref="H62:N62"/>
    <mergeCell ref="H6:J6"/>
    <mergeCell ref="L6:N6"/>
    <mergeCell ref="H63:J63"/>
    <mergeCell ref="L63:N63"/>
  </mergeCells>
  <pageMargins left="0.8" right="0.5" top="0.5" bottom="0.6" header="0.49" footer="0.4"/>
  <pageSetup paperSize="9" scale="8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  <ignoredErrors>
    <ignoredError sqref="I7 I64 M7 M64 K7 K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3FC651-66B2-4AE1-B94F-B3A62E0EE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06A611-AEA4-4CBB-A061-3D0947CDC7E0}">
  <ds:schemaRefs>
    <ds:schemaRef ds:uri="http://purl.org/dc/dcmitype/"/>
    <ds:schemaRef ds:uri="http://purl.org/dc/elements/1.1/"/>
    <ds:schemaRef ds:uri="1adc9755-6c71-405b-a519-3b79fa0ccb56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1051afa-1be5-43a5-99b7-b47a2887ae31"/>
  </ds:schemaRefs>
</ds:datastoreItem>
</file>

<file path=customXml/itemProps3.xml><?xml version="1.0" encoding="utf-8"?>
<ds:datastoreItem xmlns:ds="http://schemas.openxmlformats.org/officeDocument/2006/customXml" ds:itemID="{16BC7D9E-8079-409C-AA97-1EA48E1848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Conso(3m)</vt:lpstr>
      <vt:lpstr>E9-10 PL Conso(6m)</vt:lpstr>
      <vt:lpstr>E11 PL Com (3M)</vt:lpstr>
      <vt:lpstr>E12 PL Com (6M)</vt:lpstr>
      <vt:lpstr>E13 Change US Conso</vt:lpstr>
      <vt:lpstr>E14 Change THB Conso</vt:lpstr>
      <vt:lpstr>E15 Change US Com</vt:lpstr>
      <vt:lpstr>E16 Change THB Com</vt:lpstr>
      <vt:lpstr>E17-19 Conso</vt:lpstr>
      <vt:lpstr>E20-21 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Kamonthep Kaewkan (TH)</cp:lastModifiedBy>
  <cp:revision/>
  <cp:lastPrinted>2025-08-11T09:49:33Z</cp:lastPrinted>
  <dcterms:created xsi:type="dcterms:W3CDTF">1998-11-11T12:57:53Z</dcterms:created>
  <dcterms:modified xsi:type="dcterms:W3CDTF">2025-08-11T13:28:00Z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