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92" yWindow="-108" windowWidth="23256" windowHeight="13176" tabRatio="774"/>
  </bookViews>
  <sheets>
    <sheet name="BL3-5" sheetId="20" r:id="rId1"/>
    <sheet name="PL6-7" sheetId="8" r:id="rId2"/>
    <sheet name="PL8-9" sheetId="23" r:id="rId3"/>
    <sheet name="SH10" sheetId="14" r:id="rId4"/>
    <sheet name="SH11 " sheetId="21" r:id="rId5"/>
    <sheet name="SH 12" sheetId="15" r:id="rId6"/>
    <sheet name="SH13 " sheetId="22" r:id="rId7"/>
    <sheet name="CF14-15" sheetId="13" r:id="rId8"/>
  </sheets>
  <externalReferences>
    <externalReference r:id="rId9"/>
  </externalReferences>
  <definedNames>
    <definedName name="_xlnm.Print_Area" localSheetId="0">'BL3-5'!$A$1:$J$91</definedName>
    <definedName name="_xlnm.Print_Area" localSheetId="7">'CF14-15'!$A$1:$J$81</definedName>
    <definedName name="_xlnm.Print_Area" localSheetId="1">'PL6-7'!$A$1:$J$63</definedName>
    <definedName name="_xlnm.Print_Area" localSheetId="2">'PL8-9'!$A$1:$J$64</definedName>
    <definedName name="_xlnm.Print_Area" localSheetId="5">'SH 12'!$A$1:$N$26</definedName>
    <definedName name="_xlnm.Print_Area" localSheetId="3">'SH10'!$A$1:$R$26</definedName>
    <definedName name="_xlnm.Print_Area" localSheetId="4">'SH11 '!$A$1:$R$24</definedName>
    <definedName name="_xlnm.Print_Area" localSheetId="6">'SH13 '!$A$1:$R$25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3" l="1"/>
  <c r="N25" i="15"/>
  <c r="J25" i="15"/>
  <c r="J23" i="21"/>
  <c r="R25" i="14"/>
  <c r="F51" i="23"/>
  <c r="D51" i="23"/>
  <c r="H90" i="20"/>
  <c r="D63" i="20"/>
  <c r="D33" i="20"/>
  <c r="D88" i="20" l="1"/>
  <c r="L24" i="22"/>
  <c r="D24" i="22"/>
  <c r="F24" i="22"/>
  <c r="H24" i="22"/>
  <c r="R18" i="22"/>
  <c r="L18" i="22"/>
  <c r="J18" i="22"/>
  <c r="H18" i="22"/>
  <c r="F18" i="22"/>
  <c r="D18" i="22"/>
  <c r="L17" i="22"/>
  <c r="J17" i="22"/>
  <c r="R17" i="22" s="1"/>
  <c r="H17" i="22"/>
  <c r="F17" i="22"/>
  <c r="D17" i="22"/>
  <c r="R16" i="22"/>
  <c r="N15" i="21" l="1"/>
  <c r="P20" i="21" l="1"/>
  <c r="H69" i="13" l="1"/>
  <c r="D69" i="13"/>
  <c r="N12" i="22"/>
  <c r="L12" i="15"/>
  <c r="J12" i="15"/>
  <c r="N12" i="15" s="1"/>
  <c r="N11" i="21"/>
  <c r="R11" i="21" s="1"/>
  <c r="J11" i="14"/>
  <c r="N11" i="14" s="1"/>
  <c r="J21" i="14"/>
  <c r="R11" i="14" l="1"/>
  <c r="J80" i="13"/>
  <c r="J66" i="13"/>
  <c r="J55" i="13"/>
  <c r="F80" i="13"/>
  <c r="F66" i="13"/>
  <c r="F55" i="13"/>
  <c r="J23" i="23"/>
  <c r="J15" i="23"/>
  <c r="F23" i="23"/>
  <c r="F15" i="23"/>
  <c r="J49" i="23"/>
  <c r="J50" i="23" s="1"/>
  <c r="F49" i="23"/>
  <c r="F50" i="23" s="1"/>
  <c r="J48" i="8"/>
  <c r="J49" i="8" s="1"/>
  <c r="F48" i="8"/>
  <c r="F49" i="8" s="1"/>
  <c r="J22" i="8"/>
  <c r="J15" i="8"/>
  <c r="F22" i="8"/>
  <c r="F15" i="8"/>
  <c r="F16" i="20"/>
  <c r="H16" i="20"/>
  <c r="J16" i="20"/>
  <c r="J25" i="23" l="1"/>
  <c r="J29" i="23" s="1"/>
  <c r="J32" i="23" s="1"/>
  <c r="F25" i="23"/>
  <c r="F29" i="23" s="1"/>
  <c r="F32" i="23" s="1"/>
  <c r="F56" i="23" s="1"/>
  <c r="F24" i="8"/>
  <c r="F28" i="8" s="1"/>
  <c r="F31" i="8" s="1"/>
  <c r="F55" i="8" s="1"/>
  <c r="J24" i="8"/>
  <c r="J28" i="8" s="1"/>
  <c r="J31" i="8" s="1"/>
  <c r="J55" i="8" s="1"/>
  <c r="J10" i="13"/>
  <c r="J26" i="13" s="1"/>
  <c r="J35" i="13" s="1"/>
  <c r="J37" i="13" s="1"/>
  <c r="J68" i="13" s="1"/>
  <c r="J70" i="13" s="1"/>
  <c r="J51" i="23"/>
  <c r="F61" i="23" l="1"/>
  <c r="F10" i="13"/>
  <c r="F26" i="13" s="1"/>
  <c r="F35" i="13" s="1"/>
  <c r="F37" i="13" s="1"/>
  <c r="F68" i="13" s="1"/>
  <c r="F70" i="13" s="1"/>
  <c r="F50" i="8"/>
  <c r="F60" i="8" s="1"/>
  <c r="J50" i="8"/>
  <c r="J60" i="8" s="1"/>
  <c r="L23" i="15"/>
  <c r="N22" i="15"/>
  <c r="N22" i="14"/>
  <c r="R22" i="14" s="1"/>
  <c r="J56" i="23" l="1"/>
  <c r="J61" i="23"/>
  <c r="J21" i="15"/>
  <c r="H49" i="23"/>
  <c r="H50" i="23" s="1"/>
  <c r="D49" i="23"/>
  <c r="D50" i="23" s="1"/>
  <c r="H48" i="8"/>
  <c r="H49" i="8" s="1"/>
  <c r="D48" i="8"/>
  <c r="D49" i="8" s="1"/>
  <c r="D31" i="20" l="1"/>
  <c r="D16" i="20"/>
  <c r="H80" i="13" l="1"/>
  <c r="D80" i="13"/>
  <c r="D66" i="13"/>
  <c r="H66" i="13"/>
  <c r="H55" i="13"/>
  <c r="D55" i="13"/>
  <c r="D25" i="15"/>
  <c r="D18" i="15"/>
  <c r="D17" i="15"/>
  <c r="N15" i="14"/>
  <c r="J16" i="21" l="1"/>
  <c r="J17" i="21" s="1"/>
  <c r="P16" i="21"/>
  <c r="P17" i="21" s="1"/>
  <c r="H23" i="23"/>
  <c r="D23" i="23"/>
  <c r="N16" i="15" l="1"/>
  <c r="L18" i="15"/>
  <c r="L17" i="15"/>
  <c r="J18" i="15"/>
  <c r="N18" i="15" s="1"/>
  <c r="J17" i="15"/>
  <c r="N17" i="15" s="1"/>
  <c r="H18" i="15"/>
  <c r="H17" i="15"/>
  <c r="F18" i="15"/>
  <c r="F17" i="15"/>
  <c r="R15" i="14"/>
  <c r="N16" i="14"/>
  <c r="R16" i="14" s="1"/>
  <c r="L17" i="14"/>
  <c r="L18" i="14" s="1"/>
  <c r="J17" i="14"/>
  <c r="J18" i="14" s="1"/>
  <c r="H17" i="14"/>
  <c r="H18" i="14" s="1"/>
  <c r="F17" i="14"/>
  <c r="F18" i="14" s="1"/>
  <c r="D17" i="14"/>
  <c r="D18" i="14" s="1"/>
  <c r="P17" i="14"/>
  <c r="P18" i="14" s="1"/>
  <c r="L23" i="14"/>
  <c r="H23" i="14"/>
  <c r="F23" i="14"/>
  <c r="D23" i="14"/>
  <c r="L21" i="21"/>
  <c r="H21" i="21"/>
  <c r="F21" i="21"/>
  <c r="D21" i="21"/>
  <c r="D16" i="21"/>
  <c r="D17" i="21" s="1"/>
  <c r="F16" i="21"/>
  <c r="F17" i="21" s="1"/>
  <c r="H16" i="21"/>
  <c r="H17" i="21" s="1"/>
  <c r="L16" i="21"/>
  <c r="L17" i="21" s="1"/>
  <c r="H15" i="23"/>
  <c r="H25" i="23" s="1"/>
  <c r="H29" i="23" s="1"/>
  <c r="H32" i="23" s="1"/>
  <c r="D15" i="23"/>
  <c r="D25" i="23" l="1"/>
  <c r="D29" i="23" s="1"/>
  <c r="D32" i="23" s="1"/>
  <c r="J21" i="22"/>
  <c r="L23" i="21"/>
  <c r="H23" i="21"/>
  <c r="F23" i="21"/>
  <c r="D23" i="21"/>
  <c r="R15" i="21"/>
  <c r="R16" i="21" s="1"/>
  <c r="R17" i="21" s="1"/>
  <c r="N16" i="21"/>
  <c r="N17" i="21" s="1"/>
  <c r="H56" i="23"/>
  <c r="H51" i="23"/>
  <c r="H10" i="13"/>
  <c r="N17" i="14"/>
  <c r="N18" i="14" s="1"/>
  <c r="D56" i="23"/>
  <c r="J20" i="21" l="1"/>
  <c r="P23" i="14"/>
  <c r="D26" i="13" l="1"/>
  <c r="D35" i="13" s="1"/>
  <c r="N20" i="21"/>
  <c r="R20" i="21" s="1"/>
  <c r="H61" i="23"/>
  <c r="N21" i="15"/>
  <c r="P21" i="21" l="1"/>
  <c r="P23" i="21" s="1"/>
  <c r="J86" i="20"/>
  <c r="R21" i="21" l="1"/>
  <c r="J53" i="20"/>
  <c r="H53" i="20"/>
  <c r="D53" i="20"/>
  <c r="F53" i="20"/>
  <c r="K35" i="22" l="1"/>
  <c r="G24" i="22"/>
  <c r="P12" i="22"/>
  <c r="R12" i="22" s="1"/>
  <c r="P24" i="22" l="1"/>
  <c r="J31" i="20" l="1"/>
  <c r="J88" i="20"/>
  <c r="J62" i="20"/>
  <c r="J63" i="20" s="1"/>
  <c r="F86" i="20"/>
  <c r="F88" i="20" s="1"/>
  <c r="S11" i="21" s="1"/>
  <c r="F62" i="20"/>
  <c r="F31" i="20"/>
  <c r="H86" i="20"/>
  <c r="H88" i="20" s="1"/>
  <c r="D86" i="20"/>
  <c r="H62" i="20"/>
  <c r="D62" i="20"/>
  <c r="H31" i="20"/>
  <c r="J90" i="20" l="1"/>
  <c r="F63" i="20"/>
  <c r="F90" i="20" s="1"/>
  <c r="J33" i="20"/>
  <c r="F33" i="20"/>
  <c r="D90" i="20"/>
  <c r="H33" i="20"/>
  <c r="H63" i="20"/>
  <c r="P25" i="14" l="1"/>
  <c r="E80" i="13" l="1"/>
  <c r="I80" i="13"/>
  <c r="R17" i="14" l="1"/>
  <c r="R18" i="14" s="1"/>
  <c r="K36" i="15" l="1"/>
  <c r="H25" i="15"/>
  <c r="G25" i="15"/>
  <c r="F25" i="15"/>
  <c r="H25" i="14"/>
  <c r="F25" i="14"/>
  <c r="D25" i="14"/>
  <c r="L25" i="14"/>
  <c r="H22" i="8"/>
  <c r="D22" i="8"/>
  <c r="H15" i="8"/>
  <c r="D15" i="8"/>
  <c r="L25" i="15"/>
  <c r="H24" i="8" l="1"/>
  <c r="H28" i="8" s="1"/>
  <c r="H31" i="8" s="1"/>
  <c r="D24" i="8"/>
  <c r="D28" i="8" s="1"/>
  <c r="D31" i="8" s="1"/>
  <c r="D50" i="8" s="1"/>
  <c r="D60" i="8" s="1"/>
  <c r="H50" i="8" l="1"/>
  <c r="H60" i="8" s="1"/>
  <c r="H55" i="8"/>
  <c r="D55" i="8"/>
  <c r="R21" i="22" l="1"/>
  <c r="R22" i="22" s="1"/>
  <c r="R24" i="22" s="1"/>
  <c r="J22" i="22"/>
  <c r="J24" i="22" s="1"/>
  <c r="J21" i="21" l="1"/>
  <c r="N23" i="15"/>
  <c r="J23" i="15"/>
  <c r="N21" i="21" l="1"/>
  <c r="D37" i="13"/>
  <c r="D68" i="13" s="1"/>
  <c r="H26" i="13"/>
  <c r="N23" i="21" l="1"/>
  <c r="R23" i="21" s="1"/>
  <c r="H35" i="13"/>
  <c r="H37" i="13" s="1"/>
  <c r="H68" i="13" s="1"/>
  <c r="H70" i="13" s="1"/>
  <c r="D70" i="13"/>
  <c r="D61" i="23" l="1"/>
  <c r="J23" i="14"/>
  <c r="J25" i="14" s="1"/>
  <c r="N21" i="14" l="1"/>
  <c r="R21" i="14" l="1"/>
  <c r="R23" i="14" s="1"/>
  <c r="N23" i="14"/>
  <c r="N25" i="14" s="1"/>
</calcChain>
</file>

<file path=xl/sharedStrings.xml><?xml version="1.0" encoding="utf-8"?>
<sst xmlns="http://schemas.openxmlformats.org/spreadsheetml/2006/main" count="451" uniqueCount="215">
  <si>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</si>
  <si>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</si>
  <si>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</si>
  <si>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</si>
  <si>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</si>
  <si>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</si>
  <si>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</si>
  <si>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</si>
  <si>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</si>
  <si>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</si>
  <si>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</si>
  <si>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</si>
  <si>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</si>
  <si>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</si>
  <si>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</si>
  <si>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</si>
  <si>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</si>
  <si>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</si>
  <si>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</si>
  <si>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</si>
  <si>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</si>
  <si>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</si>
  <si>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</si>
  <si>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</si>
  <si>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</si>
  <si>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</si>
  <si>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</si>
  <si>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</si>
  <si>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</si>
  <si>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</si>
  <si>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</si>
  <si>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</si>
  <si>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 xml:space="preserve">กฎหมาย </t>
  </si>
  <si>
    <t>ยังไม่ได้จัดสรร</t>
  </si>
  <si>
    <t>เงินกู้ยืมระยะยาวจากสถาบันการเงิน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</si>
  <si>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</si>
  <si>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</si>
  <si>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</si>
  <si>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</si>
  <si>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</si>
  <si>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</si>
  <si>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</si>
  <si>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</si>
  <si>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</si>
  <si>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ทุนที่ออกและชำระแล้ว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</si>
  <si>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</si>
  <si>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</si>
  <si>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</si>
  <si>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</si>
  <si>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เงินปันผลรับ</t>
  </si>
  <si>
    <t>กำไรสะสม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</si>
  <si>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</si>
  <si>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</si>
  <si>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</si>
  <si>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</si>
  <si>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ทุนสำรองตาม</t>
  </si>
  <si>
    <t>รายการที่ไม่ใช่เงินสด</t>
  </si>
  <si>
    <t>ขาดทุนจากอัตราแลกเปลี่ยนสุทธิ</t>
  </si>
  <si>
    <t>ส่วนได้เสียที่ไม่มีอำนาจควบคุม</t>
  </si>
  <si>
    <t>องค์ประกอบอื่น</t>
  </si>
  <si>
    <t>จากการตีราคา</t>
  </si>
  <si>
    <t>ทุนสำรอง</t>
  </si>
  <si>
    <t xml:space="preserve">ตามกฎหมาย 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</si>
  <si>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</si>
  <si>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</si>
  <si>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</si>
  <si>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องค์ประกอบอื่นของส่วนของผู้ถือหุ้น</t>
  </si>
  <si>
    <t>มูลค่าหุ้นสามัญ</t>
  </si>
  <si>
    <t xml:space="preserve">   เงินปันผลของบริษัทย่อยให้กับส่วนได้เสียที่ไม่มีอำนาจควบคุม</t>
  </si>
  <si>
    <t>ค่าเสื่อมราคา</t>
  </si>
  <si>
    <t>ค่าตัดจำหน่าย</t>
  </si>
  <si>
    <t>ลูกหนี้อื่น</t>
  </si>
  <si>
    <t>เจ้าหนี้อื่น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</si>
  <si>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</si>
  <si>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</si>
  <si>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</si>
  <si>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</si>
  <si>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</si>
  <si>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</si>
  <si>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</si>
  <si>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จ่ายผลประโยชน์พนักงาน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</si>
  <si>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</si>
  <si>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</si>
  <si>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</si>
  <si>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</si>
  <si>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</si>
  <si>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</si>
  <si>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เผื่อขาย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</si>
  <si>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</si>
  <si>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</si>
  <si>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เงินสดและรายการเทียบเท่าเงินสดเพิ่มขึ้น (ลดลง) สุทธิ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</si>
  <si>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</si>
  <si>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</si>
  <si>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</si>
  <si>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6</t>
  </si>
  <si>
    <t>5</t>
  </si>
  <si>
    <t>รวมส่วนของบริษัทใหญ่</t>
  </si>
  <si>
    <t>กำไรขาดทุนเบ็ดเสร็จรวมสำหรับงวด</t>
  </si>
  <si>
    <t>30 มิถุนายน</t>
  </si>
  <si>
    <t>วันที่ 30 มิถุนายน</t>
  </si>
  <si>
    <t>สำหรับงวดหกเดือนสิ้นสุด</t>
  </si>
  <si>
    <t xml:space="preserve">เงินกู้ยืมระยะสั้นจากสถาบันการเงิน </t>
  </si>
  <si>
    <t>ส่วนที่เป็นของบริษัทใหญ่</t>
  </si>
  <si>
    <t>เงินสดรับจากเงินกู้ยืมระยะยาวจากสถาบันการเงิน</t>
  </si>
  <si>
    <t>ต้นทุนการให้บริการ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</si>
  <si>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</si>
  <si>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</si>
  <si>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</si>
  <si>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</si>
  <si>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</si>
  <si>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ไว้ในกำไรหรือขาดทุนในภายหลัง</t>
  </si>
  <si>
    <t>บริษัทใหญ่</t>
  </si>
  <si>
    <t>เงินลงทุน</t>
  </si>
  <si>
    <t>รายได้ดอกเบี้ยและเงินปันผล</t>
  </si>
  <si>
    <t>ต้นทุนในการจัดจำหน่าย</t>
  </si>
  <si>
    <t xml:space="preserve">   กำไรหรือขาดทุนในภายหลัง</t>
  </si>
  <si>
    <t>ดอกเบี้ยรับ</t>
  </si>
  <si>
    <t>รายได้จากการให้บริการ</t>
  </si>
  <si>
    <t>เงินสดจ่ายเพื่อซื้ออาคารและอุปกรณ์</t>
  </si>
  <si>
    <t>เงินสดรับจากเงินกู้ยืมระยะสั้นจากสถาบันการเงิน</t>
  </si>
  <si>
    <t>เงินปันผลจ่ายให้ส่วนได้เสียที่ไม่มีอำนาจควบคุม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</si>
  <si>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</si>
  <si>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</si>
  <si>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</si>
  <si>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</si>
  <si>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</si>
  <si>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</si>
  <si>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</si>
  <si>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</si>
  <si>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</si>
  <si>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ยังไม่ได้จัดสรร </t>
  </si>
  <si>
    <t>ยอดซื้อสุทธิอาคารและอุปกรณ์ที่จ่ายเป็นเงินสด</t>
  </si>
  <si>
    <t xml:space="preserve">   จัดสรรเป็นทุนสำรองตามกฎหมาย</t>
  </si>
  <si>
    <t>ส่วนเกินมูลค่าหุ้นสามัญ</t>
  </si>
  <si>
    <t>ลูกหนี้จากการขายเครื่องจักรและอุปกรณ์</t>
  </si>
  <si>
    <t>อาคารและอุปกรณ์ที่ซื้อทั้งหมดในระหว่างงวด</t>
  </si>
  <si>
    <t>ผลประโยชน์พนักงาน</t>
  </si>
  <si>
    <t>เงินสดและรายการเทียบเท่าเงินสด ณ วันที่ 1 มกราคม</t>
  </si>
  <si>
    <t xml:space="preserve">   ดอกเบี้ยที่บันทึกเป็นต้นทุนของสินทรัพย์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</si>
  <si>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</si>
  <si>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</si>
  <si>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</si>
  <si>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ภาษีเงินได้ของรายการที่จะไม่ถูกจัดประเภทใหม่ไว้ใน</t>
  </si>
  <si>
    <t>ค่าใช้จ่าย (รายได้) ภาษีเงินได้</t>
  </si>
  <si>
    <t>ปรับรายการที่กระทบกำไรเป็นเงินสดรับ (จ่าย)</t>
  </si>
  <si>
    <t>สินทรัพย์ทางการเงินไม่หมุนเวียนอื่น</t>
  </si>
  <si>
    <t xml:space="preserve">   โอนมาจากสินทรัพย์สิทธิการใช้</t>
  </si>
  <si>
    <t>หัก เงินจ่ายล่วงหน้าค่าสินทรัพย์ในงวดก่อน</t>
  </si>
  <si>
    <t xml:space="preserve">กระแสเงินสดสุทธิได้มาจาก (ใช้ไปใน) กิจกรรมดำเนินงาน </t>
  </si>
  <si>
    <t>สินทรัพย์ทางการเงินหมุนเวียนอื่น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</si>
  <si>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</si>
  <si>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</si>
  <si>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</si>
  <si>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ส่วนแบ่งกำไรของบริษัทร่วมที่ใช้วิธีส่วนได้เสีย</t>
  </si>
  <si>
    <t>ส่วนเกินทุน</t>
  </si>
  <si>
    <t>ส่วนของ</t>
  </si>
  <si>
    <t>ส่วนได้เสียที่ไม่มี</t>
  </si>
  <si>
    <t>อำนาจควบคุม</t>
  </si>
  <si>
    <t xml:space="preserve">กระแสเงินสดสุทธิได้มาจาก (ใช้ไปใน) การดำเนินงาน </t>
  </si>
  <si>
    <t>เงินสดจ่ายชำระหนี้สินตามสัญญาเช่า</t>
  </si>
  <si>
    <t>กำไรขาดทุนเบ็ดเสร็จอื่นสำหรับงวด - สุทธิจากภาษี</t>
  </si>
  <si>
    <t>เงินให้กู้ยืมแก่บริษัทที่เกี่ยวข้องกันเพิ่มขึ้น</t>
  </si>
  <si>
    <t xml:space="preserve">   กำไร</t>
  </si>
  <si>
    <t>ส่วนของหนี้สินตามสัญญาเช่าที่ถึงกำหนดชำระ</t>
  </si>
  <si>
    <t xml:space="preserve">   ภายในหนึ่งปี</t>
  </si>
  <si>
    <t>เงินสดจ่ายล่วงหน้าเพื่อซื้ออาคารและอุปกรณ์</t>
  </si>
  <si>
    <t xml:space="preserve">     (หุ้นสามัญจำนวน 270,000,000 หุ้น </t>
  </si>
  <si>
    <t>เงินกู้ยืมระยะยาวจากบริษัทที่เกี่ยวข้องกัน</t>
  </si>
  <si>
    <t xml:space="preserve">       มูลค่าหุ้นละ 1 บาท)</t>
  </si>
  <si>
    <t xml:space="preserve">     (หุ้นสามัญจำนวน 269,999,000 หุ้น </t>
  </si>
  <si>
    <t>ทุน</t>
  </si>
  <si>
    <t>2, 4</t>
  </si>
  <si>
    <t>งบฐานะการเงิน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</si>
  <si>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</si>
  <si>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</si>
  <si>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ลดลง (เพิ่มขึ้น) ในเจ้าหนี้ค่าซื้ออาคารและอุปกรณ์</t>
  </si>
  <si>
    <t>ลดลง (เพิ่มขึ้น) ในเจ้าหนี้เงินประกัน</t>
  </si>
  <si>
    <t>สำหรับงวดหกเดือนสิ้นสุดวันที่ 30 มิถุนายน 2567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</si>
  <si>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</si>
  <si>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</si>
  <si>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ผลกำไรจากการตีราคาสินทรัพย์ใหม่</t>
  </si>
  <si>
    <t>รวมรายการที่จะไม่ถูกจัดประเภทใหม่ไว้ใน</t>
  </si>
  <si>
    <t>รายการที่จะไม่ถูกจัดประเภทใหม่</t>
  </si>
  <si>
    <t>กระแสเงินสดสุทธิใช้ไปในกิจกรรมจัดหาเงิน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</si>
  <si>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</si>
  <si>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</si>
  <si>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</si>
  <si>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</si>
  <si>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</si>
  <si>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องค์ประกอบอื่นของส่วนของ
ผู้ถือหุ้น</t>
  </si>
  <si>
    <t>ภาษีเงินได้จ่าย - สุทธิ</t>
  </si>
  <si>
    <t>เงินสดจ่ายเพื่อซื้ออาคารและอุปกรณ์มีรายละเอียดดังนี้</t>
  </si>
  <si>
    <t>ยอดคงเหลือ ณ วันที่ 30 มิถุนายน 2567</t>
  </si>
  <si>
    <t>เงินให้กู้ยืมระยะยาวแก่บริษัทย่อย</t>
  </si>
  <si>
    <t>เงินให้กู้ยืมระยะสั้นแก่บริษัทย่อย</t>
  </si>
  <si>
    <t>ลูกหนี้หมุนเวียนอื่น</t>
  </si>
  <si>
    <t>เจ้าหนี้หมุนเวียนอื่น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</si>
  <si>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</si>
  <si>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</si>
  <si>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</si>
  <si>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 xml:space="preserve">   ขาดทุน</t>
  </si>
  <si>
    <t>ค่าใช้จ่ายภาษีเงินได้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</si>
  <si>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</si>
  <si>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</si>
  <si>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กำไร (ขาดทุน) เบ็ดเสร็จสำหรับงวด</t>
  </si>
  <si>
    <t>กำไร (ขาดทุน) เบ็ดเสร็จอื่น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</si>
  <si>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</si>
  <si>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(กำไร) ขาดทุนจากอัตราแลกเปลี่ยนที่ยังไม่เกิดขึ้น</t>
  </si>
  <si>
    <t>กำไรจากการปรับมูลค่ายุติธรรมของเงินลงทุนในตราสารทุน</t>
  </si>
  <si>
    <t>ผลขาดทุนจากการด้อยค่าด้านเครดิตที่คาดว่าจะเกิดขึ้น</t>
  </si>
  <si>
    <t>ของลูกหนี้การค้าและลูกหนี้อื่น (กลับรายการ)</t>
  </si>
  <si>
    <t>ขาดทุนจากการปรับมูลค่าสินค้า (กลับรายการ)</t>
  </si>
  <si>
    <t>กำไรจากการจำหน่ายและตัดจำหน่ายอาคารและอุปกรณ์</t>
  </si>
  <si>
    <t>5, 6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</si>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</sst>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3" formatCode="0.000%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5"/>
      <color indexed="9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222">
    <xf numFmtId="0" fontId="0" fillId="0" borderId="0" xfId="0"/>
    <xf numFmtId="188" fontId="5" fillId="0" borderId="0" xfId="1" applyFont="1" applyFill="1" applyBorder="1" applyAlignment="1"/>
    <xf numFmtId="191" fontId="3" fillId="0" borderId="0" xfId="5" applyNumberFormat="1" applyFont="1" applyFill="1" applyAlignment="1">
      <alignment horizontal="center"/>
    </xf>
    <xf numFmtId="191" fontId="4" fillId="0" borderId="0" xfId="5" applyNumberFormat="1" applyFont="1" applyFill="1" applyBorder="1" applyAlignment="1">
      <alignment horizontal="right"/>
    </xf>
    <xf numFmtId="191" fontId="4" fillId="0" borderId="4" xfId="5" applyNumberFormat="1" applyFont="1" applyFill="1" applyBorder="1" applyAlignment="1">
      <alignment horizontal="right"/>
    </xf>
    <xf numFmtId="188" fontId="3" fillId="0" borderId="0" xfId="5" applyFont="1" applyFill="1" applyBorder="1" applyAlignment="1"/>
    <xf numFmtId="191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Alignment="1"/>
    <xf numFmtId="191" fontId="16" fillId="0" borderId="0" xfId="5" applyNumberFormat="1" applyFont="1" applyFill="1" applyBorder="1" applyProtection="1"/>
    <xf numFmtId="191" fontId="0" fillId="0" borderId="0" xfId="5" applyNumberFormat="1" applyFont="1" applyFill="1" applyAlignment="1">
      <alignment horizontal="center"/>
    </xf>
    <xf numFmtId="188" fontId="4" fillId="0" borderId="0" xfId="1" applyFont="1" applyFill="1" applyBorder="1" applyAlignment="1">
      <alignment horizontal="right"/>
    </xf>
    <xf numFmtId="188" fontId="3" fillId="0" borderId="0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87" fontId="4" fillId="0" borderId="0" xfId="5" applyNumberFormat="1" applyFont="1" applyFill="1" applyBorder="1" applyAlignment="1">
      <alignment horizontal="center"/>
    </xf>
    <xf numFmtId="187" fontId="4" fillId="0" borderId="0" xfId="5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center"/>
    </xf>
    <xf numFmtId="191" fontId="4" fillId="0" borderId="0" xfId="5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191" fontId="0" fillId="0" borderId="0" xfId="1" applyNumberFormat="1" applyFont="1" applyFill="1" applyAlignment="1">
      <alignment horizontal="center"/>
    </xf>
    <xf numFmtId="187" fontId="4" fillId="0" borderId="3" xfId="5" applyNumberFormat="1" applyFont="1" applyFill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1" xfId="5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3" xfId="1" applyNumberFormat="1" applyFont="1" applyFill="1" applyBorder="1" applyAlignment="1">
      <alignment horizontal="right"/>
    </xf>
    <xf numFmtId="191" fontId="4" fillId="0" borderId="3" xfId="1" applyNumberFormat="1" applyFont="1" applyFill="1" applyBorder="1" applyAlignment="1"/>
    <xf numFmtId="191" fontId="3" fillId="0" borderId="0" xfId="1" applyNumberFormat="1" applyFont="1" applyFill="1" applyAlignment="1"/>
    <xf numFmtId="191" fontId="0" fillId="0" borderId="0" xfId="1" applyNumberFormat="1" applyFont="1" applyFill="1" applyBorder="1" applyAlignment="1">
      <alignment vertical="justify"/>
    </xf>
    <xf numFmtId="191" fontId="4" fillId="0" borderId="4" xfId="1" applyNumberFormat="1" applyFont="1" applyFill="1" applyBorder="1" applyAlignment="1">
      <alignment vertical="justify"/>
    </xf>
    <xf numFmtId="191" fontId="4" fillId="0" borderId="0" xfId="1" applyNumberFormat="1" applyFont="1" applyFill="1" applyBorder="1" applyAlignment="1">
      <alignment vertical="justify"/>
    </xf>
    <xf numFmtId="191" fontId="4" fillId="0" borderId="1" xfId="1" applyNumberFormat="1" applyFont="1" applyFill="1" applyBorder="1" applyAlignment="1">
      <alignment horizontal="center"/>
    </xf>
    <xf numFmtId="191" fontId="0" fillId="0" borderId="0" xfId="5" applyNumberFormat="1" applyFont="1" applyFill="1" applyAlignment="1"/>
    <xf numFmtId="188" fontId="0" fillId="0" borderId="0" xfId="1" applyFont="1" applyFill="1" applyAlignment="1">
      <alignment horizontal="center"/>
    </xf>
    <xf numFmtId="188" fontId="0" fillId="0" borderId="1" xfId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4" fillId="0" borderId="1" xfId="1" applyFont="1" applyFill="1" applyBorder="1" applyAlignment="1">
      <alignment horizontal="center"/>
    </xf>
    <xf numFmtId="191" fontId="4" fillId="0" borderId="2" xfId="1" applyNumberFormat="1" applyFont="1" applyFill="1" applyBorder="1" applyAlignment="1"/>
    <xf numFmtId="191" fontId="0" fillId="0" borderId="0" xfId="1" applyNumberFormat="1" applyFont="1" applyFill="1" applyAlignment="1">
      <alignment horizontal="right"/>
    </xf>
    <xf numFmtId="188" fontId="0" fillId="0" borderId="0" xfId="1" applyFont="1" applyFill="1" applyAlignment="1"/>
    <xf numFmtId="188" fontId="19" fillId="0" borderId="0" xfId="1" applyFont="1" applyFill="1" applyBorder="1" applyAlignment="1"/>
    <xf numFmtId="188" fontId="0" fillId="0" borderId="0" xfId="1" applyFont="1" applyFill="1"/>
    <xf numFmtId="188" fontId="0" fillId="0" borderId="0" xfId="1" applyFont="1" applyFill="1" applyBorder="1" applyAlignment="1"/>
    <xf numFmtId="191" fontId="3" fillId="0" borderId="0" xfId="1" applyNumberFormat="1" applyFont="1" applyFill="1"/>
    <xf numFmtId="188" fontId="3" fillId="0" borderId="0" xfId="1" applyFont="1" applyFill="1" applyAlignment="1"/>
    <xf numFmtId="188" fontId="4" fillId="0" borderId="3" xfId="1" applyFont="1" applyFill="1" applyBorder="1" applyAlignment="1">
      <alignment horizontal="right"/>
    </xf>
    <xf numFmtId="188" fontId="4" fillId="0" borderId="0" xfId="1" applyFont="1" applyFill="1" applyAlignment="1">
      <alignment horizontal="center"/>
    </xf>
    <xf numFmtId="188" fontId="4" fillId="0" borderId="0" xfId="1" applyFont="1" applyFill="1" applyBorder="1" applyAlignment="1">
      <alignment horizontal="center"/>
    </xf>
    <xf numFmtId="188" fontId="4" fillId="0" borderId="0" xfId="1" applyFont="1" applyFill="1" applyBorder="1" applyAlignment="1"/>
    <xf numFmtId="191" fontId="4" fillId="0" borderId="0" xfId="1" applyNumberFormat="1" applyFont="1" applyFill="1" applyBorder="1" applyAlignment="1">
      <alignment horizontal="center"/>
    </xf>
    <xf numFmtId="187" fontId="18" fillId="0" borderId="0" xfId="1" applyNumberFormat="1" applyFont="1" applyFill="1" applyAlignment="1"/>
    <xf numFmtId="187" fontId="0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Alignment="1"/>
    <xf numFmtId="187" fontId="4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/>
    <xf numFmtId="191" fontId="0" fillId="0" borderId="5" xfId="1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4" xfId="1" applyNumberFormat="1" applyFont="1" applyFill="1" applyBorder="1" applyAlignment="1">
      <alignment horizontal="right"/>
    </xf>
    <xf numFmtId="187" fontId="3" fillId="0" borderId="0" xfId="5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center"/>
    </xf>
    <xf numFmtId="188" fontId="3" fillId="0" borderId="1" xfId="1" quotePrefix="1" applyFont="1" applyFill="1" applyBorder="1" applyAlignment="1">
      <alignment horizontal="center"/>
    </xf>
    <xf numFmtId="188" fontId="4" fillId="0" borderId="3" xfId="1" quotePrefix="1" applyFont="1" applyFill="1" applyBorder="1" applyAlignment="1">
      <alignment horizontal="center"/>
    </xf>
    <xf numFmtId="191" fontId="4" fillId="0" borderId="3" xfId="1" quotePrefix="1" applyNumberFormat="1" applyFont="1" applyFill="1" applyBorder="1" applyAlignment="1">
      <alignment horizontal="center"/>
    </xf>
    <xf numFmtId="188" fontId="3" fillId="0" borderId="0" xfId="1" quotePrefix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left"/>
    </xf>
    <xf numFmtId="193" fontId="18" fillId="0" borderId="0" xfId="7" applyNumberFormat="1" applyFont="1" applyFill="1" applyAlignment="1"/>
    <xf numFmtId="193" fontId="0" fillId="0" borderId="0" xfId="7" applyNumberFormat="1" applyFont="1" applyFill="1" applyBorder="1" applyAlignment="1">
      <alignment horizontal="center"/>
    </xf>
    <xf numFmtId="193" fontId="0" fillId="0" borderId="0" xfId="7" applyNumberFormat="1" applyFont="1" applyFill="1" applyAlignment="1"/>
    <xf numFmtId="193" fontId="4" fillId="0" borderId="0" xfId="7" applyNumberFormat="1" applyFont="1" applyFill="1" applyAlignment="1"/>
    <xf numFmtId="191" fontId="0" fillId="0" borderId="0" xfId="1" applyNumberFormat="1" applyFont="1" applyFill="1"/>
    <xf numFmtId="191" fontId="0" fillId="0" borderId="0" xfId="1" quotePrefix="1" applyNumberFormat="1" applyFont="1" applyFill="1" applyBorder="1" applyAlignment="1">
      <alignment horizontal="center"/>
    </xf>
    <xf numFmtId="191" fontId="0" fillId="0" borderId="0" xfId="1" applyNumberFormat="1" applyFont="1" applyFill="1" applyAlignme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37" fontId="3" fillId="0" borderId="0" xfId="0" applyNumberFormat="1" applyFont="1" applyAlignment="1">
      <alignment horizontal="right"/>
    </xf>
    <xf numFmtId="191" fontId="3" fillId="0" borderId="0" xfId="0" applyNumberFormat="1" applyFont="1"/>
    <xf numFmtId="191" fontId="3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189" fontId="3" fillId="0" borderId="1" xfId="0" applyNumberFormat="1" applyFont="1" applyBorder="1"/>
    <xf numFmtId="37" fontId="3" fillId="0" borderId="0" xfId="0" applyNumberFormat="1" applyFont="1"/>
    <xf numFmtId="189" fontId="3" fillId="0" borderId="0" xfId="0" applyNumberFormat="1" applyFont="1"/>
    <xf numFmtId="187" fontId="9" fillId="0" borderId="0" xfId="0" applyNumberFormat="1" applyFont="1"/>
    <xf numFmtId="189" fontId="0" fillId="0" borderId="0" xfId="0" applyNumberFormat="1"/>
    <xf numFmtId="188" fontId="3" fillId="0" borderId="0" xfId="0" applyNumberFormat="1" applyFont="1"/>
    <xf numFmtId="37" fontId="4" fillId="0" borderId="0" xfId="0" applyNumberFormat="1" applyFont="1" applyAlignment="1">
      <alignment horizontal="right"/>
    </xf>
    <xf numFmtId="0" fontId="12" fillId="0" borderId="0" xfId="0" applyFont="1"/>
    <xf numFmtId="0" fontId="9" fillId="0" borderId="0" xfId="0" applyFont="1" applyAlignment="1">
      <alignment horizontal="center" vertical="center"/>
    </xf>
    <xf numFmtId="189" fontId="0" fillId="0" borderId="1" xfId="0" applyNumberFormat="1" applyBorder="1"/>
    <xf numFmtId="0" fontId="3" fillId="0" borderId="0" xfId="6"/>
    <xf numFmtId="37" fontId="3" fillId="0" borderId="1" xfId="0" applyNumberFormat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49" fontId="3" fillId="0" borderId="0" xfId="0" applyNumberFormat="1" applyFont="1"/>
    <xf numFmtId="49" fontId="9" fillId="0" borderId="0" xfId="0" applyNumberFormat="1" applyFont="1"/>
    <xf numFmtId="0" fontId="4" fillId="0" borderId="0" xfId="6" applyFont="1"/>
    <xf numFmtId="0" fontId="9" fillId="0" borderId="0" xfId="6" applyFont="1"/>
    <xf numFmtId="0" fontId="13" fillId="0" borderId="0" xfId="6" applyFont="1"/>
    <xf numFmtId="0" fontId="0" fillId="0" borderId="0" xfId="0" applyAlignment="1">
      <alignment vertical="justify"/>
    </xf>
    <xf numFmtId="0" fontId="14" fillId="0" borderId="0" xfId="0" applyFont="1" applyAlignment="1">
      <alignment vertical="justify" wrapText="1"/>
    </xf>
    <xf numFmtId="3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horizontal="left" vertical="justify" indent="1"/>
    </xf>
    <xf numFmtId="0" fontId="4" fillId="0" borderId="0" xfId="0" applyFont="1" applyAlignment="1">
      <alignment vertical="justify"/>
    </xf>
    <xf numFmtId="0" fontId="17" fillId="0" borderId="0" xfId="0" applyFo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0" fillId="0" borderId="0" xfId="0" applyNumberFormat="1" applyAlignment="1">
      <alignment horizontal="center"/>
    </xf>
    <xf numFmtId="37" fontId="0" fillId="0" borderId="0" xfId="0" quotePrefix="1" applyNumberFormat="1" applyAlignment="1">
      <alignment horizontal="center"/>
    </xf>
    <xf numFmtId="37" fontId="3" fillId="0" borderId="0" xfId="0" applyNumberFormat="1" applyFont="1" applyAlignment="1">
      <alignment horizontal="center"/>
    </xf>
    <xf numFmtId="37" fontId="0" fillId="0" borderId="0" xfId="0" applyNumberFormat="1"/>
    <xf numFmtId="37" fontId="4" fillId="0" borderId="0" xfId="0" applyNumberFormat="1" applyFont="1" applyAlignment="1">
      <alignment horizontal="center"/>
    </xf>
    <xf numFmtId="37" fontId="4" fillId="0" borderId="3" xfId="0" quotePrefix="1" applyNumberFormat="1" applyFont="1" applyBorder="1" applyAlignment="1">
      <alignment horizontal="center"/>
    </xf>
    <xf numFmtId="37" fontId="4" fillId="0" borderId="3" xfId="0" applyNumberFormat="1" applyFont="1" applyBorder="1"/>
    <xf numFmtId="189" fontId="4" fillId="0" borderId="0" xfId="0" applyNumberFormat="1" applyFont="1"/>
    <xf numFmtId="189" fontId="4" fillId="0" borderId="0" xfId="0" applyNumberFormat="1" applyFont="1" applyAlignment="1">
      <alignment horizontal="left"/>
    </xf>
    <xf numFmtId="37" fontId="4" fillId="0" borderId="2" xfId="0" applyNumberFormat="1" applyFont="1" applyBorder="1"/>
    <xf numFmtId="37" fontId="4" fillId="0" borderId="2" xfId="0" quotePrefix="1" applyNumberFormat="1" applyFont="1" applyBorder="1" applyAlignment="1">
      <alignment horizontal="center"/>
    </xf>
    <xf numFmtId="189" fontId="7" fillId="0" borderId="0" xfId="0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0" fontId="18" fillId="0" borderId="0" xfId="0" applyFont="1"/>
    <xf numFmtId="49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49" fontId="2" fillId="0" borderId="0" xfId="0" applyNumberFormat="1" applyFont="1"/>
    <xf numFmtId="49" fontId="8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/>
    <xf numFmtId="49" fontId="4" fillId="0" borderId="0" xfId="0" applyNumberFormat="1" applyFont="1"/>
    <xf numFmtId="49" fontId="9" fillId="0" borderId="0" xfId="0" applyNumberFormat="1" applyFont="1" applyAlignment="1">
      <alignment horizontal="center"/>
    </xf>
    <xf numFmtId="49" fontId="0" fillId="0" borderId="0" xfId="0" applyNumberFormat="1"/>
    <xf numFmtId="0" fontId="0" fillId="0" borderId="0" xfId="0" applyAlignment="1">
      <alignment horizontal="right"/>
    </xf>
    <xf numFmtId="49" fontId="7" fillId="0" borderId="0" xfId="0" applyNumberFormat="1" applyFont="1"/>
    <xf numFmtId="189" fontId="3" fillId="0" borderId="0" xfId="0" applyNumberFormat="1" applyFont="1" applyAlignment="1">
      <alignment horizontal="right"/>
    </xf>
    <xf numFmtId="189" fontId="0" fillId="0" borderId="0" xfId="0" applyNumberFormat="1" applyAlignment="1">
      <alignment horizontal="right"/>
    </xf>
    <xf numFmtId="188" fontId="5" fillId="0" borderId="0" xfId="1" applyFont="1" applyFill="1"/>
    <xf numFmtId="191" fontId="5" fillId="0" borderId="0" xfId="0" applyNumberFormat="1" applyFont="1"/>
    <xf numFmtId="189" fontId="3" fillId="0" borderId="1" xfId="0" applyNumberFormat="1" applyFont="1" applyBorder="1" applyAlignment="1">
      <alignment horizontal="right"/>
    </xf>
    <xf numFmtId="189" fontId="0" fillId="0" borderId="1" xfId="0" applyNumberFormat="1" applyBorder="1" applyAlignment="1">
      <alignment horizontal="right"/>
    </xf>
    <xf numFmtId="189" fontId="5" fillId="0" borderId="0" xfId="0" applyNumberFormat="1" applyFont="1"/>
    <xf numFmtId="3" fontId="5" fillId="0" borderId="0" xfId="0" applyNumberFormat="1" applyFont="1"/>
    <xf numFmtId="191" fontId="5" fillId="0" borderId="0" xfId="1" applyNumberFormat="1" applyFont="1" applyFill="1"/>
    <xf numFmtId="49" fontId="7" fillId="0" borderId="0" xfId="0" applyNumberFormat="1" applyFont="1" applyAlignment="1">
      <alignment horizontal="left" indent="1"/>
    </xf>
    <xf numFmtId="189" fontId="4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indent="1"/>
    </xf>
    <xf numFmtId="190" fontId="4" fillId="0" borderId="0" xfId="0" applyNumberFormat="1" applyFont="1"/>
    <xf numFmtId="190" fontId="4" fillId="0" borderId="2" xfId="0" applyNumberFormat="1" applyFont="1" applyBorder="1" applyAlignment="1">
      <alignment horizontal="right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89" fontId="18" fillId="0" borderId="0" xfId="0" applyNumberFormat="1" applyFont="1"/>
    <xf numFmtId="189" fontId="4" fillId="0" borderId="1" xfId="0" applyNumberFormat="1" applyFont="1" applyBorder="1" applyAlignment="1">
      <alignment horizontal="right"/>
    </xf>
    <xf numFmtId="189" fontId="4" fillId="0" borderId="2" xfId="0" applyNumberFormat="1" applyFont="1" applyBorder="1" applyAlignment="1">
      <alignment horizontal="right"/>
    </xf>
    <xf numFmtId="49" fontId="0" fillId="0" borderId="0" xfId="0" applyNumberFormat="1" applyAlignment="1">
      <alignment horizontal="left"/>
    </xf>
    <xf numFmtId="191" fontId="0" fillId="0" borderId="0" xfId="0" applyNumberFormat="1"/>
    <xf numFmtId="191" fontId="0" fillId="0" borderId="0" xfId="0" applyNumberFormat="1" applyAlignment="1">
      <alignment horizontal="right"/>
    </xf>
    <xf numFmtId="191" fontId="0" fillId="0" borderId="0" xfId="0" applyNumberFormat="1" applyAlignment="1">
      <alignment horizontal="center"/>
    </xf>
    <xf numFmtId="189" fontId="0" fillId="0" borderId="2" xfId="0" applyNumberFormat="1" applyBorder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91" fontId="0" fillId="0" borderId="0" xfId="1" applyNumberFormat="1" applyFont="1" applyAlignment="1">
      <alignment horizontal="right"/>
    </xf>
    <xf numFmtId="191" fontId="0" fillId="0" borderId="1" xfId="1" applyNumberFormat="1" applyFont="1" applyBorder="1" applyAlignment="1">
      <alignment horizontal="right"/>
    </xf>
    <xf numFmtId="191" fontId="4" fillId="0" borderId="0" xfId="1" applyNumberFormat="1" applyFont="1" applyAlignment="1">
      <alignment horizontal="right"/>
    </xf>
    <xf numFmtId="191" fontId="4" fillId="0" borderId="1" xfId="1" applyNumberFormat="1" applyFont="1" applyBorder="1" applyAlignment="1">
      <alignment horizontal="right"/>
    </xf>
    <xf numFmtId="191" fontId="0" fillId="0" borderId="0" xfId="1" applyNumberFormat="1" applyFont="1" applyAlignment="1">
      <alignment horizontal="center"/>
    </xf>
    <xf numFmtId="191" fontId="0" fillId="0" borderId="0" xfId="1" applyNumberFormat="1" applyFont="1"/>
    <xf numFmtId="191" fontId="4" fillId="0" borderId="2" xfId="1" applyNumberFormat="1" applyFont="1" applyBorder="1" applyAlignment="1">
      <alignment horizontal="right"/>
    </xf>
    <xf numFmtId="191" fontId="3" fillId="0" borderId="0" xfId="0" applyNumberFormat="1" applyFont="1" applyAlignment="1">
      <alignment horizontal="right"/>
    </xf>
    <xf numFmtId="191" fontId="3" fillId="0" borderId="1" xfId="0" applyNumberFormat="1" applyFont="1" applyBorder="1" applyAlignment="1">
      <alignment horizontal="right"/>
    </xf>
    <xf numFmtId="191" fontId="0" fillId="0" borderId="1" xfId="0" applyNumberFormat="1" applyBorder="1" applyAlignment="1">
      <alignment horizontal="right"/>
    </xf>
    <xf numFmtId="191" fontId="4" fillId="0" borderId="0" xfId="0" applyNumberFormat="1" applyFont="1" applyAlignment="1">
      <alignment horizontal="right"/>
    </xf>
    <xf numFmtId="191" fontId="4" fillId="0" borderId="1" xfId="0" applyNumberFormat="1" applyFont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0" fillId="0" borderId="1" xfId="1" applyNumberFormat="1" applyFont="1" applyFill="1" applyBorder="1" applyAlignment="1">
      <alignment horizontal="center"/>
    </xf>
    <xf numFmtId="189" fontId="0" fillId="0" borderId="0" xfId="0" applyNumberFormat="1" applyAlignment="1">
      <alignment horizontal="center"/>
    </xf>
    <xf numFmtId="189" fontId="4" fillId="0" borderId="1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4" fillId="0" borderId="3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0" fillId="0" borderId="1" xfId="5" quotePrefix="1" applyNumberFormat="1" applyFont="1" applyFill="1" applyBorder="1" applyAlignment="1">
      <alignment horizontal="center"/>
    </xf>
    <xf numFmtId="189" fontId="3" fillId="0" borderId="0" xfId="5" applyNumberFormat="1" applyFont="1" applyFill="1" applyBorder="1" applyAlignment="1">
      <alignment horizontal="center"/>
    </xf>
    <xf numFmtId="191" fontId="3" fillId="0" borderId="0" xfId="1" applyNumberFormat="1" applyFont="1" applyAlignment="1">
      <alignment horizontal="right"/>
    </xf>
    <xf numFmtId="189" fontId="0" fillId="0" borderId="0" xfId="1" applyNumberFormat="1" applyFont="1" applyAlignment="1">
      <alignment horizontal="right"/>
    </xf>
    <xf numFmtId="189" fontId="3" fillId="0" borderId="0" xfId="1" applyNumberFormat="1" applyFont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4" fillId="0" borderId="0" xfId="5" applyNumberFormat="1" applyFont="1" applyFill="1" applyBorder="1" applyAlignment="1">
      <alignment horizontal="right"/>
    </xf>
    <xf numFmtId="189" fontId="3" fillId="0" borderId="0" xfId="5" applyNumberFormat="1" applyFont="1" applyFill="1" applyAlignment="1">
      <alignment horizontal="right"/>
    </xf>
    <xf numFmtId="191" fontId="3" fillId="0" borderId="0" xfId="0" applyNumberFormat="1" applyFont="1" applyAlignment="1">
      <alignment horizontal="left"/>
    </xf>
    <xf numFmtId="191" fontId="3" fillId="0" borderId="1" xfId="0" applyNumberFormat="1" applyFont="1" applyBorder="1"/>
    <xf numFmtId="191" fontId="3" fillId="0" borderId="0" xfId="1" applyNumberFormat="1" applyFont="1"/>
    <xf numFmtId="191" fontId="3" fillId="0" borderId="5" xfId="1" applyNumberFormat="1" applyFont="1" applyBorder="1"/>
    <xf numFmtId="189" fontId="3" fillId="0" borderId="0" xfId="5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1" xfId="5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189" fontId="0" fillId="0" borderId="0" xfId="5" quotePrefix="1" applyNumberFormat="1" applyFont="1" applyFill="1" applyBorder="1" applyAlignment="1"/>
  </cellXfs>
  <cellStyles count="8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_draft Q308" xfId="6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xmlns="" id="{62D2DF07-50E3-43D7-B146-E39A9DA5EADB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19</xdr:col>
      <xdr:colOff>0</xdr:colOff>
      <xdr:row>0</xdr:row>
      <xdr:rowOff>2241</xdr:rowOff>
    </xdr:from>
    <xdr:to>
      <xdr:col>19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xmlns="" id="{BD8F2B54-8301-4680-AFEB-B2F950498E8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60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\Surapon%20Foods%20Public%20Company%20Limited%20-%201000002127\1573295%20-%202024%20Dec%20FSA%20-%20Surapon%20Foods%20P\Financial%20Statement\Quater\1573295_2024Jun_FSA_TH_Q2_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5"/>
      <sheetName val="BL (2)"/>
      <sheetName val="BL6-9 (2)"/>
      <sheetName val="PL6-7"/>
      <sheetName val="PL8-9"/>
      <sheetName val="SH10"/>
      <sheetName val="SH11"/>
      <sheetName val="SH12"/>
      <sheetName val="SH 13"/>
      <sheetName val="CF14-15"/>
    </sheetNames>
    <sheetDataSet>
      <sheetData sheetId="0">
        <row r="90">
          <cell r="F90">
            <v>825034</v>
          </cell>
          <cell r="J90">
            <v>864629</v>
          </cell>
        </row>
        <row r="91">
          <cell r="J91">
            <v>286262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showGridLines="0" tabSelected="1" zoomScale="90" zoomScaleNormal="90" zoomScaleSheetLayoutView="85" workbookViewId="0">
      <selection activeCell="K18" sqref="K18"/>
    </sheetView>
  </sheetViews>
  <sheetFormatPr defaultColWidth="9.125" defaultRowHeight="21.6" x14ac:dyDescent="0.55000000000000004"/>
  <cols>
    <col min="1" max="1" width="41.5" style="146" customWidth="1"/>
    <col min="2" max="2" width="8.75" style="85" customWidth="1"/>
    <col min="3" max="3" width="1.375" customWidth="1"/>
    <col min="4" max="4" width="14.75" customWidth="1"/>
    <col min="5" max="5" width="1.375" customWidth="1"/>
    <col min="6" max="6" width="12.875" customWidth="1"/>
    <col min="7" max="7" width="1.375" customWidth="1"/>
    <col min="8" max="8" width="14.75" style="96" customWidth="1"/>
    <col min="9" max="9" width="1.375" customWidth="1"/>
    <col min="10" max="10" width="12.875" style="96" customWidth="1"/>
    <col min="11" max="11" width="20.25" bestFit="1" customWidth="1"/>
  </cols>
  <sheetData>
    <row r="1" spans="1:12" ht="22.95" customHeight="1" x14ac:dyDescent="0.6">
      <c r="A1" s="140" t="s">
        <v>0</v>
      </c>
      <c r="B1" s="165"/>
      <c r="C1" s="135"/>
      <c r="D1" s="135"/>
      <c r="F1" s="135"/>
      <c r="G1" s="135"/>
      <c r="H1" s="166"/>
      <c r="J1" s="166"/>
    </row>
    <row r="2" spans="1:12" ht="22.95" customHeight="1" x14ac:dyDescent="0.6">
      <c r="A2" s="140" t="s">
        <v>172</v>
      </c>
      <c r="B2" s="165"/>
      <c r="C2" s="135"/>
      <c r="D2" s="135"/>
      <c r="F2" s="135"/>
      <c r="G2" s="135"/>
      <c r="H2" s="166"/>
      <c r="J2" s="166"/>
    </row>
    <row r="3" spans="1:12" ht="22.95" customHeight="1" x14ac:dyDescent="0.6">
      <c r="A3" s="140"/>
      <c r="B3" s="165"/>
      <c r="C3" s="135"/>
      <c r="D3" s="135"/>
      <c r="F3" s="135"/>
      <c r="G3" s="135"/>
      <c r="H3" s="166"/>
      <c r="J3" s="166"/>
    </row>
    <row r="4" spans="1:12" ht="22.95" customHeight="1" x14ac:dyDescent="0.6">
      <c r="A4" s="144"/>
      <c r="C4" s="147"/>
      <c r="D4" s="176" t="s">
        <v>1</v>
      </c>
      <c r="E4" s="176"/>
      <c r="F4" s="176"/>
      <c r="G4" s="83"/>
      <c r="H4" s="176" t="s">
        <v>45</v>
      </c>
      <c r="I4" s="176"/>
      <c r="J4" s="176"/>
    </row>
    <row r="5" spans="1:12" ht="22.95" customHeight="1" x14ac:dyDescent="0.6">
      <c r="A5" s="144"/>
      <c r="C5" s="147"/>
      <c r="D5" s="84" t="s">
        <v>98</v>
      </c>
      <c r="E5" s="84"/>
      <c r="F5" s="84" t="s">
        <v>42</v>
      </c>
      <c r="G5" s="84"/>
      <c r="H5" s="84" t="s">
        <v>98</v>
      </c>
      <c r="I5" s="84"/>
      <c r="J5" s="84" t="s">
        <v>42</v>
      </c>
    </row>
    <row r="6" spans="1:12" ht="22.95" customHeight="1" x14ac:dyDescent="0.6">
      <c r="A6" s="140" t="s">
        <v>21</v>
      </c>
      <c r="B6" s="85" t="s">
        <v>2</v>
      </c>
      <c r="C6" s="147"/>
      <c r="D6" s="84">
        <v>2568</v>
      </c>
      <c r="E6" s="84"/>
      <c r="F6" s="84">
        <v>2567</v>
      </c>
      <c r="G6" s="84"/>
      <c r="H6" s="84">
        <v>2568</v>
      </c>
      <c r="I6" s="84"/>
      <c r="J6" s="84">
        <v>2567</v>
      </c>
    </row>
    <row r="7" spans="1:12" ht="22.95" customHeight="1" x14ac:dyDescent="0.6">
      <c r="A7" s="140"/>
      <c r="C7" s="147"/>
      <c r="D7" s="84" t="s">
        <v>75</v>
      </c>
      <c r="E7" s="84"/>
      <c r="F7" s="84"/>
      <c r="G7" s="84"/>
      <c r="H7" s="84" t="s">
        <v>75</v>
      </c>
      <c r="I7" s="84"/>
      <c r="J7" s="84"/>
    </row>
    <row r="8" spans="1:12" ht="22.95" customHeight="1" x14ac:dyDescent="0.6">
      <c r="A8" s="144"/>
      <c r="C8" s="147"/>
      <c r="D8" s="175" t="s">
        <v>43</v>
      </c>
      <c r="E8" s="175"/>
      <c r="F8" s="175"/>
      <c r="G8" s="175"/>
      <c r="H8" s="175"/>
      <c r="I8" s="175"/>
      <c r="J8" s="175"/>
    </row>
    <row r="9" spans="1:12" ht="22.95" customHeight="1" x14ac:dyDescent="0.6">
      <c r="A9" s="148" t="s">
        <v>3</v>
      </c>
      <c r="C9" s="147"/>
      <c r="D9" s="137"/>
      <c r="E9" s="137"/>
      <c r="F9" s="137"/>
      <c r="G9" s="137"/>
      <c r="H9" s="150"/>
      <c r="I9" s="137"/>
      <c r="J9" s="150"/>
    </row>
    <row r="10" spans="1:12" ht="22.95" customHeight="1" x14ac:dyDescent="0.55000000000000004">
      <c r="A10" s="146" t="s">
        <v>4</v>
      </c>
      <c r="C10" s="147"/>
      <c r="D10" s="183">
        <v>443445</v>
      </c>
      <c r="E10" s="183"/>
      <c r="F10" s="183">
        <v>387302</v>
      </c>
      <c r="G10" s="183"/>
      <c r="H10" s="44">
        <v>11384</v>
      </c>
      <c r="I10" s="183"/>
      <c r="J10" s="183">
        <v>25650</v>
      </c>
      <c r="K10" s="96"/>
    </row>
    <row r="11" spans="1:12" ht="22.95" customHeight="1" x14ac:dyDescent="0.55000000000000004">
      <c r="A11" s="146" t="s">
        <v>46</v>
      </c>
      <c r="B11" s="85">
        <v>2</v>
      </c>
      <c r="C11" s="147"/>
      <c r="D11" s="183">
        <v>344801</v>
      </c>
      <c r="E11" s="183"/>
      <c r="F11" s="183">
        <v>303438</v>
      </c>
      <c r="G11" s="183"/>
      <c r="H11" s="44">
        <v>74948</v>
      </c>
      <c r="I11" s="183"/>
      <c r="J11" s="183">
        <v>45378</v>
      </c>
      <c r="K11" s="125"/>
      <c r="L11" s="125"/>
    </row>
    <row r="12" spans="1:12" ht="22.95" customHeight="1" x14ac:dyDescent="0.55000000000000004">
      <c r="A12" s="146" t="s">
        <v>195</v>
      </c>
      <c r="B12" s="85">
        <v>2</v>
      </c>
      <c r="C12" s="147"/>
      <c r="D12" s="183">
        <v>84461</v>
      </c>
      <c r="E12" s="183"/>
      <c r="F12" s="183">
        <v>53182</v>
      </c>
      <c r="G12" s="183"/>
      <c r="H12" s="44">
        <v>9247</v>
      </c>
      <c r="I12" s="183"/>
      <c r="J12" s="183">
        <v>5238</v>
      </c>
    </row>
    <row r="13" spans="1:12" ht="22.95" customHeight="1" x14ac:dyDescent="0.55000000000000004">
      <c r="A13" s="146" t="s">
        <v>149</v>
      </c>
      <c r="B13" s="85">
        <v>8</v>
      </c>
      <c r="C13" s="147"/>
      <c r="D13" s="183">
        <v>362</v>
      </c>
      <c r="E13" s="183"/>
      <c r="F13" s="183">
        <v>3408</v>
      </c>
      <c r="G13" s="183"/>
      <c r="H13" s="44">
        <v>126</v>
      </c>
      <c r="I13" s="183"/>
      <c r="J13" s="183">
        <v>475</v>
      </c>
    </row>
    <row r="14" spans="1:12" ht="22.95" customHeight="1" x14ac:dyDescent="0.55000000000000004">
      <c r="A14" s="146" t="s">
        <v>194</v>
      </c>
      <c r="B14" s="85">
        <v>2</v>
      </c>
      <c r="C14" s="147"/>
      <c r="D14" s="183">
        <v>0</v>
      </c>
      <c r="E14" s="183"/>
      <c r="F14" s="183">
        <v>0</v>
      </c>
      <c r="G14" s="183"/>
      <c r="H14" s="44">
        <v>7500</v>
      </c>
      <c r="I14" s="183"/>
      <c r="J14" s="183">
        <v>47500</v>
      </c>
    </row>
    <row r="15" spans="1:12" ht="22.95" customHeight="1" x14ac:dyDescent="0.55000000000000004">
      <c r="A15" s="146" t="s">
        <v>122</v>
      </c>
      <c r="C15" s="147"/>
      <c r="D15" s="184">
        <v>566817</v>
      </c>
      <c r="E15" s="183"/>
      <c r="F15" s="184">
        <v>530996</v>
      </c>
      <c r="G15" s="183"/>
      <c r="H15" s="26">
        <v>91859</v>
      </c>
      <c r="I15" s="183"/>
      <c r="J15" s="26">
        <v>116992</v>
      </c>
    </row>
    <row r="16" spans="1:12" ht="22.95" customHeight="1" x14ac:dyDescent="0.6">
      <c r="A16" s="144" t="s">
        <v>5</v>
      </c>
      <c r="C16" s="147"/>
      <c r="D16" s="27">
        <f>SUM(D10:D15)</f>
        <v>1439886</v>
      </c>
      <c r="E16" s="185"/>
      <c r="F16" s="186">
        <f>SUM(F10:F15)</f>
        <v>1278326</v>
      </c>
      <c r="G16" s="185"/>
      <c r="H16" s="27">
        <f>SUM(H10:H15)</f>
        <v>195064</v>
      </c>
      <c r="I16" s="185"/>
      <c r="J16" s="186">
        <f>SUM(J10:J15)</f>
        <v>241233</v>
      </c>
    </row>
    <row r="17" spans="1:10" ht="22.95" customHeight="1" x14ac:dyDescent="0.6">
      <c r="A17" s="144"/>
      <c r="C17" s="147"/>
      <c r="D17" s="183"/>
      <c r="E17" s="183"/>
      <c r="F17" s="183"/>
      <c r="G17" s="183"/>
      <c r="H17" s="183"/>
      <c r="I17" s="183"/>
      <c r="J17" s="183"/>
    </row>
    <row r="18" spans="1:10" ht="22.95" customHeight="1" x14ac:dyDescent="0.6">
      <c r="A18" s="148" t="s">
        <v>6</v>
      </c>
      <c r="C18" s="147"/>
      <c r="D18" s="183"/>
      <c r="E18" s="183"/>
      <c r="F18" s="183"/>
      <c r="G18" s="183"/>
      <c r="H18" s="183"/>
      <c r="I18" s="183"/>
      <c r="J18" s="183"/>
    </row>
    <row r="19" spans="1:10" ht="22.95" customHeight="1" x14ac:dyDescent="0.55000000000000004">
      <c r="A19" s="146" t="s">
        <v>51</v>
      </c>
      <c r="C19" s="147"/>
      <c r="D19" s="183">
        <v>21905</v>
      </c>
      <c r="E19" s="183"/>
      <c r="F19" s="183">
        <v>21870</v>
      </c>
      <c r="G19" s="183"/>
      <c r="H19" s="44">
        <v>17150</v>
      </c>
      <c r="I19" s="183"/>
      <c r="J19" s="183">
        <v>17150</v>
      </c>
    </row>
    <row r="20" spans="1:10" ht="22.95" customHeight="1" x14ac:dyDescent="0.55000000000000004">
      <c r="A20" s="146" t="s">
        <v>52</v>
      </c>
      <c r="C20" s="147"/>
      <c r="D20" s="20">
        <v>0</v>
      </c>
      <c r="E20" s="187"/>
      <c r="F20" s="20">
        <v>0</v>
      </c>
      <c r="G20" s="187"/>
      <c r="H20" s="75">
        <v>844127</v>
      </c>
      <c r="I20" s="188"/>
      <c r="J20" s="188">
        <v>844127</v>
      </c>
    </row>
    <row r="21" spans="1:10" ht="22.95" customHeight="1" x14ac:dyDescent="0.55000000000000004">
      <c r="A21" s="146" t="s">
        <v>145</v>
      </c>
      <c r="B21" s="85">
        <v>8</v>
      </c>
      <c r="C21" s="147"/>
      <c r="D21" s="188">
        <v>494</v>
      </c>
      <c r="E21" s="187"/>
      <c r="F21" s="188">
        <v>441</v>
      </c>
      <c r="G21" s="187"/>
      <c r="H21" s="29">
        <v>494</v>
      </c>
      <c r="I21" s="187"/>
      <c r="J21" s="29">
        <v>441</v>
      </c>
    </row>
    <row r="22" spans="1:10" x14ac:dyDescent="0.55000000000000004">
      <c r="A22" s="146" t="s">
        <v>193</v>
      </c>
      <c r="B22" s="85">
        <v>2</v>
      </c>
      <c r="C22" s="147"/>
      <c r="D22" s="20">
        <v>0</v>
      </c>
      <c r="E22" s="187"/>
      <c r="F22" s="20">
        <v>0</v>
      </c>
      <c r="G22" s="187"/>
      <c r="H22" s="75">
        <v>133250</v>
      </c>
      <c r="I22" s="187"/>
      <c r="J22" s="188">
        <v>133250</v>
      </c>
    </row>
    <row r="23" spans="1:10" x14ac:dyDescent="0.55000000000000004">
      <c r="A23" s="146" t="s">
        <v>65</v>
      </c>
      <c r="C23" s="147"/>
      <c r="D23" s="183">
        <v>146556</v>
      </c>
      <c r="E23" s="183"/>
      <c r="F23" s="183">
        <v>146556</v>
      </c>
      <c r="G23" s="183"/>
      <c r="H23" s="44">
        <v>5000</v>
      </c>
      <c r="I23" s="183"/>
      <c r="J23" s="183">
        <v>5000</v>
      </c>
    </row>
    <row r="24" spans="1:10" ht="22.95" customHeight="1" x14ac:dyDescent="0.55000000000000004">
      <c r="A24" s="146" t="s">
        <v>123</v>
      </c>
      <c r="B24" s="85">
        <v>3</v>
      </c>
      <c r="C24" s="147"/>
      <c r="D24" s="183">
        <v>2307147</v>
      </c>
      <c r="E24" s="183"/>
      <c r="F24" s="183">
        <v>2397622</v>
      </c>
      <c r="G24" s="183"/>
      <c r="H24" s="44">
        <v>618865</v>
      </c>
      <c r="I24" s="183"/>
      <c r="J24" s="183">
        <v>637943</v>
      </c>
    </row>
    <row r="25" spans="1:10" ht="22.95" customHeight="1" x14ac:dyDescent="0.55000000000000004">
      <c r="A25" s="146" t="s">
        <v>139</v>
      </c>
      <c r="C25" s="147"/>
      <c r="D25" s="183">
        <v>20674</v>
      </c>
      <c r="E25" s="183"/>
      <c r="F25" s="183">
        <v>25250</v>
      </c>
      <c r="G25" s="183"/>
      <c r="H25" s="44">
        <v>2139</v>
      </c>
      <c r="I25" s="183"/>
      <c r="J25" s="183">
        <v>3324</v>
      </c>
    </row>
    <row r="26" spans="1:10" ht="22.95" customHeight="1" x14ac:dyDescent="0.55000000000000004">
      <c r="A26" t="s">
        <v>124</v>
      </c>
      <c r="C26" s="147"/>
      <c r="D26" s="183">
        <v>22525</v>
      </c>
      <c r="E26" s="183"/>
      <c r="F26" s="183">
        <v>24738</v>
      </c>
      <c r="G26" s="183"/>
      <c r="H26" s="44">
        <v>3429</v>
      </c>
      <c r="I26" s="183"/>
      <c r="J26" s="183">
        <v>3920</v>
      </c>
    </row>
    <row r="27" spans="1:10" x14ac:dyDescent="0.55000000000000004">
      <c r="A27" s="146" t="s">
        <v>88</v>
      </c>
      <c r="C27" s="147"/>
      <c r="D27" s="183">
        <v>1740</v>
      </c>
      <c r="E27" s="183"/>
      <c r="F27" s="183">
        <v>1620</v>
      </c>
      <c r="G27" s="183"/>
      <c r="H27" s="20">
        <v>0</v>
      </c>
      <c r="I27" s="183"/>
      <c r="J27" s="20">
        <v>0</v>
      </c>
    </row>
    <row r="28" spans="1:10" x14ac:dyDescent="0.55000000000000004">
      <c r="A28" s="146" t="s">
        <v>150</v>
      </c>
      <c r="C28" s="147"/>
      <c r="D28" s="183"/>
      <c r="E28" s="183"/>
      <c r="F28" s="20"/>
      <c r="G28" s="183"/>
      <c r="H28" s="17"/>
      <c r="I28" s="183"/>
      <c r="J28" s="17"/>
    </row>
    <row r="29" spans="1:10" x14ac:dyDescent="0.55000000000000004">
      <c r="A29" s="146" t="s">
        <v>151</v>
      </c>
      <c r="B29" s="85">
        <v>9</v>
      </c>
      <c r="C29" s="147"/>
      <c r="D29" s="20">
        <v>2000</v>
      </c>
      <c r="E29" s="183"/>
      <c r="F29" s="20">
        <v>2000</v>
      </c>
      <c r="G29" s="183"/>
      <c r="H29" s="20">
        <v>0</v>
      </c>
      <c r="I29" s="183"/>
      <c r="J29" s="20">
        <v>0</v>
      </c>
    </row>
    <row r="30" spans="1:10" x14ac:dyDescent="0.55000000000000004">
      <c r="A30" s="146" t="s">
        <v>7</v>
      </c>
      <c r="C30" s="147"/>
      <c r="D30" s="184">
        <v>42846</v>
      </c>
      <c r="E30" s="183"/>
      <c r="F30" s="184">
        <v>30256</v>
      </c>
      <c r="G30" s="183"/>
      <c r="H30" s="28">
        <v>8524</v>
      </c>
      <c r="I30" s="188"/>
      <c r="J30" s="184">
        <v>8765</v>
      </c>
    </row>
    <row r="31" spans="1:10" ht="22.95" customHeight="1" x14ac:dyDescent="0.6">
      <c r="A31" s="144" t="s">
        <v>8</v>
      </c>
      <c r="C31" s="147"/>
      <c r="D31" s="27">
        <f>SUM(D19:D30)</f>
        <v>2565887</v>
      </c>
      <c r="E31" s="185"/>
      <c r="F31" s="186">
        <f>SUM(F19:F30)</f>
        <v>2650353</v>
      </c>
      <c r="G31" s="185"/>
      <c r="H31" s="27">
        <f>SUM(H19:H30)</f>
        <v>1632978</v>
      </c>
      <c r="I31" s="185"/>
      <c r="J31" s="186">
        <f>SUM(J19:J30)</f>
        <v>1653920</v>
      </c>
    </row>
    <row r="32" spans="1:10" ht="22.95" customHeight="1" x14ac:dyDescent="0.6">
      <c r="A32" s="144"/>
      <c r="C32" s="147"/>
      <c r="D32" s="185"/>
      <c r="E32" s="185"/>
      <c r="F32" s="185"/>
      <c r="G32" s="185"/>
      <c r="H32" s="188"/>
      <c r="I32" s="188"/>
      <c r="J32" s="188"/>
    </row>
    <row r="33" spans="1:11" ht="22.95" customHeight="1" thickBot="1" x14ac:dyDescent="0.65">
      <c r="A33" s="144" t="s">
        <v>9</v>
      </c>
      <c r="C33" s="147"/>
      <c r="D33" s="70">
        <f>SUM(D16+D31)</f>
        <v>4005773</v>
      </c>
      <c r="E33" s="185"/>
      <c r="F33" s="189">
        <f>SUM(F16+F31)</f>
        <v>3928679</v>
      </c>
      <c r="G33" s="185"/>
      <c r="H33" s="14">
        <f>SUM(H16+H31)</f>
        <v>1828042</v>
      </c>
      <c r="I33" s="185"/>
      <c r="J33" s="189">
        <f>SUM(J16+J31)</f>
        <v>1895153</v>
      </c>
    </row>
    <row r="34" spans="1:11" ht="22.95" customHeight="1" thickTop="1" x14ac:dyDescent="0.55000000000000004">
      <c r="D34" s="46"/>
      <c r="F34" s="46"/>
      <c r="G34" s="46"/>
    </row>
    <row r="35" spans="1:11" ht="22.95" customHeight="1" x14ac:dyDescent="0.6">
      <c r="A35" s="140" t="s">
        <v>0</v>
      </c>
    </row>
    <row r="36" spans="1:11" ht="22.95" customHeight="1" x14ac:dyDescent="0.6">
      <c r="A36" s="140" t="s">
        <v>172</v>
      </c>
    </row>
    <row r="37" spans="1:11" ht="22.95" customHeight="1" x14ac:dyDescent="0.6">
      <c r="A37" s="140"/>
      <c r="H37" s="176"/>
      <c r="I37" s="176"/>
      <c r="J37" s="176"/>
    </row>
    <row r="38" spans="1:11" ht="22.95" customHeight="1" x14ac:dyDescent="0.6">
      <c r="A38" s="144"/>
      <c r="C38" s="147"/>
      <c r="D38" s="176" t="s">
        <v>1</v>
      </c>
      <c r="E38" s="176"/>
      <c r="F38" s="176"/>
      <c r="G38" s="83"/>
      <c r="H38" s="176" t="s">
        <v>45</v>
      </c>
      <c r="I38" s="176"/>
      <c r="J38" s="176"/>
    </row>
    <row r="39" spans="1:11" ht="22.95" customHeight="1" x14ac:dyDescent="0.6">
      <c r="A39" s="144"/>
      <c r="C39" s="147"/>
      <c r="D39" s="84" t="s">
        <v>98</v>
      </c>
      <c r="E39" s="84"/>
      <c r="F39" s="84" t="s">
        <v>42</v>
      </c>
      <c r="G39" s="84"/>
      <c r="H39" s="84" t="s">
        <v>98</v>
      </c>
      <c r="I39" s="84"/>
      <c r="J39" s="84" t="s">
        <v>42</v>
      </c>
    </row>
    <row r="40" spans="1:11" ht="22.95" customHeight="1" x14ac:dyDescent="0.6">
      <c r="A40" s="140" t="s">
        <v>79</v>
      </c>
      <c r="B40" s="85" t="s">
        <v>2</v>
      </c>
      <c r="C40" s="147"/>
      <c r="D40" s="84">
        <v>2568</v>
      </c>
      <c r="E40" s="84"/>
      <c r="F40" s="84">
        <v>2567</v>
      </c>
      <c r="G40" s="84"/>
      <c r="H40" s="84">
        <v>2568</v>
      </c>
      <c r="I40" s="84"/>
      <c r="J40" s="84">
        <v>2567</v>
      </c>
    </row>
    <row r="41" spans="1:11" ht="22.95" customHeight="1" x14ac:dyDescent="0.6">
      <c r="A41" s="140"/>
      <c r="C41" s="147"/>
      <c r="D41" s="84" t="s">
        <v>75</v>
      </c>
      <c r="E41" s="84"/>
      <c r="F41" s="84"/>
      <c r="G41" s="84"/>
      <c r="H41" s="84" t="s">
        <v>75</v>
      </c>
      <c r="I41" s="84"/>
      <c r="J41" s="84"/>
    </row>
    <row r="42" spans="1:11" ht="22.95" customHeight="1" x14ac:dyDescent="0.6">
      <c r="A42" s="140"/>
      <c r="C42" s="147"/>
      <c r="D42" s="175" t="s">
        <v>43</v>
      </c>
      <c r="E42" s="175"/>
      <c r="F42" s="175"/>
      <c r="G42" s="175"/>
      <c r="H42" s="175"/>
      <c r="I42" s="175"/>
      <c r="J42" s="175"/>
    </row>
    <row r="43" spans="1:11" ht="22.95" customHeight="1" x14ac:dyDescent="0.6">
      <c r="A43" s="148" t="s">
        <v>10</v>
      </c>
      <c r="C43" s="147"/>
      <c r="D43" s="137"/>
      <c r="E43" s="137"/>
      <c r="F43" s="137"/>
      <c r="G43" s="137"/>
      <c r="H43" s="150"/>
      <c r="I43" s="137"/>
      <c r="J43" s="150"/>
    </row>
    <row r="44" spans="1:11" ht="22.95" customHeight="1" x14ac:dyDescent="0.55000000000000004">
      <c r="A44" s="169" t="s">
        <v>101</v>
      </c>
      <c r="B44" s="85">
        <v>4</v>
      </c>
      <c r="C44" s="147"/>
      <c r="D44" s="49">
        <v>373630</v>
      </c>
      <c r="E44" s="171"/>
      <c r="F44" s="171">
        <v>307912</v>
      </c>
      <c r="G44" s="171"/>
      <c r="H44" s="44">
        <v>87500</v>
      </c>
      <c r="I44" s="172"/>
      <c r="J44" s="171">
        <v>27000</v>
      </c>
      <c r="K44" s="170"/>
    </row>
    <row r="45" spans="1:11" ht="22.95" customHeight="1" x14ac:dyDescent="0.55000000000000004">
      <c r="A45" s="146" t="s">
        <v>125</v>
      </c>
      <c r="B45" s="85">
        <v>2</v>
      </c>
      <c r="C45" s="147"/>
      <c r="D45" s="49">
        <v>256088</v>
      </c>
      <c r="E45" s="171"/>
      <c r="F45" s="171">
        <v>240594</v>
      </c>
      <c r="G45" s="171"/>
      <c r="H45" s="171">
        <v>33280</v>
      </c>
      <c r="I45" s="171"/>
      <c r="J45" s="171">
        <v>29989</v>
      </c>
    </row>
    <row r="46" spans="1:11" ht="22.95" customHeight="1" x14ac:dyDescent="0.55000000000000004">
      <c r="A46" s="146" t="s">
        <v>196</v>
      </c>
      <c r="B46" s="85">
        <v>2</v>
      </c>
      <c r="C46" s="147"/>
      <c r="D46" s="49">
        <v>209588</v>
      </c>
      <c r="E46" s="171"/>
      <c r="F46" s="171">
        <v>239008</v>
      </c>
      <c r="G46" s="171"/>
      <c r="H46" s="171">
        <v>36862</v>
      </c>
      <c r="I46" s="171"/>
      <c r="J46" s="171">
        <v>44065</v>
      </c>
    </row>
    <row r="47" spans="1:11" ht="22.5" customHeight="1" x14ac:dyDescent="0.55000000000000004">
      <c r="A47" s="146" t="s">
        <v>126</v>
      </c>
      <c r="C47" s="147"/>
      <c r="D47" s="190"/>
      <c r="E47" s="171"/>
      <c r="F47" s="171"/>
      <c r="G47" s="171"/>
      <c r="H47" s="171"/>
      <c r="I47" s="171"/>
      <c r="J47" s="171"/>
    </row>
    <row r="48" spans="1:11" ht="22.95" customHeight="1" x14ac:dyDescent="0.55000000000000004">
      <c r="A48" s="146" t="s">
        <v>127</v>
      </c>
      <c r="B48" s="85">
        <v>4</v>
      </c>
      <c r="C48" s="147"/>
      <c r="D48" s="190">
        <v>49632</v>
      </c>
      <c r="E48" s="171"/>
      <c r="F48" s="171">
        <v>64632</v>
      </c>
      <c r="G48" s="171"/>
      <c r="H48" s="171">
        <v>2592</v>
      </c>
      <c r="I48" s="171"/>
      <c r="J48" s="171">
        <v>2592</v>
      </c>
      <c r="K48" s="125"/>
    </row>
    <row r="49" spans="1:12" ht="22.95" customHeight="1" x14ac:dyDescent="0.55000000000000004">
      <c r="A49" s="146" t="s">
        <v>152</v>
      </c>
      <c r="B49" s="85" t="s">
        <v>171</v>
      </c>
      <c r="C49" s="147"/>
      <c r="D49" s="190">
        <v>5000</v>
      </c>
      <c r="E49" s="171"/>
      <c r="F49" s="171">
        <v>5000</v>
      </c>
      <c r="G49" s="171"/>
      <c r="H49" s="20">
        <v>0</v>
      </c>
      <c r="I49" s="171"/>
      <c r="J49" s="20">
        <v>0</v>
      </c>
    </row>
    <row r="50" spans="1:12" ht="22.95" customHeight="1" x14ac:dyDescent="0.55000000000000004">
      <c r="A50" s="146" t="s">
        <v>163</v>
      </c>
      <c r="C50" s="147"/>
      <c r="D50" s="190"/>
      <c r="E50" s="171"/>
      <c r="F50" s="20"/>
      <c r="G50" s="171"/>
      <c r="H50" s="172"/>
      <c r="I50" s="171"/>
      <c r="J50" s="20"/>
    </row>
    <row r="51" spans="1:12" ht="22.95" customHeight="1" x14ac:dyDescent="0.55000000000000004">
      <c r="A51" s="146" t="s">
        <v>164</v>
      </c>
      <c r="B51" s="85">
        <v>2</v>
      </c>
      <c r="C51" s="147"/>
      <c r="D51" s="190">
        <v>10408</v>
      </c>
      <c r="E51" s="171"/>
      <c r="F51" s="171">
        <v>13942</v>
      </c>
      <c r="G51" s="171"/>
      <c r="H51" s="171">
        <v>1193</v>
      </c>
      <c r="I51" s="171"/>
      <c r="J51" s="171">
        <v>1582</v>
      </c>
    </row>
    <row r="52" spans="1:12" ht="22.95" customHeight="1" x14ac:dyDescent="0.55000000000000004">
      <c r="A52" s="146" t="s">
        <v>140</v>
      </c>
      <c r="C52" s="147"/>
      <c r="D52" s="191">
        <v>26032</v>
      </c>
      <c r="E52" s="171"/>
      <c r="F52" s="192">
        <v>38249</v>
      </c>
      <c r="G52" s="171"/>
      <c r="H52" s="26">
        <v>0</v>
      </c>
      <c r="I52" s="170"/>
      <c r="J52" s="26">
        <v>0</v>
      </c>
    </row>
    <row r="53" spans="1:12" ht="22.95" customHeight="1" x14ac:dyDescent="0.6">
      <c r="A53" s="144" t="s">
        <v>11</v>
      </c>
      <c r="C53" s="147"/>
      <c r="D53" s="27">
        <f>SUM(D44:D52)</f>
        <v>930378</v>
      </c>
      <c r="E53" s="193"/>
      <c r="F53" s="194">
        <f>SUM(F44:F52)</f>
        <v>909337</v>
      </c>
      <c r="G53" s="193"/>
      <c r="H53" s="27">
        <f>SUM(H44:H52)</f>
        <v>161427</v>
      </c>
      <c r="I53" s="193"/>
      <c r="J53" s="194">
        <f>SUM(J44:J52)</f>
        <v>105228</v>
      </c>
    </row>
    <row r="54" spans="1:12" ht="22.95" customHeight="1" x14ac:dyDescent="0.6">
      <c r="A54" s="144"/>
      <c r="C54" s="147"/>
      <c r="D54" s="171"/>
      <c r="E54" s="171"/>
      <c r="F54" s="171"/>
      <c r="G54" s="171"/>
      <c r="H54" s="171"/>
      <c r="I54" s="171"/>
      <c r="J54" s="171"/>
    </row>
    <row r="55" spans="1:12" ht="22.95" customHeight="1" x14ac:dyDescent="0.6">
      <c r="A55" s="148" t="s">
        <v>12</v>
      </c>
      <c r="C55" s="147"/>
      <c r="D55" s="171"/>
      <c r="E55" s="171"/>
      <c r="F55" s="171"/>
      <c r="G55" s="171"/>
      <c r="H55" s="170"/>
      <c r="I55" s="170"/>
      <c r="J55" s="170"/>
    </row>
    <row r="56" spans="1:12" ht="22.5" customHeight="1" x14ac:dyDescent="0.55000000000000004">
      <c r="A56" s="146" t="s">
        <v>34</v>
      </c>
      <c r="B56" s="85">
        <v>4</v>
      </c>
      <c r="C56" s="147"/>
      <c r="D56" s="171">
        <v>120634</v>
      </c>
      <c r="E56" s="171"/>
      <c r="F56" s="171">
        <v>140950</v>
      </c>
      <c r="G56" s="171"/>
      <c r="H56" s="23">
        <v>10783</v>
      </c>
      <c r="I56" s="171"/>
      <c r="J56" s="17">
        <v>12079</v>
      </c>
      <c r="K56" s="125"/>
    </row>
    <row r="57" spans="1:12" ht="22.95" customHeight="1" x14ac:dyDescent="0.55000000000000004">
      <c r="A57" s="146" t="s">
        <v>167</v>
      </c>
      <c r="B57" s="85" t="s">
        <v>171</v>
      </c>
      <c r="C57" s="147"/>
      <c r="D57" s="44">
        <v>17750</v>
      </c>
      <c r="E57" s="171"/>
      <c r="F57" s="23">
        <v>17750</v>
      </c>
      <c r="G57" s="171"/>
      <c r="H57" s="20">
        <v>0</v>
      </c>
      <c r="I57" s="171"/>
      <c r="J57" s="20">
        <v>0</v>
      </c>
    </row>
    <row r="58" spans="1:12" ht="22.95" customHeight="1" x14ac:dyDescent="0.55000000000000004">
      <c r="A58" s="146" t="s">
        <v>141</v>
      </c>
      <c r="B58" s="85">
        <v>2</v>
      </c>
      <c r="C58" s="147"/>
      <c r="D58" s="171">
        <v>9668</v>
      </c>
      <c r="E58" s="171"/>
      <c r="F58" s="171">
        <v>11085</v>
      </c>
      <c r="G58" s="171"/>
      <c r="H58" s="171">
        <v>1147</v>
      </c>
      <c r="I58" s="171"/>
      <c r="J58" s="17">
        <v>1925</v>
      </c>
    </row>
    <row r="59" spans="1:12" ht="22.95" customHeight="1" x14ac:dyDescent="0.55000000000000004">
      <c r="A59" s="146" t="s">
        <v>89</v>
      </c>
      <c r="C59" s="147"/>
      <c r="D59" s="171">
        <v>131761</v>
      </c>
      <c r="E59" s="171"/>
      <c r="F59" s="171">
        <v>131150</v>
      </c>
      <c r="G59" s="171"/>
      <c r="H59" s="171">
        <v>71147</v>
      </c>
      <c r="I59" s="171"/>
      <c r="J59" s="171">
        <v>70473</v>
      </c>
    </row>
    <row r="60" spans="1:12" ht="22.95" customHeight="1" x14ac:dyDescent="0.55000000000000004">
      <c r="A60" s="146" t="s">
        <v>128</v>
      </c>
      <c r="C60" s="147"/>
      <c r="D60" s="171"/>
      <c r="E60" s="171"/>
      <c r="F60" s="171"/>
      <c r="G60" s="171"/>
      <c r="H60" s="171"/>
      <c r="I60" s="171"/>
      <c r="J60" s="171"/>
    </row>
    <row r="61" spans="1:12" ht="22.95" customHeight="1" x14ac:dyDescent="0.55000000000000004">
      <c r="A61" s="146" t="s">
        <v>129</v>
      </c>
      <c r="C61" s="147"/>
      <c r="D61" s="192">
        <v>167292</v>
      </c>
      <c r="E61" s="171"/>
      <c r="F61" s="192">
        <v>167733</v>
      </c>
      <c r="G61" s="171"/>
      <c r="H61" s="192">
        <v>30966</v>
      </c>
      <c r="I61" s="171"/>
      <c r="J61" s="192">
        <v>34042</v>
      </c>
      <c r="K61" s="96"/>
      <c r="L61" s="96"/>
    </row>
    <row r="62" spans="1:12" ht="22.95" customHeight="1" x14ac:dyDescent="0.6">
      <c r="A62" s="144" t="s">
        <v>13</v>
      </c>
      <c r="C62" s="147"/>
      <c r="D62" s="27">
        <f>SUM(D56:D61)</f>
        <v>447105</v>
      </c>
      <c r="E62" s="193"/>
      <c r="F62" s="194">
        <f>SUM(F56:F61)</f>
        <v>468668</v>
      </c>
      <c r="G62" s="193"/>
      <c r="H62" s="27">
        <f>SUM(H56:H61)</f>
        <v>114043</v>
      </c>
      <c r="I62" s="193"/>
      <c r="J62" s="194">
        <f>SUM(J56:J61)</f>
        <v>118519</v>
      </c>
    </row>
    <row r="63" spans="1:12" ht="22.95" customHeight="1" x14ac:dyDescent="0.6">
      <c r="A63" s="144" t="s">
        <v>14</v>
      </c>
      <c r="C63" s="147"/>
      <c r="D63" s="27">
        <f>SUM(D53+D62)</f>
        <v>1377483</v>
      </c>
      <c r="E63" s="193"/>
      <c r="F63" s="194">
        <f>SUM(F53+F62)</f>
        <v>1378005</v>
      </c>
      <c r="G63" s="193"/>
      <c r="H63" s="27">
        <f>SUM(H53+H62)</f>
        <v>275470</v>
      </c>
      <c r="I63" s="193"/>
      <c r="J63" s="194">
        <f>SUM(J53+J62)</f>
        <v>223747</v>
      </c>
    </row>
    <row r="65" spans="1:10" ht="22.95" customHeight="1" x14ac:dyDescent="0.6">
      <c r="A65" s="140" t="s">
        <v>0</v>
      </c>
    </row>
    <row r="66" spans="1:10" ht="22.95" customHeight="1" x14ac:dyDescent="0.6">
      <c r="A66" s="140" t="s">
        <v>172</v>
      </c>
    </row>
    <row r="67" spans="1:10" ht="22.95" customHeight="1" x14ac:dyDescent="0.6">
      <c r="A67" s="140"/>
      <c r="H67" s="176"/>
      <c r="I67" s="176"/>
      <c r="J67" s="176"/>
    </row>
    <row r="68" spans="1:10" ht="22.95" customHeight="1" x14ac:dyDescent="0.6">
      <c r="A68" s="144"/>
      <c r="C68" s="147"/>
      <c r="D68" s="176" t="s">
        <v>1</v>
      </c>
      <c r="E68" s="176"/>
      <c r="F68" s="176"/>
      <c r="G68" s="83"/>
      <c r="H68" s="176" t="s">
        <v>45</v>
      </c>
      <c r="I68" s="176"/>
      <c r="J68" s="176"/>
    </row>
    <row r="69" spans="1:10" ht="22.95" customHeight="1" x14ac:dyDescent="0.6">
      <c r="A69" s="144"/>
      <c r="C69" s="147"/>
      <c r="D69" s="84" t="s">
        <v>98</v>
      </c>
      <c r="E69" s="84"/>
      <c r="F69" s="84" t="s">
        <v>42</v>
      </c>
      <c r="G69" s="84"/>
      <c r="H69" s="84" t="s">
        <v>98</v>
      </c>
      <c r="I69" s="84"/>
      <c r="J69" s="84" t="s">
        <v>42</v>
      </c>
    </row>
    <row r="70" spans="1:10" ht="22.95" customHeight="1" x14ac:dyDescent="0.6">
      <c r="A70" s="140" t="s">
        <v>79</v>
      </c>
      <c r="C70" s="147"/>
      <c r="D70" s="84">
        <v>2568</v>
      </c>
      <c r="E70" s="84"/>
      <c r="F70" s="84">
        <v>2567</v>
      </c>
      <c r="G70" s="84"/>
      <c r="H70" s="84">
        <v>2568</v>
      </c>
      <c r="I70" s="84"/>
      <c r="J70" s="84">
        <v>2567</v>
      </c>
    </row>
    <row r="71" spans="1:10" ht="22.95" customHeight="1" x14ac:dyDescent="0.6">
      <c r="A71" s="140"/>
      <c r="C71" s="147"/>
      <c r="D71" s="84" t="s">
        <v>75</v>
      </c>
      <c r="E71" s="84"/>
      <c r="F71" s="84"/>
      <c r="G71" s="84"/>
      <c r="H71" s="84" t="s">
        <v>75</v>
      </c>
      <c r="I71" s="84"/>
      <c r="J71" s="84"/>
    </row>
    <row r="72" spans="1:10" ht="22.95" customHeight="1" x14ac:dyDescent="0.6">
      <c r="A72" s="140"/>
      <c r="C72" s="147"/>
      <c r="D72" s="175" t="s">
        <v>43</v>
      </c>
      <c r="E72" s="175"/>
      <c r="F72" s="175"/>
      <c r="G72" s="175"/>
      <c r="H72" s="175"/>
      <c r="I72" s="175"/>
      <c r="J72" s="175"/>
    </row>
    <row r="73" spans="1:10" ht="22.95" customHeight="1" x14ac:dyDescent="0.6">
      <c r="A73" s="148" t="s">
        <v>81</v>
      </c>
      <c r="C73" s="147"/>
      <c r="D73" s="150"/>
      <c r="E73" s="150"/>
      <c r="F73" s="150"/>
      <c r="G73" s="150"/>
    </row>
    <row r="74" spans="1:10" ht="22.95" customHeight="1" x14ac:dyDescent="0.55000000000000004">
      <c r="A74" s="146" t="s">
        <v>35</v>
      </c>
      <c r="C74" s="147"/>
    </row>
    <row r="75" spans="1:10" ht="22.95" customHeight="1" x14ac:dyDescent="0.55000000000000004">
      <c r="A75" s="146" t="s">
        <v>36</v>
      </c>
      <c r="C75" s="147"/>
    </row>
    <row r="76" spans="1:10" ht="22.95" customHeight="1" x14ac:dyDescent="0.55000000000000004">
      <c r="A76" s="106" t="s">
        <v>166</v>
      </c>
      <c r="C76" s="147"/>
    </row>
    <row r="77" spans="1:10" ht="22.95" customHeight="1" thickBot="1" x14ac:dyDescent="0.6">
      <c r="A77" s="106" t="s">
        <v>168</v>
      </c>
      <c r="C77" s="147"/>
      <c r="D77" s="173">
        <v>270000</v>
      </c>
      <c r="E77" s="150"/>
      <c r="F77" s="173">
        <v>270000</v>
      </c>
      <c r="G77" s="150"/>
      <c r="H77" s="173">
        <v>270000</v>
      </c>
      <c r="I77" s="150"/>
      <c r="J77" s="173">
        <v>270000</v>
      </c>
    </row>
    <row r="78" spans="1:10" ht="22.95" customHeight="1" thickTop="1" x14ac:dyDescent="0.55000000000000004">
      <c r="A78" s="146" t="s">
        <v>44</v>
      </c>
      <c r="C78" s="147"/>
      <c r="D78" s="150"/>
      <c r="E78" s="150"/>
      <c r="F78" s="150"/>
      <c r="G78" s="150"/>
      <c r="H78" s="150"/>
      <c r="I78" s="150"/>
      <c r="J78" s="150"/>
    </row>
    <row r="79" spans="1:10" ht="22.95" customHeight="1" x14ac:dyDescent="0.55000000000000004">
      <c r="A79" s="106" t="s">
        <v>169</v>
      </c>
      <c r="C79" s="147"/>
      <c r="D79" s="150"/>
      <c r="E79" s="150"/>
      <c r="F79" s="150"/>
      <c r="G79" s="150"/>
      <c r="H79" s="150"/>
      <c r="I79" s="150"/>
      <c r="J79" s="150"/>
    </row>
    <row r="80" spans="1:10" ht="22.95" customHeight="1" x14ac:dyDescent="0.55000000000000004">
      <c r="A80" s="106" t="s">
        <v>168</v>
      </c>
      <c r="C80" s="147"/>
      <c r="D80" s="150">
        <v>269999</v>
      </c>
      <c r="E80" s="150"/>
      <c r="F80" s="150">
        <v>269999</v>
      </c>
      <c r="G80" s="150"/>
      <c r="H80" s="150">
        <v>269999</v>
      </c>
      <c r="I80" s="150"/>
      <c r="J80" s="150">
        <v>269999</v>
      </c>
    </row>
    <row r="81" spans="1:13" ht="22.95" customHeight="1" x14ac:dyDescent="0.55000000000000004">
      <c r="A81" s="146" t="s">
        <v>133</v>
      </c>
      <c r="C81" s="147"/>
      <c r="D81" s="150">
        <v>270000</v>
      </c>
      <c r="E81" s="150"/>
      <c r="F81" s="150">
        <v>270000</v>
      </c>
      <c r="G81" s="150"/>
      <c r="H81" s="150">
        <v>270000</v>
      </c>
      <c r="I81" s="150"/>
      <c r="J81" s="150">
        <v>270000</v>
      </c>
    </row>
    <row r="82" spans="1:13" ht="22.95" customHeight="1" x14ac:dyDescent="0.55000000000000004">
      <c r="A82" s="146" t="s">
        <v>50</v>
      </c>
      <c r="C82" s="147"/>
      <c r="D82" s="150"/>
      <c r="E82" s="150"/>
      <c r="F82" s="150"/>
      <c r="G82" s="150"/>
      <c r="H82" s="150"/>
      <c r="I82" s="150"/>
      <c r="J82" s="150"/>
    </row>
    <row r="83" spans="1:13" ht="22.95" customHeight="1" x14ac:dyDescent="0.55000000000000004">
      <c r="A83" s="146" t="s">
        <v>132</v>
      </c>
      <c r="C83" s="147"/>
      <c r="D83" s="150">
        <v>27000</v>
      </c>
      <c r="E83" s="150"/>
      <c r="F83" s="150">
        <v>27000</v>
      </c>
      <c r="G83" s="150"/>
      <c r="H83" s="150">
        <v>27000</v>
      </c>
      <c r="I83" s="150"/>
      <c r="J83" s="150">
        <v>27000</v>
      </c>
    </row>
    <row r="84" spans="1:13" ht="22.95" customHeight="1" x14ac:dyDescent="0.55000000000000004">
      <c r="A84" s="146" t="s">
        <v>130</v>
      </c>
      <c r="C84" s="147"/>
      <c r="D84" s="150">
        <v>853495</v>
      </c>
      <c r="E84" s="150"/>
      <c r="F84" s="150">
        <v>852166</v>
      </c>
      <c r="G84" s="150"/>
      <c r="H84" s="150">
        <v>674701</v>
      </c>
      <c r="I84" s="150"/>
      <c r="J84" s="150">
        <v>793535</v>
      </c>
    </row>
    <row r="85" spans="1:13" ht="22.95" customHeight="1" x14ac:dyDescent="0.55000000000000004">
      <c r="A85" s="146" t="s">
        <v>66</v>
      </c>
      <c r="C85" s="147"/>
      <c r="D85" s="154">
        <v>530088</v>
      </c>
      <c r="E85" s="150"/>
      <c r="F85" s="154">
        <v>530088</v>
      </c>
      <c r="G85" s="150"/>
      <c r="H85" s="154">
        <v>310872</v>
      </c>
      <c r="I85" s="150"/>
      <c r="J85" s="154">
        <v>310872</v>
      </c>
    </row>
    <row r="86" spans="1:13" ht="22.95" customHeight="1" x14ac:dyDescent="0.6">
      <c r="A86" s="120" t="s">
        <v>96</v>
      </c>
      <c r="B86" s="118"/>
      <c r="C86" s="174"/>
      <c r="D86" s="195">
        <f>SUM(D78:D85)</f>
        <v>1950582</v>
      </c>
      <c r="E86" s="159"/>
      <c r="F86" s="159">
        <f>SUM(F78:F85)</f>
        <v>1949253</v>
      </c>
      <c r="G86" s="159"/>
      <c r="H86" s="195">
        <f>SUM(H78:H85)</f>
        <v>1552572</v>
      </c>
      <c r="I86" s="159"/>
      <c r="J86" s="159">
        <f>SUM(J79:J85)</f>
        <v>1671406</v>
      </c>
    </row>
    <row r="87" spans="1:13" ht="22.95" customHeight="1" x14ac:dyDescent="0.55000000000000004">
      <c r="A87" s="146" t="s">
        <v>58</v>
      </c>
      <c r="C87" s="147"/>
      <c r="D87" s="154">
        <v>677708</v>
      </c>
      <c r="E87" s="150"/>
      <c r="F87" s="154">
        <v>601421</v>
      </c>
      <c r="G87" s="150"/>
      <c r="H87" s="40">
        <v>0</v>
      </c>
      <c r="I87" s="197"/>
      <c r="J87" s="40">
        <v>0</v>
      </c>
    </row>
    <row r="88" spans="1:13" ht="22.95" customHeight="1" x14ac:dyDescent="0.6">
      <c r="A88" s="144" t="s">
        <v>76</v>
      </c>
      <c r="C88" s="147"/>
      <c r="D88" s="198">
        <f>SUM(D86:D87)</f>
        <v>2628290</v>
      </c>
      <c r="E88" s="159"/>
      <c r="F88" s="167">
        <f>SUM(F86:F87)</f>
        <v>2550674</v>
      </c>
      <c r="G88" s="159"/>
      <c r="H88" s="198">
        <f>SUM(H86:H87)</f>
        <v>1552572</v>
      </c>
      <c r="I88" s="159"/>
      <c r="J88" s="167">
        <f>SUM(J86:J87)</f>
        <v>1671406</v>
      </c>
    </row>
    <row r="89" spans="1:13" ht="22.95" customHeight="1" x14ac:dyDescent="0.6">
      <c r="A89" s="144"/>
      <c r="C89" s="147"/>
      <c r="D89" s="150"/>
      <c r="E89" s="150"/>
      <c r="F89" s="150"/>
      <c r="G89" s="150"/>
      <c r="H89" s="150"/>
      <c r="I89" s="150"/>
      <c r="J89" s="150"/>
    </row>
    <row r="90" spans="1:13" ht="22.95" customHeight="1" thickBot="1" x14ac:dyDescent="0.65">
      <c r="A90" s="144" t="s">
        <v>77</v>
      </c>
      <c r="C90" s="147"/>
      <c r="D90" s="199">
        <f>SUM(D63+D88)</f>
        <v>4005773</v>
      </c>
      <c r="E90" s="159"/>
      <c r="F90" s="168">
        <f>SUM(F63+F88)</f>
        <v>3928679</v>
      </c>
      <c r="G90" s="159"/>
      <c r="H90" s="199">
        <f>SUM(H63+H88)</f>
        <v>1828042</v>
      </c>
      <c r="I90" s="159"/>
      <c r="J90" s="168">
        <f>SUM(J63+J88)</f>
        <v>1895153</v>
      </c>
      <c r="K90" s="47"/>
      <c r="L90" s="47"/>
      <c r="M90" s="47"/>
    </row>
    <row r="91" spans="1:13" ht="22.95" customHeight="1" thickTop="1" x14ac:dyDescent="0.55000000000000004">
      <c r="D91" s="48"/>
      <c r="E91" s="48"/>
      <c r="F91" s="48"/>
      <c r="G91" s="48"/>
      <c r="J91" s="48"/>
      <c r="K91" s="47"/>
      <c r="L91" s="47"/>
    </row>
    <row r="92" spans="1:13" ht="22.95" customHeight="1" x14ac:dyDescent="0.55000000000000004"/>
    <row r="93" spans="1:13" ht="22.95" customHeight="1" x14ac:dyDescent="0.55000000000000004"/>
    <row r="94" spans="1:13" ht="22.95" customHeight="1" x14ac:dyDescent="0.55000000000000004"/>
  </sheetData>
  <mergeCells count="11">
    <mergeCell ref="D4:F4"/>
    <mergeCell ref="H4:J4"/>
    <mergeCell ref="D8:J8"/>
    <mergeCell ref="H37:J37"/>
    <mergeCell ref="D68:F68"/>
    <mergeCell ref="H68:J68"/>
    <mergeCell ref="D72:J72"/>
    <mergeCell ref="D38:F38"/>
    <mergeCell ref="H38:J38"/>
    <mergeCell ref="D42:J42"/>
    <mergeCell ref="H67:J67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showGridLines="0" zoomScale="85" zoomScaleNormal="85" zoomScaleSheetLayoutView="85" workbookViewId="0">
      <selection activeCell="K17" sqref="K17"/>
    </sheetView>
  </sheetViews>
  <sheetFormatPr defaultColWidth="9.125" defaultRowHeight="23.25" customHeight="1" x14ac:dyDescent="0.35"/>
  <cols>
    <col min="1" max="1" width="46.875" style="163" customWidth="1"/>
    <col min="2" max="2" width="8.375" style="164" customWidth="1"/>
    <col min="3" max="3" width="1.25" style="143" customWidth="1"/>
    <col min="4" max="4" width="12.625" style="143" customWidth="1"/>
    <col min="5" max="5" width="1.375" style="143" customWidth="1"/>
    <col min="6" max="6" width="12.625" style="143" customWidth="1"/>
    <col min="7" max="7" width="1.125" style="143" customWidth="1"/>
    <col min="8" max="8" width="12.625" style="143" customWidth="1"/>
    <col min="9" max="9" width="1.375" style="143" customWidth="1"/>
    <col min="10" max="10" width="12.625" style="143" customWidth="1"/>
    <col min="11" max="11" width="18.75" style="143" bestFit="1" customWidth="1"/>
    <col min="12" max="12" width="16.875" style="143" bestFit="1" customWidth="1"/>
    <col min="13" max="13" width="13.375" style="143" bestFit="1" customWidth="1"/>
    <col min="14" max="16384" width="9.125" style="143"/>
  </cols>
  <sheetData>
    <row r="1" spans="1:13" ht="23.25" customHeight="1" x14ac:dyDescent="0.6">
      <c r="A1" s="140" t="s">
        <v>0</v>
      </c>
      <c r="B1" s="141"/>
      <c r="C1" s="142"/>
      <c r="D1" s="142"/>
      <c r="E1" s="142"/>
      <c r="F1" s="142"/>
      <c r="G1" s="142"/>
      <c r="H1" s="142"/>
      <c r="I1" s="142"/>
      <c r="J1" s="142"/>
    </row>
    <row r="2" spans="1:13" ht="23.25" customHeight="1" x14ac:dyDescent="0.6">
      <c r="A2" s="140" t="s">
        <v>84</v>
      </c>
      <c r="B2" s="141"/>
      <c r="C2" s="142"/>
      <c r="D2" s="142"/>
      <c r="E2" s="142"/>
      <c r="F2" s="142"/>
      <c r="G2" s="142"/>
      <c r="H2" s="142"/>
      <c r="I2" s="142"/>
      <c r="J2" s="142"/>
    </row>
    <row r="3" spans="1:13" ht="23.25" customHeight="1" x14ac:dyDescent="0.6">
      <c r="A3" s="140"/>
      <c r="B3" s="141"/>
      <c r="C3" s="142"/>
      <c r="D3" s="142"/>
      <c r="E3" s="142"/>
      <c r="F3" s="142"/>
      <c r="G3" s="142"/>
      <c r="H3" s="142"/>
      <c r="I3" s="142"/>
      <c r="J3" s="142"/>
    </row>
    <row r="4" spans="1:13" ht="23.1" customHeight="1" x14ac:dyDescent="0.6">
      <c r="A4" s="144"/>
      <c r="B4" s="145"/>
      <c r="C4" s="117"/>
      <c r="D4" s="176" t="s">
        <v>1</v>
      </c>
      <c r="E4" s="176"/>
      <c r="F4" s="176"/>
      <c r="G4" s="83"/>
      <c r="H4" s="176" t="s">
        <v>45</v>
      </c>
      <c r="I4" s="176"/>
      <c r="J4" s="176"/>
    </row>
    <row r="5" spans="1:13" ht="23.1" customHeight="1" x14ac:dyDescent="0.55000000000000004">
      <c r="A5" s="146"/>
      <c r="B5" s="145"/>
      <c r="C5" s="147"/>
      <c r="D5" s="177" t="s">
        <v>85</v>
      </c>
      <c r="E5" s="177"/>
      <c r="F5" s="177"/>
      <c r="G5" s="84"/>
      <c r="H5" s="177" t="s">
        <v>85</v>
      </c>
      <c r="I5" s="177"/>
      <c r="J5" s="177"/>
    </row>
    <row r="6" spans="1:13" ht="23.1" customHeight="1" x14ac:dyDescent="0.55000000000000004">
      <c r="A6" s="146"/>
      <c r="B6" s="145"/>
      <c r="C6" s="147"/>
      <c r="D6" s="177" t="s">
        <v>99</v>
      </c>
      <c r="E6" s="177"/>
      <c r="F6" s="177"/>
      <c r="G6" s="84"/>
      <c r="H6" s="177" t="s">
        <v>99</v>
      </c>
      <c r="I6" s="177"/>
      <c r="J6" s="177"/>
    </row>
    <row r="7" spans="1:13" ht="23.1" customHeight="1" x14ac:dyDescent="0.6">
      <c r="A7" s="144"/>
      <c r="B7" s="145" t="s">
        <v>2</v>
      </c>
      <c r="C7" s="86"/>
      <c r="D7" s="84">
        <v>2568</v>
      </c>
      <c r="E7" s="84"/>
      <c r="F7" s="84">
        <v>2567</v>
      </c>
      <c r="G7" s="84"/>
      <c r="H7" s="84">
        <v>2568</v>
      </c>
      <c r="I7" s="84"/>
      <c r="J7" s="84">
        <v>2567</v>
      </c>
    </row>
    <row r="8" spans="1:13" ht="23.1" customHeight="1" x14ac:dyDescent="0.6">
      <c r="A8" s="144"/>
      <c r="B8" s="145"/>
      <c r="C8" s="117"/>
      <c r="D8" s="175" t="s">
        <v>43</v>
      </c>
      <c r="E8" s="175"/>
      <c r="F8" s="175"/>
      <c r="G8" s="175"/>
      <c r="H8" s="175"/>
      <c r="I8" s="175"/>
      <c r="J8" s="175"/>
    </row>
    <row r="9" spans="1:13" ht="23.1" customHeight="1" x14ac:dyDescent="0.6">
      <c r="A9" s="148" t="s">
        <v>15</v>
      </c>
      <c r="B9" s="145"/>
      <c r="C9" s="88"/>
      <c r="D9" s="88"/>
      <c r="E9" s="88"/>
      <c r="F9" s="88"/>
      <c r="G9" s="88"/>
      <c r="H9" s="88"/>
      <c r="I9" s="88"/>
      <c r="J9" s="88"/>
    </row>
    <row r="10" spans="1:13" ht="23.1" customHeight="1" x14ac:dyDescent="0.55000000000000004">
      <c r="A10" s="105" t="s">
        <v>37</v>
      </c>
      <c r="B10" s="145"/>
      <c r="C10" s="88"/>
      <c r="D10" s="149">
        <v>1325894</v>
      </c>
      <c r="E10" s="149"/>
      <c r="F10" s="149">
        <v>1336235</v>
      </c>
      <c r="G10" s="150"/>
      <c r="H10" s="150">
        <v>122195</v>
      </c>
      <c r="I10" s="150"/>
      <c r="J10" s="150">
        <v>123139</v>
      </c>
    </row>
    <row r="11" spans="1:13" ht="23.1" customHeight="1" x14ac:dyDescent="0.55000000000000004">
      <c r="A11" s="146" t="s">
        <v>117</v>
      </c>
      <c r="B11" s="145"/>
      <c r="C11" s="88"/>
      <c r="D11" s="149">
        <v>69086</v>
      </c>
      <c r="E11" s="149"/>
      <c r="F11" s="149">
        <v>47052</v>
      </c>
      <c r="G11" s="150"/>
      <c r="H11" s="200">
        <v>0</v>
      </c>
      <c r="I11" s="207"/>
      <c r="J11" s="200">
        <v>0</v>
      </c>
    </row>
    <row r="12" spans="1:13" ht="23.1" customHeight="1" x14ac:dyDescent="0.55000000000000004">
      <c r="A12" s="146" t="s">
        <v>113</v>
      </c>
      <c r="B12" s="145"/>
      <c r="C12" s="88"/>
      <c r="D12" s="210">
        <v>956</v>
      </c>
      <c r="E12" s="208"/>
      <c r="F12" s="210">
        <v>1464</v>
      </c>
      <c r="G12" s="207"/>
      <c r="H12" s="209">
        <v>1767</v>
      </c>
      <c r="I12" s="207"/>
      <c r="J12" s="209">
        <v>1977</v>
      </c>
      <c r="L12" s="152"/>
      <c r="M12" s="152"/>
    </row>
    <row r="13" spans="1:13" ht="23.1" customHeight="1" x14ac:dyDescent="0.55000000000000004">
      <c r="A13" s="105" t="s">
        <v>48</v>
      </c>
      <c r="B13" s="145"/>
      <c r="C13" s="88"/>
      <c r="D13" s="209">
        <v>19292</v>
      </c>
      <c r="E13" s="208"/>
      <c r="F13" s="209">
        <v>6170</v>
      </c>
      <c r="G13" s="207"/>
      <c r="H13" s="209">
        <v>873</v>
      </c>
      <c r="I13" s="207"/>
      <c r="J13" s="209">
        <v>229</v>
      </c>
    </row>
    <row r="14" spans="1:13" ht="23.1" customHeight="1" x14ac:dyDescent="0.55000000000000004">
      <c r="A14" s="105" t="s">
        <v>16</v>
      </c>
      <c r="B14" s="145"/>
      <c r="C14" s="88"/>
      <c r="D14" s="153">
        <v>21362</v>
      </c>
      <c r="E14" s="149"/>
      <c r="F14" s="153">
        <v>20958</v>
      </c>
      <c r="G14" s="150"/>
      <c r="H14" s="154">
        <v>12752</v>
      </c>
      <c r="I14" s="150"/>
      <c r="J14" s="154">
        <v>13495</v>
      </c>
      <c r="K14" s="152"/>
      <c r="M14" s="152"/>
    </row>
    <row r="15" spans="1:13" ht="23.1" customHeight="1" x14ac:dyDescent="0.6">
      <c r="A15" s="144" t="s">
        <v>17</v>
      </c>
      <c r="B15" s="145"/>
      <c r="C15" s="98"/>
      <c r="D15" s="198">
        <f>SUM(D10:D14)</f>
        <v>1436590</v>
      </c>
      <c r="E15" s="159"/>
      <c r="F15" s="198">
        <f>SUM(F10:F14)</f>
        <v>1411879</v>
      </c>
      <c r="G15" s="159"/>
      <c r="H15" s="198">
        <f>SUM(H10:H14)</f>
        <v>137587</v>
      </c>
      <c r="I15" s="159"/>
      <c r="J15" s="198">
        <f>SUM(J10:J14)</f>
        <v>138840</v>
      </c>
      <c r="L15" s="152"/>
    </row>
    <row r="16" spans="1:13" ht="9.75" customHeight="1" x14ac:dyDescent="0.6">
      <c r="A16" s="144"/>
      <c r="B16" s="145"/>
      <c r="C16" s="88"/>
      <c r="D16" s="149"/>
      <c r="E16" s="149"/>
      <c r="F16" s="149"/>
      <c r="G16" s="149"/>
      <c r="H16" s="149"/>
      <c r="I16" s="149"/>
      <c r="J16" s="149"/>
    </row>
    <row r="17" spans="1:16" ht="23.1" customHeight="1" x14ac:dyDescent="0.6">
      <c r="A17" s="148" t="s">
        <v>18</v>
      </c>
      <c r="B17" s="145"/>
      <c r="C17" s="88"/>
      <c r="D17" s="149"/>
      <c r="E17" s="149"/>
      <c r="F17" s="149"/>
      <c r="G17" s="149"/>
      <c r="H17" s="149"/>
      <c r="I17" s="149"/>
      <c r="J17" s="149"/>
    </row>
    <row r="18" spans="1:16" ht="23.1" customHeight="1" x14ac:dyDescent="0.55000000000000004">
      <c r="A18" s="105" t="s">
        <v>19</v>
      </c>
      <c r="B18" s="145"/>
      <c r="C18" s="88"/>
      <c r="D18" s="149">
        <v>1141087</v>
      </c>
      <c r="E18" s="149"/>
      <c r="F18" s="149">
        <v>1128011</v>
      </c>
      <c r="G18" s="150"/>
      <c r="H18" s="150">
        <v>125270</v>
      </c>
      <c r="I18" s="150"/>
      <c r="J18" s="150">
        <v>118540</v>
      </c>
    </row>
    <row r="19" spans="1:16" ht="23.1" customHeight="1" x14ac:dyDescent="0.55000000000000004">
      <c r="A19" s="146" t="s">
        <v>104</v>
      </c>
      <c r="B19" s="145"/>
      <c r="C19" s="88"/>
      <c r="D19" s="149">
        <v>64003</v>
      </c>
      <c r="E19" s="149"/>
      <c r="F19" s="149">
        <v>42772</v>
      </c>
      <c r="G19" s="150"/>
      <c r="H19" s="200">
        <v>0</v>
      </c>
      <c r="I19" s="207"/>
      <c r="J19" s="200">
        <v>0</v>
      </c>
      <c r="L19" s="156"/>
      <c r="M19" s="155"/>
      <c r="P19" s="155"/>
    </row>
    <row r="20" spans="1:16" ht="23.1" customHeight="1" x14ac:dyDescent="0.55000000000000004">
      <c r="A20" s="146" t="s">
        <v>114</v>
      </c>
      <c r="B20" s="145"/>
      <c r="C20" s="88"/>
      <c r="D20" s="149">
        <v>50361</v>
      </c>
      <c r="E20" s="149"/>
      <c r="F20" s="149">
        <v>53289</v>
      </c>
      <c r="G20" s="150"/>
      <c r="H20" s="150">
        <v>4794</v>
      </c>
      <c r="I20" s="150"/>
      <c r="J20" s="150">
        <v>6774</v>
      </c>
    </row>
    <row r="21" spans="1:16" ht="23.1" customHeight="1" x14ac:dyDescent="0.55000000000000004">
      <c r="A21" s="105" t="s">
        <v>53</v>
      </c>
      <c r="B21" s="145"/>
      <c r="C21" s="88"/>
      <c r="D21" s="149">
        <v>62470</v>
      </c>
      <c r="E21" s="149"/>
      <c r="F21" s="149">
        <v>67114</v>
      </c>
      <c r="G21" s="150"/>
      <c r="H21" s="150">
        <v>23582</v>
      </c>
      <c r="I21" s="150"/>
      <c r="J21" s="150">
        <v>26063</v>
      </c>
      <c r="K21" s="155"/>
      <c r="L21" s="152"/>
    </row>
    <row r="22" spans="1:16" ht="23.25" customHeight="1" x14ac:dyDescent="0.6">
      <c r="A22" s="144" t="s">
        <v>20</v>
      </c>
      <c r="B22" s="145"/>
      <c r="C22" s="98"/>
      <c r="D22" s="201">
        <f>SUM(D18:D21)</f>
        <v>1317921</v>
      </c>
      <c r="E22" s="159"/>
      <c r="F22" s="201">
        <f>SUM(F18:F21)</f>
        <v>1291186</v>
      </c>
      <c r="G22" s="159"/>
      <c r="H22" s="201">
        <f>SUM(H18:H21)</f>
        <v>153646</v>
      </c>
      <c r="I22" s="159"/>
      <c r="J22" s="201">
        <f>SUM(J18:J21)</f>
        <v>151377</v>
      </c>
    </row>
    <row r="23" spans="1:16" ht="9.75" customHeight="1" x14ac:dyDescent="0.6">
      <c r="A23" s="144"/>
      <c r="B23" s="145"/>
      <c r="C23" s="88"/>
      <c r="D23" s="149"/>
      <c r="E23" s="149"/>
      <c r="F23" s="149"/>
      <c r="G23" s="149"/>
      <c r="H23" s="149"/>
      <c r="I23" s="149"/>
      <c r="J23" s="149"/>
    </row>
    <row r="24" spans="1:16" ht="22.2" customHeight="1" x14ac:dyDescent="0.6">
      <c r="A24" s="144" t="s">
        <v>184</v>
      </c>
      <c r="B24" s="145"/>
      <c r="C24" s="88"/>
      <c r="D24" s="202">
        <f>D15-D22</f>
        <v>118669</v>
      </c>
      <c r="E24" s="159"/>
      <c r="F24" s="202">
        <f>F15-F22</f>
        <v>120693</v>
      </c>
      <c r="G24" s="159"/>
      <c r="H24" s="202">
        <f>H15-H22</f>
        <v>-16059</v>
      </c>
      <c r="I24" s="159"/>
      <c r="J24" s="202">
        <f>J15-J22</f>
        <v>-12537</v>
      </c>
    </row>
    <row r="25" spans="1:16" ht="23.1" customHeight="1" x14ac:dyDescent="0.55000000000000004">
      <c r="A25" s="105" t="s">
        <v>54</v>
      </c>
      <c r="B25" s="145"/>
      <c r="C25" s="88"/>
      <c r="D25" s="94">
        <v>-4692</v>
      </c>
      <c r="E25" s="149"/>
      <c r="F25" s="94">
        <v>-7048</v>
      </c>
      <c r="G25" s="150"/>
      <c r="H25" s="150">
        <v>-482</v>
      </c>
      <c r="I25" s="150"/>
      <c r="J25" s="150">
        <v>-340</v>
      </c>
      <c r="L25" s="156"/>
      <c r="M25" s="155"/>
    </row>
    <row r="26" spans="1:16" ht="23.25" customHeight="1" x14ac:dyDescent="0.55000000000000004">
      <c r="A26" s="146" t="s">
        <v>153</v>
      </c>
      <c r="B26" s="145"/>
      <c r="C26" s="88"/>
      <c r="D26" s="203">
        <v>18</v>
      </c>
      <c r="E26" s="149"/>
      <c r="F26" s="203">
        <v>18</v>
      </c>
      <c r="G26" s="149"/>
      <c r="H26" s="204">
        <v>0</v>
      </c>
      <c r="I26" s="149"/>
      <c r="J26" s="204">
        <v>0</v>
      </c>
    </row>
    <row r="27" spans="1:16" ht="9.75" customHeight="1" x14ac:dyDescent="0.55000000000000004">
      <c r="A27" s="105"/>
      <c r="B27" s="145"/>
      <c r="C27" s="88"/>
      <c r="D27" s="149"/>
      <c r="E27" s="149"/>
      <c r="F27" s="149"/>
      <c r="G27" s="149"/>
      <c r="H27" s="205"/>
      <c r="I27" s="149"/>
      <c r="J27" s="205"/>
    </row>
    <row r="28" spans="1:16" ht="22.95" customHeight="1" x14ac:dyDescent="0.6">
      <c r="A28" s="144" t="s">
        <v>185</v>
      </c>
      <c r="B28" s="145"/>
      <c r="C28" s="98"/>
      <c r="D28" s="202">
        <f>D24+SUM(D25:D26)</f>
        <v>113995</v>
      </c>
      <c r="E28" s="159"/>
      <c r="F28" s="202">
        <f>F24+SUM(F25:F26)</f>
        <v>113663</v>
      </c>
      <c r="G28" s="159"/>
      <c r="H28" s="202">
        <f>H24+SUM(H25:H26)</f>
        <v>-16541</v>
      </c>
      <c r="I28" s="159"/>
      <c r="J28" s="202">
        <f>J24+SUM(J25:J26)</f>
        <v>-12877</v>
      </c>
    </row>
    <row r="29" spans="1:16" ht="22.95" customHeight="1" x14ac:dyDescent="0.55000000000000004">
      <c r="A29" s="146" t="s">
        <v>143</v>
      </c>
      <c r="B29" s="145" t="s">
        <v>94</v>
      </c>
      <c r="C29" s="88"/>
      <c r="D29" s="101">
        <v>13130</v>
      </c>
      <c r="E29" s="149"/>
      <c r="F29" s="101">
        <v>20635</v>
      </c>
      <c r="G29" s="150"/>
      <c r="H29" s="154">
        <v>-230</v>
      </c>
      <c r="I29" s="150"/>
      <c r="J29" s="154">
        <v>-176</v>
      </c>
      <c r="L29" s="156"/>
      <c r="M29" s="155"/>
    </row>
    <row r="30" spans="1:16" ht="9.75" customHeight="1" x14ac:dyDescent="0.55000000000000004">
      <c r="A30" s="105"/>
      <c r="B30" s="145"/>
      <c r="C30" s="93"/>
      <c r="D30" s="149"/>
      <c r="E30" s="94"/>
      <c r="F30" s="149"/>
      <c r="G30" s="94"/>
      <c r="H30" s="94"/>
      <c r="I30" s="94"/>
      <c r="J30" s="94"/>
    </row>
    <row r="31" spans="1:16" ht="22.95" customHeight="1" x14ac:dyDescent="0.6">
      <c r="A31" s="144" t="s">
        <v>186</v>
      </c>
      <c r="B31" s="145"/>
      <c r="C31" s="98"/>
      <c r="D31" s="198">
        <f>D28-D29</f>
        <v>100865</v>
      </c>
      <c r="E31" s="159"/>
      <c r="F31" s="198">
        <f>F28-F29</f>
        <v>93028</v>
      </c>
      <c r="G31" s="159"/>
      <c r="H31" s="198">
        <f>H28-H29</f>
        <v>-16311</v>
      </c>
      <c r="I31" s="159"/>
      <c r="J31" s="198">
        <f>J28-J29</f>
        <v>-12701</v>
      </c>
    </row>
    <row r="32" spans="1:16" ht="22.95" customHeight="1" x14ac:dyDescent="0.6">
      <c r="A32" s="144"/>
      <c r="B32" s="145"/>
      <c r="C32" s="98"/>
      <c r="D32" s="13"/>
      <c r="E32" s="3"/>
      <c r="F32" s="13"/>
      <c r="G32" s="3"/>
      <c r="H32" s="3"/>
      <c r="I32" s="3"/>
      <c r="J32" s="3"/>
    </row>
    <row r="33" spans="1:10" ht="23.1" customHeight="1" x14ac:dyDescent="0.6">
      <c r="A33" s="140" t="s">
        <v>0</v>
      </c>
      <c r="B33" s="141"/>
      <c r="C33" s="142"/>
      <c r="D33" s="142"/>
      <c r="E33" s="142"/>
      <c r="F33" s="142"/>
      <c r="G33" s="142"/>
      <c r="H33" s="142"/>
      <c r="I33" s="142"/>
      <c r="J33" s="142"/>
    </row>
    <row r="34" spans="1:10" ht="23.1" customHeight="1" x14ac:dyDescent="0.6">
      <c r="A34" s="140" t="s">
        <v>84</v>
      </c>
      <c r="B34" s="141"/>
      <c r="C34" s="142"/>
      <c r="D34" s="142"/>
      <c r="E34" s="142"/>
      <c r="F34" s="142"/>
      <c r="G34" s="142"/>
      <c r="H34" s="142"/>
      <c r="I34" s="142"/>
      <c r="J34" s="142"/>
    </row>
    <row r="35" spans="1:10" ht="23.1" customHeight="1" x14ac:dyDescent="0.6">
      <c r="A35" s="140"/>
      <c r="B35" s="141"/>
      <c r="C35" s="142"/>
      <c r="D35" s="142"/>
      <c r="E35" s="142"/>
      <c r="F35" s="142"/>
      <c r="G35" s="142"/>
      <c r="H35" s="142"/>
      <c r="I35" s="142"/>
      <c r="J35" s="142"/>
    </row>
    <row r="36" spans="1:10" ht="23.1" customHeight="1" x14ac:dyDescent="0.6">
      <c r="A36" s="144"/>
      <c r="B36" s="145"/>
      <c r="C36" s="117"/>
      <c r="D36" s="176" t="s">
        <v>1</v>
      </c>
      <c r="E36" s="176"/>
      <c r="F36" s="176"/>
      <c r="G36" s="83"/>
      <c r="H36" s="176" t="s">
        <v>45</v>
      </c>
      <c r="I36" s="176"/>
      <c r="J36" s="176"/>
    </row>
    <row r="37" spans="1:10" ht="23.1" customHeight="1" x14ac:dyDescent="0.55000000000000004">
      <c r="A37" s="146"/>
      <c r="B37" s="145"/>
      <c r="C37" s="147"/>
      <c r="D37" s="177" t="s">
        <v>85</v>
      </c>
      <c r="E37" s="177"/>
      <c r="F37" s="177"/>
      <c r="G37" s="84"/>
      <c r="H37" s="177" t="s">
        <v>85</v>
      </c>
      <c r="I37" s="177"/>
      <c r="J37" s="177"/>
    </row>
    <row r="38" spans="1:10" ht="23.1" customHeight="1" x14ac:dyDescent="0.55000000000000004">
      <c r="A38" s="146"/>
      <c r="B38" s="145"/>
      <c r="C38" s="147"/>
      <c r="D38" s="177" t="s">
        <v>99</v>
      </c>
      <c r="E38" s="177"/>
      <c r="F38" s="177"/>
      <c r="G38" s="84"/>
      <c r="H38" s="177" t="s">
        <v>99</v>
      </c>
      <c r="I38" s="177"/>
      <c r="J38" s="177"/>
    </row>
    <row r="39" spans="1:10" ht="23.1" customHeight="1" x14ac:dyDescent="0.6">
      <c r="A39" s="144"/>
      <c r="B39" s="145"/>
      <c r="C39" s="86"/>
      <c r="D39" s="84">
        <v>2568</v>
      </c>
      <c r="E39" s="84"/>
      <c r="F39" s="84">
        <v>2567</v>
      </c>
      <c r="G39" s="84"/>
      <c r="H39" s="84">
        <v>2568</v>
      </c>
      <c r="I39" s="84"/>
      <c r="J39" s="84">
        <v>2567</v>
      </c>
    </row>
    <row r="40" spans="1:10" ht="23.1" customHeight="1" x14ac:dyDescent="0.6">
      <c r="A40" s="144"/>
      <c r="B40" s="145"/>
      <c r="C40" s="117"/>
      <c r="D40" s="175" t="s">
        <v>43</v>
      </c>
      <c r="E40" s="175"/>
      <c r="F40" s="175"/>
      <c r="G40" s="175"/>
      <c r="H40" s="175"/>
      <c r="I40" s="175"/>
      <c r="J40" s="175"/>
    </row>
    <row r="41" spans="1:10" ht="22.95" customHeight="1" x14ac:dyDescent="0.6">
      <c r="A41" s="144" t="s">
        <v>205</v>
      </c>
      <c r="B41" s="145"/>
      <c r="C41" s="98"/>
      <c r="D41" s="22"/>
      <c r="E41" s="124"/>
      <c r="F41" s="22"/>
      <c r="G41" s="124"/>
      <c r="H41" s="22"/>
      <c r="I41" s="124"/>
      <c r="J41" s="22"/>
    </row>
    <row r="42" spans="1:10" ht="22.95" customHeight="1" x14ac:dyDescent="0.6">
      <c r="A42" s="148" t="s">
        <v>182</v>
      </c>
      <c r="B42" s="145"/>
      <c r="C42" s="98"/>
      <c r="D42" s="22"/>
      <c r="E42" s="124"/>
      <c r="F42" s="22"/>
      <c r="G42" s="124"/>
      <c r="H42" s="22"/>
      <c r="I42" s="124"/>
      <c r="J42" s="22"/>
    </row>
    <row r="43" spans="1:10" ht="22.95" customHeight="1" x14ac:dyDescent="0.6">
      <c r="A43" s="158" t="s">
        <v>110</v>
      </c>
      <c r="B43" s="145"/>
      <c r="C43" s="98"/>
      <c r="D43" s="22"/>
      <c r="E43" s="124"/>
      <c r="F43" s="22"/>
      <c r="G43" s="124"/>
      <c r="H43" s="22"/>
      <c r="I43" s="124"/>
      <c r="J43" s="22"/>
    </row>
    <row r="44" spans="1:10" ht="22.95" customHeight="1" x14ac:dyDescent="0.55000000000000004">
      <c r="A44" s="146" t="s">
        <v>180</v>
      </c>
      <c r="B44" s="145"/>
      <c r="C44" s="137"/>
      <c r="D44" s="20">
        <v>0</v>
      </c>
      <c r="E44" s="190"/>
      <c r="F44" s="20">
        <v>81649</v>
      </c>
      <c r="G44" s="171"/>
      <c r="H44" s="20">
        <v>0</v>
      </c>
      <c r="I44" s="171"/>
      <c r="J44" s="20">
        <v>30763</v>
      </c>
    </row>
    <row r="45" spans="1:10" ht="22.95" customHeight="1" x14ac:dyDescent="0.55000000000000004">
      <c r="A45" s="146" t="s">
        <v>142</v>
      </c>
      <c r="B45" s="145"/>
      <c r="C45" s="137"/>
      <c r="D45" s="171"/>
      <c r="E45" s="190"/>
      <c r="F45" s="171"/>
      <c r="G45" s="171"/>
      <c r="H45" s="171"/>
      <c r="I45" s="171"/>
      <c r="J45" s="171"/>
    </row>
    <row r="46" spans="1:10" ht="22.95" customHeight="1" x14ac:dyDescent="0.55000000000000004">
      <c r="A46" s="146" t="s">
        <v>115</v>
      </c>
      <c r="B46" s="145"/>
      <c r="C46" s="137"/>
      <c r="D46" s="26">
        <v>0</v>
      </c>
      <c r="E46" s="190"/>
      <c r="F46" s="26">
        <v>-16330</v>
      </c>
      <c r="G46" s="171"/>
      <c r="H46" s="26">
        <v>0</v>
      </c>
      <c r="I46" s="171"/>
      <c r="J46" s="26">
        <v>-6153</v>
      </c>
    </row>
    <row r="47" spans="1:10" ht="22.95" customHeight="1" x14ac:dyDescent="0.6">
      <c r="A47" s="120" t="s">
        <v>181</v>
      </c>
      <c r="B47" s="145"/>
      <c r="C47" s="137"/>
      <c r="D47" s="17"/>
      <c r="E47" s="190"/>
      <c r="F47" s="17"/>
      <c r="G47" s="171"/>
      <c r="H47" s="61"/>
      <c r="I47" s="171"/>
      <c r="J47" s="61"/>
    </row>
    <row r="48" spans="1:10" ht="22.95" customHeight="1" x14ac:dyDescent="0.6">
      <c r="A48" s="120" t="s">
        <v>115</v>
      </c>
      <c r="B48" s="145"/>
      <c r="C48" s="137"/>
      <c r="D48" s="37">
        <f>SUM(D44:D46)</f>
        <v>0</v>
      </c>
      <c r="E48" s="193"/>
      <c r="F48" s="37">
        <f>SUM(F44:F46)</f>
        <v>65319</v>
      </c>
      <c r="G48" s="193"/>
      <c r="H48" s="37">
        <f>SUM(H44:H46)</f>
        <v>0</v>
      </c>
      <c r="I48" s="193"/>
      <c r="J48" s="37">
        <f>SUM(J44:J46)</f>
        <v>24610</v>
      </c>
    </row>
    <row r="49" spans="1:12" ht="22.95" customHeight="1" x14ac:dyDescent="0.6">
      <c r="A49" s="120" t="s">
        <v>160</v>
      </c>
      <c r="B49" s="145"/>
      <c r="C49" s="98"/>
      <c r="D49" s="37">
        <f>D48</f>
        <v>0</v>
      </c>
      <c r="E49" s="193"/>
      <c r="F49" s="37">
        <f>F48</f>
        <v>65319</v>
      </c>
      <c r="G49" s="193"/>
      <c r="H49" s="37">
        <f>H48</f>
        <v>0</v>
      </c>
      <c r="I49" s="193"/>
      <c r="J49" s="37">
        <f>J48</f>
        <v>24610</v>
      </c>
    </row>
    <row r="50" spans="1:12" ht="23.25" customHeight="1" thickBot="1" x14ac:dyDescent="0.65">
      <c r="A50" s="120" t="s">
        <v>203</v>
      </c>
      <c r="D50" s="14">
        <f>SUM(D31,D49)</f>
        <v>100865</v>
      </c>
      <c r="E50" s="193"/>
      <c r="F50" s="14">
        <f>SUM(F31,F49)</f>
        <v>158347</v>
      </c>
      <c r="G50" s="193"/>
      <c r="H50" s="14">
        <f>SUM(H31,H49)</f>
        <v>-16311</v>
      </c>
      <c r="I50" s="193"/>
      <c r="J50" s="14">
        <f>SUM(J31,J49)</f>
        <v>11909</v>
      </c>
    </row>
    <row r="51" spans="1:12" ht="22.95" customHeight="1" thickTop="1" x14ac:dyDescent="0.6">
      <c r="A51" s="120"/>
      <c r="B51" s="145"/>
      <c r="C51" s="98"/>
      <c r="D51" s="13"/>
      <c r="E51" s="193"/>
      <c r="F51" s="13"/>
      <c r="G51" s="193"/>
      <c r="H51" s="13"/>
      <c r="I51" s="193"/>
      <c r="J51" s="13"/>
    </row>
    <row r="52" spans="1:12" ht="24" customHeight="1" x14ac:dyDescent="0.6">
      <c r="A52" s="144" t="s">
        <v>187</v>
      </c>
      <c r="B52" s="145"/>
      <c r="C52" s="98"/>
      <c r="D52" s="193"/>
      <c r="E52" s="193"/>
      <c r="F52" s="193"/>
      <c r="G52" s="193"/>
      <c r="H52" s="193"/>
      <c r="I52" s="193"/>
      <c r="J52" s="193"/>
    </row>
    <row r="53" spans="1:12" ht="24" customHeight="1" x14ac:dyDescent="0.6">
      <c r="A53" s="160" t="s">
        <v>102</v>
      </c>
      <c r="B53" s="145"/>
      <c r="C53" s="98"/>
      <c r="D53" s="24">
        <v>58260</v>
      </c>
      <c r="E53" s="190"/>
      <c r="F53" s="24">
        <v>49059</v>
      </c>
      <c r="G53" s="171"/>
      <c r="H53" s="23">
        <v>-16311</v>
      </c>
      <c r="I53" s="44"/>
      <c r="J53" s="23">
        <v>-12701</v>
      </c>
      <c r="L53" s="156"/>
    </row>
    <row r="54" spans="1:12" ht="24" customHeight="1" x14ac:dyDescent="0.6">
      <c r="A54" s="160" t="s">
        <v>78</v>
      </c>
      <c r="B54" s="145"/>
      <c r="C54" s="98"/>
      <c r="D54" s="171">
        <v>42605</v>
      </c>
      <c r="E54" s="190"/>
      <c r="F54" s="171">
        <v>43969</v>
      </c>
      <c r="G54" s="171"/>
      <c r="H54" s="26">
        <v>0</v>
      </c>
      <c r="I54" s="44"/>
      <c r="J54" s="26">
        <v>0</v>
      </c>
      <c r="L54" s="156"/>
    </row>
    <row r="55" spans="1:12" ht="24" customHeight="1" thickBot="1" x14ac:dyDescent="0.65">
      <c r="A55" s="144" t="s">
        <v>186</v>
      </c>
      <c r="B55" s="145"/>
      <c r="C55" s="98"/>
      <c r="D55" s="4">
        <f>D31</f>
        <v>100865</v>
      </c>
      <c r="E55" s="193"/>
      <c r="F55" s="4">
        <f>F31</f>
        <v>93028</v>
      </c>
      <c r="G55" s="193"/>
      <c r="H55" s="63">
        <f>SUM(H53:H54)</f>
        <v>-16311</v>
      </c>
      <c r="I55" s="193"/>
      <c r="J55" s="63">
        <f>SUM(J53:J54)</f>
        <v>-12701</v>
      </c>
    </row>
    <row r="56" spans="1:12" ht="22.8" thickTop="1" x14ac:dyDescent="0.6">
      <c r="A56" s="144" t="s">
        <v>30</v>
      </c>
      <c r="B56" s="145"/>
      <c r="C56" s="98"/>
      <c r="D56" s="193"/>
      <c r="E56" s="193"/>
      <c r="F56" s="193"/>
      <c r="G56" s="193"/>
      <c r="H56" s="193"/>
      <c r="I56" s="193"/>
      <c r="J56" s="193"/>
    </row>
    <row r="57" spans="1:12" ht="24" customHeight="1" x14ac:dyDescent="0.6">
      <c r="A57" s="144" t="s">
        <v>202</v>
      </c>
      <c r="B57" s="145"/>
      <c r="C57" s="98"/>
      <c r="D57" s="193"/>
      <c r="E57" s="193"/>
      <c r="F57" s="193"/>
      <c r="G57" s="193"/>
      <c r="H57" s="193"/>
      <c r="I57" s="193"/>
      <c r="J57" s="193"/>
    </row>
    <row r="58" spans="1:12" ht="24" customHeight="1" x14ac:dyDescent="0.6">
      <c r="A58" s="160" t="s">
        <v>102</v>
      </c>
      <c r="B58" s="145"/>
      <c r="C58" s="98"/>
      <c r="D58" s="24">
        <v>58260</v>
      </c>
      <c r="E58" s="190"/>
      <c r="F58" s="24">
        <v>101173.223</v>
      </c>
      <c r="G58" s="171"/>
      <c r="H58" s="24">
        <v>-16311</v>
      </c>
      <c r="I58" s="44"/>
      <c r="J58" s="24">
        <v>11909</v>
      </c>
      <c r="K58" s="1"/>
      <c r="L58" s="1"/>
    </row>
    <row r="59" spans="1:12" ht="24" customHeight="1" x14ac:dyDescent="0.6">
      <c r="A59" s="160" t="s">
        <v>78</v>
      </c>
      <c r="B59" s="145"/>
      <c r="C59" s="98"/>
      <c r="D59" s="23">
        <v>42605</v>
      </c>
      <c r="E59" s="190"/>
      <c r="F59" s="23">
        <v>57173.777000000002</v>
      </c>
      <c r="G59" s="23"/>
      <c r="H59" s="24">
        <v>0</v>
      </c>
      <c r="I59" s="20"/>
      <c r="J59" s="24">
        <v>0</v>
      </c>
      <c r="K59" s="1"/>
      <c r="L59" s="1"/>
    </row>
    <row r="60" spans="1:12" ht="23.1" customHeight="1" thickBot="1" x14ac:dyDescent="0.65">
      <c r="A60" s="144" t="s">
        <v>203</v>
      </c>
      <c r="B60" s="145"/>
      <c r="C60" s="98"/>
      <c r="D60" s="4">
        <f>D50</f>
        <v>100865</v>
      </c>
      <c r="E60" s="3"/>
      <c r="F60" s="4">
        <f>F50</f>
        <v>158347</v>
      </c>
      <c r="G60" s="3"/>
      <c r="H60" s="4">
        <f>H50</f>
        <v>-16311</v>
      </c>
      <c r="I60" s="3"/>
      <c r="J60" s="4">
        <f>J50</f>
        <v>11909</v>
      </c>
    </row>
    <row r="61" spans="1:12" ht="22.8" thickTop="1" x14ac:dyDescent="0.6">
      <c r="A61" s="144"/>
      <c r="B61" s="145"/>
      <c r="C61" s="98"/>
      <c r="D61" s="98"/>
      <c r="E61" s="98"/>
      <c r="F61" s="98"/>
      <c r="G61" s="98"/>
      <c r="H61" s="98"/>
      <c r="I61" s="98"/>
      <c r="J61" s="98"/>
    </row>
    <row r="62" spans="1:12" ht="26.55" customHeight="1" thickBot="1" x14ac:dyDescent="0.65">
      <c r="A62" s="144" t="s">
        <v>188</v>
      </c>
      <c r="B62" s="145"/>
      <c r="C62" s="161"/>
      <c r="D62" s="162">
        <v>0.22</v>
      </c>
      <c r="E62" s="161"/>
      <c r="F62" s="162">
        <v>0.18</v>
      </c>
      <c r="G62" s="161"/>
      <c r="H62" s="162">
        <v>-0.06</v>
      </c>
      <c r="I62" s="161"/>
      <c r="J62" s="162">
        <v>-0.05</v>
      </c>
    </row>
    <row r="63" spans="1:12" ht="23.25" customHeight="1" thickTop="1" x14ac:dyDescent="0.6">
      <c r="A63" s="144"/>
      <c r="B63" s="145"/>
      <c r="C63" s="98"/>
      <c r="D63" s="98"/>
      <c r="E63" s="98"/>
      <c r="F63" s="98"/>
      <c r="G63" s="98"/>
      <c r="H63" s="98"/>
      <c r="I63" s="98"/>
      <c r="J63" s="98"/>
    </row>
  </sheetData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H38:J38"/>
    <mergeCell ref="H36:J36"/>
    <mergeCell ref="D37:F37"/>
    <mergeCell ref="H37:J37"/>
    <mergeCell ref="D38:F38"/>
    <mergeCell ref="D36:F36"/>
  </mergeCells>
  <pageMargins left="0.7" right="0.7" top="0.48" bottom="0.5" header="0.5" footer="0.5"/>
  <pageSetup paperSize="9" scale="9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showGridLines="0" zoomScaleNormal="100" zoomScaleSheetLayoutView="85" workbookViewId="0">
      <selection activeCell="K17" sqref="K17"/>
    </sheetView>
  </sheetViews>
  <sheetFormatPr defaultColWidth="9.125" defaultRowHeight="23.25" customHeight="1" x14ac:dyDescent="0.35"/>
  <cols>
    <col min="1" max="1" width="47.25" style="163" customWidth="1"/>
    <col min="2" max="2" width="8.375" style="164" customWidth="1"/>
    <col min="3" max="3" width="1.25" style="143" customWidth="1"/>
    <col min="4" max="4" width="12.625" style="143" customWidth="1"/>
    <col min="5" max="5" width="1.375" style="143" customWidth="1"/>
    <col min="6" max="6" width="12.625" style="143" customWidth="1"/>
    <col min="7" max="7" width="1.125" style="143" customWidth="1"/>
    <col min="8" max="8" width="12.625" style="143" customWidth="1"/>
    <col min="9" max="9" width="1.375" style="143" customWidth="1"/>
    <col min="10" max="10" width="12.625" style="143" customWidth="1"/>
    <col min="11" max="11" width="24.75" style="143" customWidth="1"/>
    <col min="12" max="12" width="18.75" style="143" bestFit="1" customWidth="1"/>
    <col min="13" max="13" width="13.375" style="143" bestFit="1" customWidth="1"/>
    <col min="14" max="16384" width="9.125" style="143"/>
  </cols>
  <sheetData>
    <row r="1" spans="1:13" ht="23.25" customHeight="1" x14ac:dyDescent="0.6">
      <c r="A1" s="140" t="s">
        <v>0</v>
      </c>
      <c r="B1" s="141"/>
      <c r="C1" s="142"/>
      <c r="D1" s="142"/>
      <c r="E1" s="142"/>
      <c r="F1" s="142"/>
      <c r="G1" s="142"/>
      <c r="H1" s="142"/>
      <c r="I1" s="142"/>
      <c r="J1" s="142"/>
    </row>
    <row r="2" spans="1:13" ht="23.25" customHeight="1" x14ac:dyDescent="0.6">
      <c r="A2" s="140" t="s">
        <v>84</v>
      </c>
      <c r="B2" s="141"/>
      <c r="C2" s="142"/>
      <c r="D2" s="142"/>
      <c r="E2" s="142"/>
      <c r="F2" s="142"/>
      <c r="G2" s="142"/>
      <c r="H2" s="142"/>
      <c r="I2" s="142"/>
      <c r="J2" s="142"/>
    </row>
    <row r="3" spans="1:13" ht="23.25" customHeight="1" x14ac:dyDescent="0.6">
      <c r="A3" s="140"/>
      <c r="B3" s="141"/>
      <c r="C3" s="142"/>
      <c r="D3" s="142"/>
      <c r="E3" s="142"/>
      <c r="F3" s="142"/>
      <c r="G3" s="142"/>
      <c r="H3" s="142"/>
      <c r="I3" s="142"/>
      <c r="J3" s="142"/>
    </row>
    <row r="4" spans="1:13" ht="23.1" customHeight="1" x14ac:dyDescent="0.6">
      <c r="A4" s="144"/>
      <c r="B4" s="145"/>
      <c r="C4" s="117"/>
      <c r="D4" s="176" t="s">
        <v>1</v>
      </c>
      <c r="E4" s="176"/>
      <c r="F4" s="176"/>
      <c r="G4" s="83"/>
      <c r="H4" s="176" t="s">
        <v>45</v>
      </c>
      <c r="I4" s="176"/>
      <c r="J4" s="176"/>
    </row>
    <row r="5" spans="1:13" ht="23.1" customHeight="1" x14ac:dyDescent="0.55000000000000004">
      <c r="A5" s="146"/>
      <c r="B5" s="145"/>
      <c r="C5" s="147"/>
      <c r="D5" s="177" t="s">
        <v>100</v>
      </c>
      <c r="E5" s="177"/>
      <c r="F5" s="177"/>
      <c r="G5" s="84"/>
      <c r="H5" s="177" t="s">
        <v>100</v>
      </c>
      <c r="I5" s="177"/>
      <c r="J5" s="177"/>
    </row>
    <row r="6" spans="1:13" ht="23.1" customHeight="1" x14ac:dyDescent="0.55000000000000004">
      <c r="A6" s="146"/>
      <c r="B6" s="145"/>
      <c r="C6" s="147"/>
      <c r="D6" s="177" t="s">
        <v>99</v>
      </c>
      <c r="E6" s="177"/>
      <c r="F6" s="177"/>
      <c r="G6" s="84"/>
      <c r="H6" s="177" t="s">
        <v>99</v>
      </c>
      <c r="I6" s="177"/>
      <c r="J6" s="177"/>
    </row>
    <row r="7" spans="1:13" ht="23.1" customHeight="1" x14ac:dyDescent="0.6">
      <c r="A7" s="144"/>
      <c r="B7" s="145" t="s">
        <v>2</v>
      </c>
      <c r="C7" s="86"/>
      <c r="D7" s="84">
        <v>2568</v>
      </c>
      <c r="E7" s="84"/>
      <c r="F7" s="84">
        <v>2567</v>
      </c>
      <c r="G7" s="84"/>
      <c r="H7" s="84">
        <v>2568</v>
      </c>
      <c r="I7" s="84"/>
      <c r="J7" s="84">
        <v>2567</v>
      </c>
    </row>
    <row r="8" spans="1:13" ht="23.1" customHeight="1" x14ac:dyDescent="0.6">
      <c r="A8" s="144"/>
      <c r="B8" s="145"/>
      <c r="C8" s="117"/>
      <c r="D8" s="175" t="s">
        <v>43</v>
      </c>
      <c r="E8" s="175"/>
      <c r="F8" s="175"/>
      <c r="G8" s="175"/>
      <c r="H8" s="175"/>
      <c r="I8" s="175"/>
      <c r="J8" s="175"/>
    </row>
    <row r="9" spans="1:13" ht="23.1" customHeight="1" x14ac:dyDescent="0.6">
      <c r="A9" s="148" t="s">
        <v>15</v>
      </c>
      <c r="B9" s="145"/>
      <c r="C9" s="88"/>
      <c r="D9" s="88"/>
      <c r="E9" s="88"/>
      <c r="F9" s="88"/>
      <c r="G9" s="88"/>
      <c r="H9" s="88"/>
      <c r="I9" s="88"/>
      <c r="J9" s="88"/>
    </row>
    <row r="10" spans="1:13" ht="23.1" customHeight="1" x14ac:dyDescent="0.55000000000000004">
      <c r="A10" s="105" t="s">
        <v>37</v>
      </c>
      <c r="B10" s="145" t="s">
        <v>95</v>
      </c>
      <c r="C10" s="88"/>
      <c r="D10" s="149">
        <v>2598493</v>
      </c>
      <c r="E10" s="149"/>
      <c r="F10" s="149">
        <v>2638106</v>
      </c>
      <c r="G10" s="150"/>
      <c r="H10" s="150">
        <v>253420</v>
      </c>
      <c r="I10" s="150"/>
      <c r="J10" s="150">
        <v>256895</v>
      </c>
    </row>
    <row r="11" spans="1:13" ht="23.1" customHeight="1" x14ac:dyDescent="0.55000000000000004">
      <c r="A11" s="146" t="s">
        <v>117</v>
      </c>
      <c r="B11" s="145" t="s">
        <v>95</v>
      </c>
      <c r="C11" s="88"/>
      <c r="D11" s="149">
        <v>129176</v>
      </c>
      <c r="E11" s="149"/>
      <c r="F11" s="149">
        <v>90850</v>
      </c>
      <c r="G11" s="150"/>
      <c r="H11" s="200">
        <v>0</v>
      </c>
      <c r="I11" s="150"/>
      <c r="J11" s="200">
        <v>0</v>
      </c>
    </row>
    <row r="12" spans="1:13" ht="23.1" customHeight="1" x14ac:dyDescent="0.55000000000000004">
      <c r="A12" s="146" t="s">
        <v>113</v>
      </c>
      <c r="B12" s="145" t="s">
        <v>214</v>
      </c>
      <c r="C12" s="88"/>
      <c r="D12" s="212">
        <v>1960</v>
      </c>
      <c r="E12" s="149"/>
      <c r="F12" s="212">
        <v>3101</v>
      </c>
      <c r="G12" s="150"/>
      <c r="H12" s="209">
        <v>3724</v>
      </c>
      <c r="I12" s="150"/>
      <c r="J12" s="209">
        <v>78256</v>
      </c>
      <c r="K12" s="151"/>
      <c r="L12" s="151"/>
      <c r="M12" s="152"/>
    </row>
    <row r="13" spans="1:13" ht="23.1" customHeight="1" x14ac:dyDescent="0.55000000000000004">
      <c r="A13" s="105" t="s">
        <v>48</v>
      </c>
      <c r="B13" s="145"/>
      <c r="C13" s="88"/>
      <c r="D13" s="209">
        <v>36250</v>
      </c>
      <c r="E13" s="149"/>
      <c r="F13" s="209">
        <v>11518</v>
      </c>
      <c r="G13" s="150"/>
      <c r="H13" s="209">
        <v>1022</v>
      </c>
      <c r="I13" s="150"/>
      <c r="J13" s="209">
        <v>0</v>
      </c>
    </row>
    <row r="14" spans="1:13" ht="23.1" customHeight="1" x14ac:dyDescent="0.55000000000000004">
      <c r="A14" s="105" t="s">
        <v>16</v>
      </c>
      <c r="B14" s="145"/>
      <c r="C14" s="88"/>
      <c r="D14" s="153">
        <v>43195</v>
      </c>
      <c r="E14" s="149"/>
      <c r="F14" s="153">
        <v>39376</v>
      </c>
      <c r="G14" s="150"/>
      <c r="H14" s="154">
        <v>26514</v>
      </c>
      <c r="I14" s="150"/>
      <c r="J14" s="154">
        <v>28070</v>
      </c>
      <c r="K14" s="155"/>
      <c r="L14" s="151"/>
      <c r="M14" s="152"/>
    </row>
    <row r="15" spans="1:13" ht="23.1" customHeight="1" x14ac:dyDescent="0.6">
      <c r="A15" s="144" t="s">
        <v>17</v>
      </c>
      <c r="B15" s="145"/>
      <c r="C15" s="98"/>
      <c r="D15" s="198">
        <f>SUM(D10:D14)</f>
        <v>2809074</v>
      </c>
      <c r="E15" s="159"/>
      <c r="F15" s="198">
        <f>SUM(F10:F14)</f>
        <v>2782951</v>
      </c>
      <c r="G15" s="159"/>
      <c r="H15" s="198">
        <f>SUM(H10:H14)</f>
        <v>284680</v>
      </c>
      <c r="I15" s="159"/>
      <c r="J15" s="198">
        <f>SUM(J10:J14)</f>
        <v>363221</v>
      </c>
      <c r="L15" s="152"/>
    </row>
    <row r="16" spans="1:13" ht="9.75" customHeight="1" x14ac:dyDescent="0.6">
      <c r="A16" s="144"/>
      <c r="B16" s="145"/>
      <c r="C16" s="88"/>
      <c r="D16" s="149"/>
      <c r="E16" s="149"/>
      <c r="F16" s="149"/>
      <c r="G16" s="149"/>
      <c r="H16" s="149"/>
      <c r="I16" s="149"/>
      <c r="J16" s="149"/>
    </row>
    <row r="17" spans="1:16" ht="23.1" customHeight="1" x14ac:dyDescent="0.6">
      <c r="A17" s="148" t="s">
        <v>18</v>
      </c>
      <c r="B17" s="145"/>
      <c r="C17" s="88"/>
      <c r="D17" s="149"/>
      <c r="E17" s="149"/>
      <c r="F17" s="149"/>
      <c r="G17" s="149"/>
      <c r="H17" s="149"/>
      <c r="I17" s="149"/>
      <c r="J17" s="149"/>
    </row>
    <row r="18" spans="1:16" ht="23.1" customHeight="1" x14ac:dyDescent="0.55000000000000004">
      <c r="A18" s="105" t="s">
        <v>19</v>
      </c>
      <c r="B18" s="145"/>
      <c r="C18" s="88"/>
      <c r="D18" s="149">
        <v>2254713</v>
      </c>
      <c r="E18" s="149"/>
      <c r="F18" s="149">
        <v>2226815</v>
      </c>
      <c r="G18" s="150"/>
      <c r="H18" s="150">
        <v>252477</v>
      </c>
      <c r="I18" s="150"/>
      <c r="J18" s="150">
        <v>245435</v>
      </c>
    </row>
    <row r="19" spans="1:16" ht="23.1" customHeight="1" x14ac:dyDescent="0.55000000000000004">
      <c r="A19" s="146" t="s">
        <v>104</v>
      </c>
      <c r="B19" s="145"/>
      <c r="C19" s="88"/>
      <c r="D19" s="149">
        <v>120651</v>
      </c>
      <c r="E19" s="149"/>
      <c r="F19" s="149">
        <v>84389</v>
      </c>
      <c r="G19" s="150"/>
      <c r="H19" s="200">
        <v>0</v>
      </c>
      <c r="I19" s="150"/>
      <c r="J19" s="200">
        <v>0</v>
      </c>
      <c r="L19" s="156"/>
      <c r="M19" s="155"/>
      <c r="P19" s="155"/>
    </row>
    <row r="20" spans="1:16" ht="23.1" customHeight="1" x14ac:dyDescent="0.55000000000000004">
      <c r="A20" s="146" t="s">
        <v>114</v>
      </c>
      <c r="B20" s="145"/>
      <c r="C20" s="88"/>
      <c r="D20" s="149">
        <v>98813</v>
      </c>
      <c r="E20" s="149"/>
      <c r="F20" s="149">
        <v>105825</v>
      </c>
      <c r="G20" s="150"/>
      <c r="H20" s="150">
        <v>8412</v>
      </c>
      <c r="I20" s="150"/>
      <c r="J20" s="150">
        <v>13262</v>
      </c>
    </row>
    <row r="21" spans="1:16" ht="23.1" customHeight="1" x14ac:dyDescent="0.55000000000000004">
      <c r="A21" s="105" t="s">
        <v>53</v>
      </c>
      <c r="B21" s="145"/>
      <c r="C21" s="88"/>
      <c r="D21" s="149">
        <v>131281</v>
      </c>
      <c r="E21" s="149"/>
      <c r="F21" s="149">
        <v>136893</v>
      </c>
      <c r="G21" s="150"/>
      <c r="H21" s="150">
        <v>50893</v>
      </c>
      <c r="I21" s="150"/>
      <c r="J21" s="150">
        <v>54221</v>
      </c>
      <c r="K21" s="151"/>
      <c r="L21" s="151"/>
    </row>
    <row r="22" spans="1:16" ht="23.1" customHeight="1" x14ac:dyDescent="0.55000000000000004">
      <c r="A22" s="105" t="s">
        <v>57</v>
      </c>
      <c r="B22" s="145"/>
      <c r="C22" s="88"/>
      <c r="D22" s="196">
        <v>0</v>
      </c>
      <c r="E22" s="149"/>
      <c r="F22" s="196">
        <v>0</v>
      </c>
      <c r="G22" s="150"/>
      <c r="H22" s="196">
        <v>0</v>
      </c>
      <c r="I22" s="150"/>
      <c r="J22" s="196">
        <v>1168</v>
      </c>
    </row>
    <row r="23" spans="1:16" ht="23.25" customHeight="1" x14ac:dyDescent="0.6">
      <c r="A23" s="144" t="s">
        <v>20</v>
      </c>
      <c r="B23" s="145"/>
      <c r="C23" s="98"/>
      <c r="D23" s="201">
        <f>SUM(D18:D22)</f>
        <v>2605458</v>
      </c>
      <c r="E23" s="159"/>
      <c r="F23" s="201">
        <f>SUM(F18:F22)</f>
        <v>2553922</v>
      </c>
      <c r="G23" s="159"/>
      <c r="H23" s="201">
        <f>SUM(H18:H22)</f>
        <v>311782</v>
      </c>
      <c r="I23" s="159"/>
      <c r="J23" s="201">
        <f>SUM(J18:J22)</f>
        <v>314086</v>
      </c>
    </row>
    <row r="24" spans="1:16" ht="9.75" customHeight="1" x14ac:dyDescent="0.6">
      <c r="A24" s="144"/>
      <c r="B24" s="145"/>
      <c r="C24" s="88"/>
      <c r="D24" s="149"/>
      <c r="E24" s="149"/>
      <c r="F24" s="149"/>
      <c r="G24" s="149"/>
      <c r="H24" s="149"/>
      <c r="I24" s="149"/>
      <c r="J24" s="149"/>
    </row>
    <row r="25" spans="1:16" ht="22.2" customHeight="1" x14ac:dyDescent="0.6">
      <c r="A25" s="144" t="s">
        <v>184</v>
      </c>
      <c r="B25" s="145"/>
      <c r="C25" s="88"/>
      <c r="D25" s="202">
        <f>D15-D23</f>
        <v>203616</v>
      </c>
      <c r="E25" s="159"/>
      <c r="F25" s="202">
        <f>F15-F23</f>
        <v>229029</v>
      </c>
      <c r="G25" s="159"/>
      <c r="H25" s="202">
        <f>H15-H23</f>
        <v>-27102</v>
      </c>
      <c r="I25" s="159"/>
      <c r="J25" s="202">
        <f>J15-J23</f>
        <v>49135</v>
      </c>
    </row>
    <row r="26" spans="1:16" ht="23.1" customHeight="1" x14ac:dyDescent="0.55000000000000004">
      <c r="A26" s="105" t="s">
        <v>54</v>
      </c>
      <c r="B26" s="145"/>
      <c r="C26" s="88"/>
      <c r="D26" s="94">
        <v>-9451</v>
      </c>
      <c r="E26" s="149"/>
      <c r="F26" s="94">
        <v>-15066</v>
      </c>
      <c r="G26" s="150"/>
      <c r="H26" s="150">
        <v>-1040</v>
      </c>
      <c r="I26" s="150"/>
      <c r="J26" s="150">
        <v>-630</v>
      </c>
      <c r="L26" s="156"/>
      <c r="M26" s="155"/>
    </row>
    <row r="27" spans="1:16" ht="23.25" customHeight="1" x14ac:dyDescent="0.55000000000000004">
      <c r="A27" s="146" t="s">
        <v>153</v>
      </c>
      <c r="B27" s="145" t="s">
        <v>95</v>
      </c>
      <c r="C27" s="88"/>
      <c r="D27" s="203">
        <v>36</v>
      </c>
      <c r="E27" s="149"/>
      <c r="F27" s="203">
        <v>36</v>
      </c>
      <c r="G27" s="149"/>
      <c r="H27" s="204">
        <v>0</v>
      </c>
      <c r="I27" s="149"/>
      <c r="J27" s="204">
        <v>0</v>
      </c>
    </row>
    <row r="28" spans="1:16" ht="9.75" customHeight="1" x14ac:dyDescent="0.55000000000000004">
      <c r="A28" s="105"/>
      <c r="B28" s="145"/>
      <c r="C28" s="88"/>
      <c r="D28" s="149"/>
      <c r="E28" s="149"/>
      <c r="F28" s="149"/>
      <c r="G28" s="149"/>
      <c r="H28" s="205"/>
      <c r="I28" s="149"/>
      <c r="J28" s="205"/>
    </row>
    <row r="29" spans="1:16" ht="22.95" customHeight="1" x14ac:dyDescent="0.6">
      <c r="A29" s="144" t="s">
        <v>185</v>
      </c>
      <c r="B29" s="145"/>
      <c r="C29" s="98"/>
      <c r="D29" s="202">
        <f>D25+SUM(D26:D27)</f>
        <v>194201</v>
      </c>
      <c r="E29" s="159"/>
      <c r="F29" s="202">
        <f>F25+SUM(F26:F27)</f>
        <v>213999</v>
      </c>
      <c r="G29" s="159"/>
      <c r="H29" s="202">
        <f>H25+SUM(H26:H27)</f>
        <v>-28142</v>
      </c>
      <c r="I29" s="159"/>
      <c r="J29" s="202">
        <f>J25+SUM(J26:J27)</f>
        <v>48505</v>
      </c>
      <c r="K29" s="157"/>
      <c r="L29" s="157"/>
    </row>
    <row r="30" spans="1:16" ht="22.95" customHeight="1" x14ac:dyDescent="0.55000000000000004">
      <c r="A30" s="146" t="s">
        <v>201</v>
      </c>
      <c r="B30" s="145" t="s">
        <v>213</v>
      </c>
      <c r="C30" s="88"/>
      <c r="D30" s="101">
        <v>26567</v>
      </c>
      <c r="E30" s="149"/>
      <c r="F30" s="101">
        <v>33864</v>
      </c>
      <c r="G30" s="150"/>
      <c r="H30" s="154">
        <v>674</v>
      </c>
      <c r="I30" s="150"/>
      <c r="J30" s="154">
        <v>41</v>
      </c>
      <c r="L30" s="156"/>
      <c r="M30" s="155"/>
    </row>
    <row r="31" spans="1:16" ht="9.75" customHeight="1" x14ac:dyDescent="0.55000000000000004">
      <c r="A31" s="105"/>
      <c r="B31" s="145"/>
      <c r="C31" s="93"/>
      <c r="D31" s="149"/>
      <c r="E31" s="94"/>
      <c r="F31" s="149"/>
      <c r="G31" s="94"/>
      <c r="H31" s="94"/>
      <c r="I31" s="94"/>
      <c r="J31" s="94"/>
    </row>
    <row r="32" spans="1:16" ht="22.95" customHeight="1" x14ac:dyDescent="0.6">
      <c r="A32" s="144" t="s">
        <v>186</v>
      </c>
      <c r="B32" s="145"/>
      <c r="C32" s="98"/>
      <c r="D32" s="198">
        <f>D29-D30</f>
        <v>167634</v>
      </c>
      <c r="E32" s="159"/>
      <c r="F32" s="198">
        <f>F29-F30</f>
        <v>180135</v>
      </c>
      <c r="G32" s="159"/>
      <c r="H32" s="198">
        <f>H29-H30</f>
        <v>-28816</v>
      </c>
      <c r="I32" s="159"/>
      <c r="J32" s="198">
        <f>J29-J30</f>
        <v>48464</v>
      </c>
    </row>
    <row r="33" spans="1:10" ht="22.95" customHeight="1" x14ac:dyDescent="0.6">
      <c r="A33" s="144"/>
      <c r="B33" s="145"/>
      <c r="C33" s="98"/>
      <c r="D33" s="202"/>
      <c r="E33" s="211"/>
      <c r="F33" s="202"/>
      <c r="G33" s="211"/>
      <c r="H33" s="211"/>
      <c r="I33" s="211"/>
      <c r="J33" s="211"/>
    </row>
    <row r="34" spans="1:10" ht="23.1" customHeight="1" x14ac:dyDescent="0.6">
      <c r="A34" s="140" t="s">
        <v>0</v>
      </c>
      <c r="B34" s="141"/>
      <c r="C34" s="142"/>
      <c r="D34" s="142"/>
      <c r="E34" s="142"/>
      <c r="F34" s="142"/>
      <c r="G34" s="142"/>
      <c r="H34" s="142"/>
      <c r="I34" s="142"/>
      <c r="J34" s="142"/>
    </row>
    <row r="35" spans="1:10" ht="23.1" customHeight="1" x14ac:dyDescent="0.6">
      <c r="A35" s="140" t="s">
        <v>84</v>
      </c>
      <c r="B35" s="141"/>
      <c r="C35" s="142"/>
      <c r="D35" s="142"/>
      <c r="E35" s="142"/>
      <c r="F35" s="142"/>
      <c r="G35" s="142"/>
      <c r="H35" s="142"/>
      <c r="I35" s="142"/>
      <c r="J35" s="142"/>
    </row>
    <row r="36" spans="1:10" ht="23.1" customHeight="1" x14ac:dyDescent="0.6">
      <c r="A36" s="140"/>
      <c r="B36" s="141"/>
      <c r="C36" s="142"/>
      <c r="D36" s="142"/>
      <c r="E36" s="142"/>
      <c r="F36" s="142"/>
      <c r="G36" s="142"/>
      <c r="H36" s="142"/>
      <c r="I36" s="142"/>
      <c r="J36" s="142"/>
    </row>
    <row r="37" spans="1:10" ht="23.1" customHeight="1" x14ac:dyDescent="0.6">
      <c r="A37" s="144"/>
      <c r="B37" s="145"/>
      <c r="C37" s="117"/>
      <c r="D37" s="176" t="s">
        <v>1</v>
      </c>
      <c r="E37" s="176"/>
      <c r="F37" s="176"/>
      <c r="G37" s="83"/>
      <c r="H37" s="176" t="s">
        <v>45</v>
      </c>
      <c r="I37" s="176"/>
      <c r="J37" s="176"/>
    </row>
    <row r="38" spans="1:10" ht="23.1" customHeight="1" x14ac:dyDescent="0.55000000000000004">
      <c r="A38" s="146"/>
      <c r="B38" s="145"/>
      <c r="C38" s="147"/>
      <c r="D38" s="177" t="s">
        <v>100</v>
      </c>
      <c r="E38" s="177"/>
      <c r="F38" s="177"/>
      <c r="G38" s="84"/>
      <c r="H38" s="177" t="s">
        <v>100</v>
      </c>
      <c r="I38" s="177"/>
      <c r="J38" s="177"/>
    </row>
    <row r="39" spans="1:10" ht="23.1" customHeight="1" x14ac:dyDescent="0.55000000000000004">
      <c r="A39" s="146"/>
      <c r="B39" s="145"/>
      <c r="C39" s="147"/>
      <c r="D39" s="177" t="s">
        <v>99</v>
      </c>
      <c r="E39" s="177"/>
      <c r="F39" s="177"/>
      <c r="G39" s="84"/>
      <c r="H39" s="177" t="s">
        <v>99</v>
      </c>
      <c r="I39" s="177"/>
      <c r="J39" s="177"/>
    </row>
    <row r="40" spans="1:10" ht="23.1" customHeight="1" x14ac:dyDescent="0.6">
      <c r="A40" s="144"/>
      <c r="B40" s="145"/>
      <c r="C40" s="86"/>
      <c r="D40" s="84">
        <v>2568</v>
      </c>
      <c r="E40" s="84"/>
      <c r="F40" s="84">
        <v>2567</v>
      </c>
      <c r="G40" s="84"/>
      <c r="H40" s="84">
        <v>2568</v>
      </c>
      <c r="I40" s="84"/>
      <c r="J40" s="84">
        <v>2567</v>
      </c>
    </row>
    <row r="41" spans="1:10" ht="23.1" customHeight="1" x14ac:dyDescent="0.6">
      <c r="A41" s="144"/>
      <c r="B41" s="145"/>
      <c r="C41" s="117"/>
      <c r="D41" s="175" t="s">
        <v>43</v>
      </c>
      <c r="E41" s="175"/>
      <c r="F41" s="175"/>
      <c r="G41" s="175"/>
      <c r="H41" s="175"/>
      <c r="I41" s="175"/>
      <c r="J41" s="175"/>
    </row>
    <row r="42" spans="1:10" ht="22.95" customHeight="1" x14ac:dyDescent="0.6">
      <c r="A42" s="144" t="s">
        <v>205</v>
      </c>
      <c r="B42" s="145"/>
      <c r="C42" s="98"/>
      <c r="D42" s="22"/>
      <c r="E42" s="124"/>
      <c r="F42" s="22"/>
      <c r="G42" s="124"/>
      <c r="H42" s="22"/>
      <c r="I42" s="124"/>
      <c r="J42" s="22"/>
    </row>
    <row r="43" spans="1:10" ht="22.95" customHeight="1" x14ac:dyDescent="0.6">
      <c r="A43" s="148" t="s">
        <v>182</v>
      </c>
      <c r="B43" s="145"/>
      <c r="C43" s="98"/>
      <c r="D43" s="22"/>
      <c r="E43" s="124"/>
      <c r="F43" s="22"/>
      <c r="G43" s="124"/>
      <c r="H43" s="22"/>
      <c r="I43" s="124"/>
      <c r="J43" s="22"/>
    </row>
    <row r="44" spans="1:10" ht="22.95" customHeight="1" x14ac:dyDescent="0.6">
      <c r="A44" s="158" t="s">
        <v>110</v>
      </c>
      <c r="B44" s="145"/>
      <c r="C44" s="98"/>
      <c r="D44" s="22"/>
      <c r="E44" s="124"/>
      <c r="F44" s="22"/>
      <c r="G44" s="124"/>
      <c r="H44" s="22"/>
      <c r="I44" s="124"/>
      <c r="J44" s="22"/>
    </row>
    <row r="45" spans="1:10" ht="22.95" customHeight="1" x14ac:dyDescent="0.55000000000000004">
      <c r="A45" s="146" t="s">
        <v>180</v>
      </c>
      <c r="B45" s="145"/>
      <c r="C45" s="137"/>
      <c r="D45" s="20">
        <v>0</v>
      </c>
      <c r="E45" s="206"/>
      <c r="F45" s="20">
        <v>81649</v>
      </c>
      <c r="G45" s="183"/>
      <c r="H45" s="20">
        <v>0</v>
      </c>
      <c r="I45" s="183"/>
      <c r="J45" s="20">
        <v>30763</v>
      </c>
    </row>
    <row r="46" spans="1:10" ht="22.95" customHeight="1" x14ac:dyDescent="0.55000000000000004">
      <c r="A46" s="146" t="s">
        <v>142</v>
      </c>
      <c r="B46" s="145"/>
      <c r="C46" s="137"/>
      <c r="D46" s="183"/>
      <c r="E46" s="206"/>
      <c r="F46" s="183"/>
      <c r="G46" s="183"/>
      <c r="H46" s="183"/>
      <c r="I46" s="183"/>
      <c r="J46" s="183"/>
    </row>
    <row r="47" spans="1:10" ht="22.95" customHeight="1" x14ac:dyDescent="0.55000000000000004">
      <c r="A47" s="146" t="s">
        <v>115</v>
      </c>
      <c r="B47" s="145"/>
      <c r="C47" s="137"/>
      <c r="D47" s="65">
        <v>0</v>
      </c>
      <c r="E47" s="183"/>
      <c r="F47" s="65">
        <v>-16330</v>
      </c>
      <c r="G47" s="183"/>
      <c r="H47" s="65">
        <v>0</v>
      </c>
      <c r="I47" s="183"/>
      <c r="J47" s="65">
        <v>-6153</v>
      </c>
    </row>
    <row r="48" spans="1:10" ht="22.95" customHeight="1" x14ac:dyDescent="0.6">
      <c r="A48" s="120" t="s">
        <v>181</v>
      </c>
      <c r="B48" s="145"/>
      <c r="C48" s="137"/>
      <c r="D48" s="55"/>
      <c r="E48" s="185"/>
      <c r="F48" s="55"/>
      <c r="G48" s="185"/>
      <c r="H48" s="55"/>
      <c r="I48" s="185"/>
      <c r="J48" s="55"/>
    </row>
    <row r="49" spans="1:13" ht="22.95" customHeight="1" x14ac:dyDescent="0.6">
      <c r="A49" s="120" t="s">
        <v>115</v>
      </c>
      <c r="B49" s="145"/>
      <c r="C49" s="137"/>
      <c r="D49" s="37">
        <f>SUM(D45:D47)</f>
        <v>0</v>
      </c>
      <c r="E49" s="185"/>
      <c r="F49" s="37">
        <f>SUM(F45:F47)</f>
        <v>65319</v>
      </c>
      <c r="G49" s="185"/>
      <c r="H49" s="37">
        <f>SUM(H45:H47)</f>
        <v>0</v>
      </c>
      <c r="I49" s="185"/>
      <c r="J49" s="37">
        <f>SUM(J45:J47)</f>
        <v>24610</v>
      </c>
    </row>
    <row r="50" spans="1:13" ht="22.95" customHeight="1" x14ac:dyDescent="0.6">
      <c r="A50" s="120" t="s">
        <v>160</v>
      </c>
      <c r="B50" s="145"/>
      <c r="C50" s="98"/>
      <c r="D50" s="37">
        <f>D49</f>
        <v>0</v>
      </c>
      <c r="E50" s="185"/>
      <c r="F50" s="37">
        <f>F49</f>
        <v>65319</v>
      </c>
      <c r="G50" s="185"/>
      <c r="H50" s="37">
        <f>H49</f>
        <v>0</v>
      </c>
      <c r="I50" s="185"/>
      <c r="J50" s="37">
        <f>J49</f>
        <v>24610</v>
      </c>
    </row>
    <row r="51" spans="1:13" ht="23.25" customHeight="1" thickBot="1" x14ac:dyDescent="0.65">
      <c r="A51" s="120" t="s">
        <v>203</v>
      </c>
      <c r="B51" s="145"/>
      <c r="C51" s="98"/>
      <c r="D51" s="14">
        <f>SUM(D32,D50)</f>
        <v>167634</v>
      </c>
      <c r="E51" s="62"/>
      <c r="F51" s="14">
        <f>SUM(F32,F50)</f>
        <v>245454</v>
      </c>
      <c r="G51" s="62"/>
      <c r="H51" s="14">
        <f>SUM(H32,H50)</f>
        <v>-28816</v>
      </c>
      <c r="I51" s="62"/>
      <c r="J51" s="14">
        <f>SUM(J32,J50)</f>
        <v>73074</v>
      </c>
    </row>
    <row r="52" spans="1:13" ht="22.95" customHeight="1" thickTop="1" x14ac:dyDescent="0.6">
      <c r="A52" s="120"/>
      <c r="B52" s="145"/>
      <c r="C52" s="98"/>
      <c r="D52" s="13"/>
      <c r="E52" s="193"/>
      <c r="F52" s="13"/>
      <c r="G52" s="193"/>
      <c r="H52" s="13"/>
      <c r="I52" s="193"/>
      <c r="J52" s="13"/>
    </row>
    <row r="53" spans="1:13" ht="24" customHeight="1" x14ac:dyDescent="0.6">
      <c r="A53" s="144" t="s">
        <v>187</v>
      </c>
      <c r="B53" s="145"/>
      <c r="C53" s="98"/>
      <c r="D53" s="193"/>
      <c r="E53" s="193"/>
      <c r="F53" s="193"/>
      <c r="G53" s="193"/>
      <c r="H53" s="193"/>
      <c r="I53" s="193"/>
      <c r="J53" s="193"/>
    </row>
    <row r="54" spans="1:13" ht="24" customHeight="1" x14ac:dyDescent="0.6">
      <c r="A54" s="160" t="s">
        <v>102</v>
      </c>
      <c r="B54" s="145"/>
      <c r="C54" s="98"/>
      <c r="D54" s="23">
        <v>91347</v>
      </c>
      <c r="E54" s="190"/>
      <c r="F54" s="24">
        <v>83781</v>
      </c>
      <c r="G54" s="171"/>
      <c r="H54" s="23">
        <v>-28816</v>
      </c>
      <c r="I54" s="44"/>
      <c r="J54" s="23">
        <v>48464</v>
      </c>
      <c r="L54" s="156"/>
    </row>
    <row r="55" spans="1:13" ht="24" customHeight="1" x14ac:dyDescent="0.6">
      <c r="A55" s="160" t="s">
        <v>78</v>
      </c>
      <c r="B55" s="145"/>
      <c r="C55" s="98"/>
      <c r="D55" s="171">
        <v>76287</v>
      </c>
      <c r="E55" s="190"/>
      <c r="F55" s="171">
        <v>96354</v>
      </c>
      <c r="G55" s="171"/>
      <c r="H55" s="26">
        <v>0</v>
      </c>
      <c r="I55" s="44"/>
      <c r="J55" s="26">
        <v>0</v>
      </c>
      <c r="L55" s="156"/>
    </row>
    <row r="56" spans="1:13" ht="24" customHeight="1" thickBot="1" x14ac:dyDescent="0.65">
      <c r="A56" s="144" t="s">
        <v>186</v>
      </c>
      <c r="B56" s="145"/>
      <c r="C56" s="98"/>
      <c r="D56" s="4">
        <f>D32</f>
        <v>167634</v>
      </c>
      <c r="E56" s="193"/>
      <c r="F56" s="4">
        <f>F32</f>
        <v>180135</v>
      </c>
      <c r="G56" s="193"/>
      <c r="H56" s="63">
        <f>SUM(H54:H55)</f>
        <v>-28816</v>
      </c>
      <c r="I56" s="193"/>
      <c r="J56" s="63">
        <f>SUM(J54:J55)</f>
        <v>48464</v>
      </c>
    </row>
    <row r="57" spans="1:13" ht="22.8" thickTop="1" x14ac:dyDescent="0.6">
      <c r="A57" s="144" t="s">
        <v>30</v>
      </c>
      <c r="B57" s="145"/>
      <c r="C57" s="98"/>
      <c r="D57" s="193"/>
      <c r="E57" s="193"/>
      <c r="F57" s="193"/>
      <c r="G57" s="193"/>
      <c r="H57" s="193"/>
      <c r="I57" s="193"/>
      <c r="J57" s="193"/>
    </row>
    <row r="58" spans="1:13" ht="24" customHeight="1" x14ac:dyDescent="0.6">
      <c r="A58" s="144" t="s">
        <v>202</v>
      </c>
      <c r="B58" s="145"/>
      <c r="C58" s="98"/>
      <c r="D58" s="193"/>
      <c r="E58" s="193"/>
      <c r="F58" s="193"/>
      <c r="G58" s="193"/>
      <c r="H58" s="193"/>
      <c r="I58" s="193"/>
      <c r="J58" s="193"/>
    </row>
    <row r="59" spans="1:13" ht="24" customHeight="1" x14ac:dyDescent="0.6">
      <c r="A59" s="160" t="s">
        <v>102</v>
      </c>
      <c r="B59" s="145"/>
      <c r="C59" s="98"/>
      <c r="D59" s="24">
        <v>91347</v>
      </c>
      <c r="E59" s="190"/>
      <c r="F59" s="24">
        <v>135895.223</v>
      </c>
      <c r="G59" s="171"/>
      <c r="H59" s="24">
        <v>-28816</v>
      </c>
      <c r="I59" s="44"/>
      <c r="J59" s="24">
        <v>73074</v>
      </c>
    </row>
    <row r="60" spans="1:13" ht="24" customHeight="1" x14ac:dyDescent="0.6">
      <c r="A60" s="160" t="s">
        <v>78</v>
      </c>
      <c r="B60" s="145"/>
      <c r="C60" s="98"/>
      <c r="D60" s="23">
        <v>76287</v>
      </c>
      <c r="E60" s="190"/>
      <c r="F60" s="23">
        <v>109558.777</v>
      </c>
      <c r="G60" s="23"/>
      <c r="H60" s="24">
        <v>0</v>
      </c>
      <c r="I60" s="20"/>
      <c r="J60" s="24">
        <v>0</v>
      </c>
      <c r="M60" s="152"/>
    </row>
    <row r="61" spans="1:13" ht="23.1" customHeight="1" thickBot="1" x14ac:dyDescent="0.65">
      <c r="A61" s="144" t="s">
        <v>203</v>
      </c>
      <c r="B61" s="145"/>
      <c r="C61" s="98"/>
      <c r="D61" s="4">
        <f>SUM(D59:D60)</f>
        <v>167634</v>
      </c>
      <c r="E61" s="3"/>
      <c r="F61" s="4">
        <f>SUM(F59:F60)</f>
        <v>245454</v>
      </c>
      <c r="G61" s="3"/>
      <c r="H61" s="4">
        <f>SUM(H59:H60)</f>
        <v>-28816</v>
      </c>
      <c r="I61" s="3"/>
      <c r="J61" s="4">
        <f>SUM(J59:J60)</f>
        <v>73074</v>
      </c>
    </row>
    <row r="62" spans="1:13" ht="22.8" thickTop="1" x14ac:dyDescent="0.6">
      <c r="A62" s="144"/>
      <c r="B62" s="145"/>
      <c r="C62" s="98"/>
      <c r="D62" s="193"/>
      <c r="E62" s="193"/>
      <c r="F62" s="193"/>
      <c r="G62" s="193"/>
      <c r="H62" s="193"/>
      <c r="I62" s="193"/>
      <c r="J62" s="193"/>
    </row>
    <row r="63" spans="1:13" ht="26.55" customHeight="1" thickBot="1" x14ac:dyDescent="0.65">
      <c r="A63" s="144" t="s">
        <v>206</v>
      </c>
      <c r="B63" s="145"/>
      <c r="C63" s="161"/>
      <c r="D63" s="162">
        <v>0.34</v>
      </c>
      <c r="E63" s="161"/>
      <c r="F63" s="162">
        <v>0.31</v>
      </c>
      <c r="G63" s="161"/>
      <c r="H63" s="162">
        <v>-0.11</v>
      </c>
      <c r="I63" s="161"/>
      <c r="J63" s="162">
        <v>0.18</v>
      </c>
    </row>
    <row r="64" spans="1:13" ht="23.25" customHeight="1" thickTop="1" x14ac:dyDescent="0.6">
      <c r="A64" s="144"/>
      <c r="B64" s="145"/>
      <c r="C64" s="98"/>
      <c r="D64" s="98"/>
      <c r="E64" s="98"/>
      <c r="F64" s="98"/>
      <c r="G64" s="98"/>
      <c r="H64" s="98"/>
      <c r="I64" s="98"/>
      <c r="J64" s="98"/>
    </row>
  </sheetData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6"/>
  <sheetViews>
    <sheetView showGridLines="0" zoomScaleNormal="100" zoomScaleSheetLayoutView="85" workbookViewId="0">
      <selection activeCell="S5" sqref="S5"/>
    </sheetView>
  </sheetViews>
  <sheetFormatPr defaultColWidth="9.125" defaultRowHeight="23.25" customHeight="1" x14ac:dyDescent="0.55000000000000004"/>
  <cols>
    <col min="1" max="1" width="53.75" customWidth="1"/>
    <col min="2" max="2" width="11.5" style="82" customWidth="1"/>
    <col min="3" max="3" width="1.125" customWidth="1"/>
    <col min="4" max="4" width="11.25" customWidth="1"/>
    <col min="5" max="5" width="1.125" customWidth="1"/>
    <col min="6" max="6" width="13.375" bestFit="1" customWidth="1"/>
    <col min="7" max="7" width="1.125" customWidth="1"/>
    <col min="8" max="8" width="11.875" customWidth="1"/>
    <col min="9" max="9" width="1.375" customWidth="1"/>
    <col min="10" max="10" width="13.25" bestFit="1" customWidth="1"/>
    <col min="11" max="11" width="1.375" customWidth="1"/>
    <col min="12" max="12" width="13.875" customWidth="1"/>
    <col min="13" max="13" width="1.25" customWidth="1"/>
    <col min="14" max="14" width="12" customWidth="1"/>
    <col min="15" max="15" width="1" customWidth="1"/>
    <col min="16" max="16" width="14.875" bestFit="1" customWidth="1"/>
    <col min="17" max="17" width="1.25" customWidth="1"/>
    <col min="18" max="18" width="14.125" customWidth="1"/>
    <col min="19" max="19" width="14.375" style="58" bestFit="1" customWidth="1"/>
    <col min="20" max="20" width="9.125" style="73"/>
  </cols>
  <sheetData>
    <row r="1" spans="1:252" s="135" customFormat="1" ht="23.25" customHeight="1" x14ac:dyDescent="0.6">
      <c r="A1" s="78" t="s">
        <v>0</v>
      </c>
      <c r="B1" s="116"/>
      <c r="D1" s="78"/>
      <c r="P1" s="178"/>
      <c r="Q1" s="178"/>
      <c r="R1" s="178"/>
      <c r="S1" s="56"/>
      <c r="T1" s="71"/>
    </row>
    <row r="2" spans="1:252" s="135" customFormat="1" ht="23.25" customHeight="1" x14ac:dyDescent="0.6">
      <c r="A2" s="78" t="s">
        <v>174</v>
      </c>
      <c r="B2" s="116"/>
      <c r="C2" s="78"/>
      <c r="D2" s="78"/>
      <c r="E2" s="78"/>
      <c r="P2" s="179"/>
      <c r="Q2" s="179"/>
      <c r="R2" s="179"/>
      <c r="S2" s="56"/>
      <c r="T2" s="71"/>
    </row>
    <row r="3" spans="1:252" s="86" customFormat="1" ht="23.25" customHeight="1" x14ac:dyDescent="0.6">
      <c r="A3" s="83"/>
      <c r="B3" s="118"/>
      <c r="C3" s="84"/>
      <c r="D3" s="83"/>
      <c r="E3" s="83"/>
      <c r="F3" s="84"/>
      <c r="G3" s="83"/>
      <c r="H3" s="81"/>
      <c r="I3" s="81"/>
      <c r="J3" s="81"/>
      <c r="K3" s="81"/>
      <c r="L3" s="136"/>
      <c r="M3" s="136"/>
      <c r="N3" s="83"/>
      <c r="O3" s="83"/>
      <c r="P3" s="83"/>
      <c r="Q3" s="83"/>
      <c r="R3" s="83"/>
      <c r="S3" s="57"/>
      <c r="T3" s="72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</row>
    <row r="4" spans="1:252" s="86" customFormat="1" ht="23.25" customHeight="1" x14ac:dyDescent="0.6">
      <c r="A4" s="83"/>
      <c r="B4" s="118"/>
      <c r="C4" s="84"/>
      <c r="D4" s="176" t="s">
        <v>29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57"/>
      <c r="T4" s="72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</row>
    <row r="5" spans="1:252" s="86" customFormat="1" ht="64.2" customHeight="1" x14ac:dyDescent="0.6">
      <c r="A5" s="83"/>
      <c r="B5" s="118"/>
      <c r="C5" s="84"/>
      <c r="D5" s="83"/>
      <c r="E5" s="84"/>
      <c r="F5" s="84"/>
      <c r="G5" s="84"/>
      <c r="H5" s="180" t="s">
        <v>28</v>
      </c>
      <c r="I5" s="180"/>
      <c r="J5" s="180"/>
      <c r="K5"/>
      <c r="L5" s="181" t="s">
        <v>189</v>
      </c>
      <c r="M5" s="181"/>
      <c r="N5" s="84"/>
      <c r="O5" s="84"/>
      <c r="P5" s="84"/>
      <c r="Q5" s="84"/>
      <c r="R5" s="84"/>
      <c r="S5" s="57"/>
      <c r="T5" s="72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</row>
    <row r="6" spans="1:252" s="86" customFormat="1" ht="23.25" customHeight="1" x14ac:dyDescent="0.6">
      <c r="A6" s="83"/>
      <c r="B6" s="118"/>
      <c r="C6" s="84"/>
      <c r="D6" s="84" t="s">
        <v>170</v>
      </c>
      <c r="E6" s="84"/>
      <c r="F6" s="84"/>
      <c r="G6" s="84"/>
      <c r="H6" s="84"/>
      <c r="I6" s="84"/>
      <c r="J6" s="84"/>
      <c r="K6" s="84"/>
      <c r="L6" s="84" t="s">
        <v>154</v>
      </c>
      <c r="M6" s="84"/>
      <c r="O6" s="84"/>
      <c r="P6" s="84" t="s">
        <v>155</v>
      </c>
      <c r="Q6" s="84"/>
      <c r="R6" s="84"/>
      <c r="S6" s="57"/>
      <c r="T6" s="72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</row>
    <row r="7" spans="1:252" s="86" customFormat="1" ht="23.25" customHeight="1" x14ac:dyDescent="0.55000000000000004">
      <c r="A7" s="84"/>
      <c r="B7" s="85"/>
      <c r="C7" s="84"/>
      <c r="D7" s="84" t="s">
        <v>38</v>
      </c>
      <c r="E7" s="84"/>
      <c r="F7" s="84" t="s">
        <v>23</v>
      </c>
      <c r="G7" s="84"/>
      <c r="H7" s="84" t="s">
        <v>61</v>
      </c>
      <c r="I7" s="84"/>
      <c r="J7" s="84" t="s">
        <v>30</v>
      </c>
      <c r="K7" s="84"/>
      <c r="L7" s="84" t="s">
        <v>60</v>
      </c>
      <c r="M7" s="84"/>
      <c r="N7" s="84" t="s">
        <v>40</v>
      </c>
      <c r="O7" s="84"/>
      <c r="P7" s="84" t="s">
        <v>156</v>
      </c>
      <c r="Q7" s="84"/>
      <c r="R7" s="84" t="s">
        <v>40</v>
      </c>
      <c r="S7" s="57"/>
      <c r="T7" s="72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</row>
    <row r="8" spans="1:252" s="86" customFormat="1" ht="23.25" customHeight="1" x14ac:dyDescent="0.55000000000000004">
      <c r="A8" s="84"/>
      <c r="B8" s="85" t="s">
        <v>2</v>
      </c>
      <c r="C8" s="84"/>
      <c r="D8" s="84" t="s">
        <v>39</v>
      </c>
      <c r="E8" s="84"/>
      <c r="F8" s="84" t="s">
        <v>67</v>
      </c>
      <c r="G8" s="84"/>
      <c r="H8" s="84" t="s">
        <v>62</v>
      </c>
      <c r="I8" s="84"/>
      <c r="J8" s="84" t="s">
        <v>33</v>
      </c>
      <c r="K8" s="84"/>
      <c r="L8" s="84" t="s">
        <v>21</v>
      </c>
      <c r="M8" s="84"/>
      <c r="N8" s="84" t="s">
        <v>111</v>
      </c>
      <c r="O8" s="84"/>
      <c r="P8" s="84" t="s">
        <v>157</v>
      </c>
      <c r="Q8" s="84"/>
      <c r="R8" s="84" t="s">
        <v>31</v>
      </c>
      <c r="S8" s="57"/>
      <c r="T8" s="72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</row>
    <row r="9" spans="1:252" s="86" customFormat="1" ht="22.95" customHeight="1" x14ac:dyDescent="0.55000000000000004">
      <c r="A9" s="84"/>
      <c r="B9" s="85"/>
      <c r="C9" s="84"/>
      <c r="D9" s="175" t="s">
        <v>43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57"/>
      <c r="T9" s="72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</row>
    <row r="10" spans="1:252" s="86" customFormat="1" ht="23.25" customHeight="1" x14ac:dyDescent="0.6">
      <c r="A10" s="120" t="s">
        <v>177</v>
      </c>
      <c r="B10" s="85"/>
      <c r="C10" s="84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57"/>
      <c r="T10" s="72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</row>
    <row r="11" spans="1:252" s="86" customFormat="1" ht="22.2" x14ac:dyDescent="0.6">
      <c r="A11" s="120" t="s">
        <v>173</v>
      </c>
      <c r="B11" s="85"/>
      <c r="C11" s="84"/>
      <c r="D11" s="98">
        <v>269999</v>
      </c>
      <c r="E11" s="98">
        <v>0</v>
      </c>
      <c r="F11" s="98">
        <v>270000</v>
      </c>
      <c r="G11" s="98">
        <v>0</v>
      </c>
      <c r="H11" s="98">
        <v>27000</v>
      </c>
      <c r="I11" s="98"/>
      <c r="J11" s="98">
        <f>'[1]BL3-5'!F90</f>
        <v>825034</v>
      </c>
      <c r="K11" s="98">
        <v>0</v>
      </c>
      <c r="L11" s="98">
        <v>477974</v>
      </c>
      <c r="M11" s="98"/>
      <c r="N11" s="98">
        <f>L11+J11+D11+F11+H11</f>
        <v>1870007</v>
      </c>
      <c r="O11" s="98"/>
      <c r="P11" s="98">
        <v>504177</v>
      </c>
      <c r="Q11" s="98"/>
      <c r="R11" s="98">
        <f>N11+P11</f>
        <v>2374184</v>
      </c>
      <c r="S11" s="57"/>
      <c r="T11" s="72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</row>
    <row r="12" spans="1:252" s="86" customFormat="1" ht="13.05" customHeight="1" x14ac:dyDescent="0.6">
      <c r="A12" s="120"/>
      <c r="B12" s="85"/>
      <c r="C12" s="84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57"/>
      <c r="T12" s="72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  <c r="IP12" s="84"/>
      <c r="IQ12" s="84"/>
      <c r="IR12" s="84"/>
    </row>
    <row r="13" spans="1:252" ht="22.2" x14ac:dyDescent="0.6">
      <c r="A13" s="81" t="s">
        <v>73</v>
      </c>
      <c r="B13" s="85"/>
      <c r="C13" s="96"/>
      <c r="D13" s="122"/>
      <c r="E13" s="122"/>
      <c r="F13" s="122"/>
      <c r="G13" s="125"/>
      <c r="H13" s="122"/>
      <c r="I13" s="125"/>
      <c r="J13" s="137"/>
      <c r="K13" s="122"/>
      <c r="L13" s="122"/>
      <c r="M13" s="122"/>
      <c r="N13" s="137"/>
      <c r="O13" s="125"/>
      <c r="P13" s="125"/>
      <c r="Q13" s="125"/>
      <c r="R13" s="137"/>
    </row>
    <row r="14" spans="1:252" s="86" customFormat="1" ht="22.2" x14ac:dyDescent="0.6">
      <c r="A14" s="87" t="s">
        <v>91</v>
      </c>
      <c r="B14" s="85"/>
      <c r="C14" s="84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59"/>
      <c r="T14" s="72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  <c r="IP14" s="84"/>
      <c r="IQ14" s="84"/>
      <c r="IR14" s="84"/>
    </row>
    <row r="15" spans="1:252" s="86" customFormat="1" ht="22.2" x14ac:dyDescent="0.6">
      <c r="A15" t="s">
        <v>92</v>
      </c>
      <c r="B15" s="85">
        <v>7</v>
      </c>
      <c r="C15" s="84"/>
      <c r="D15" s="41">
        <v>0</v>
      </c>
      <c r="E15" s="41"/>
      <c r="F15" s="41">
        <v>0</v>
      </c>
      <c r="G15" s="41"/>
      <c r="H15" s="41">
        <v>0</v>
      </c>
      <c r="I15" s="16"/>
      <c r="J15" s="64">
        <v>-100008</v>
      </c>
      <c r="K15" s="16"/>
      <c r="L15" s="41">
        <v>0</v>
      </c>
      <c r="M15" s="137"/>
      <c r="N15" s="64">
        <f>SUM(D15:L15)</f>
        <v>-100008</v>
      </c>
      <c r="O15" s="137"/>
      <c r="P15" s="41">
        <v>0</v>
      </c>
      <c r="Q15" s="137"/>
      <c r="R15" s="64">
        <f>SUM(N15:P15)</f>
        <v>-100008</v>
      </c>
      <c r="S15" s="59"/>
      <c r="T15" s="72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84"/>
      <c r="HB15" s="84"/>
      <c r="HC15" s="84"/>
      <c r="HD15" s="84"/>
      <c r="HE15" s="84"/>
      <c r="HF15" s="84"/>
      <c r="HG15" s="84"/>
      <c r="HH15" s="84"/>
      <c r="HI15" s="84"/>
      <c r="HJ15" s="84"/>
      <c r="HK15" s="84"/>
      <c r="HL15" s="84"/>
      <c r="HM15" s="84"/>
      <c r="HN15" s="84"/>
      <c r="HO15" s="84"/>
      <c r="HP15" s="84"/>
      <c r="HQ15" s="84"/>
      <c r="HR15" s="84"/>
      <c r="HS15" s="84"/>
      <c r="HT15" s="84"/>
      <c r="HU15" s="84"/>
      <c r="HV15" s="84"/>
      <c r="HW15" s="84"/>
      <c r="HX15" s="84"/>
      <c r="HY15" s="84"/>
      <c r="HZ15" s="84"/>
      <c r="IA15" s="84"/>
      <c r="IB15" s="84"/>
      <c r="IC15" s="84"/>
      <c r="ID15" s="84"/>
      <c r="IE15" s="84"/>
      <c r="IF15" s="84"/>
      <c r="IG15" s="84"/>
      <c r="IH15" s="84"/>
      <c r="II15" s="84"/>
      <c r="IJ15" s="84"/>
      <c r="IK15" s="84"/>
      <c r="IL15" s="84"/>
      <c r="IM15" s="84"/>
      <c r="IN15" s="84"/>
      <c r="IO15" s="84"/>
      <c r="IP15" s="84"/>
      <c r="IQ15" s="84"/>
      <c r="IR15" s="84"/>
    </row>
    <row r="16" spans="1:252" ht="23.25" customHeight="1" x14ac:dyDescent="0.55000000000000004">
      <c r="A16" t="s">
        <v>68</v>
      </c>
      <c r="B16" s="85">
        <v>2</v>
      </c>
      <c r="C16" s="96"/>
      <c r="D16" s="40">
        <v>0</v>
      </c>
      <c r="E16" s="122"/>
      <c r="F16" s="40">
        <v>0</v>
      </c>
      <c r="G16" s="122"/>
      <c r="H16" s="40">
        <v>0</v>
      </c>
      <c r="I16" s="122"/>
      <c r="J16" s="40">
        <v>0</v>
      </c>
      <c r="K16" s="122"/>
      <c r="L16" s="40">
        <v>0</v>
      </c>
      <c r="M16" s="122"/>
      <c r="N16" s="40">
        <f>SUM(D16:L16)</f>
        <v>0</v>
      </c>
      <c r="O16" s="125"/>
      <c r="P16" s="26">
        <v>-77494</v>
      </c>
      <c r="Q16" s="29"/>
      <c r="R16" s="26">
        <f>SUM(N16:P16)</f>
        <v>-77494</v>
      </c>
    </row>
    <row r="17" spans="1:252" s="86" customFormat="1" ht="22.2" x14ac:dyDescent="0.6">
      <c r="A17" s="87" t="s">
        <v>93</v>
      </c>
      <c r="B17" s="85"/>
      <c r="C17" s="84"/>
      <c r="D17" s="31">
        <f>SUM(D15:D16)</f>
        <v>0</v>
      </c>
      <c r="E17" s="126"/>
      <c r="F17" s="31">
        <f>SUM(F15:F16)</f>
        <v>0</v>
      </c>
      <c r="G17" s="126"/>
      <c r="H17" s="31">
        <f>SUM(H15:H16)</f>
        <v>0</v>
      </c>
      <c r="I17" s="98"/>
      <c r="J17" s="21">
        <f>SUM(J15:J16)</f>
        <v>-100008</v>
      </c>
      <c r="K17" s="98"/>
      <c r="L17" s="31">
        <f>SUM(L15:L16)</f>
        <v>0</v>
      </c>
      <c r="M17" s="98"/>
      <c r="N17" s="21">
        <f>SUM(N15:N16)</f>
        <v>-100008</v>
      </c>
      <c r="O17" s="98"/>
      <c r="P17" s="31">
        <f>SUM(P15:P16)</f>
        <v>-77494</v>
      </c>
      <c r="Q17" s="98"/>
      <c r="R17" s="21">
        <f>SUM(R15:R16)</f>
        <v>-177502</v>
      </c>
      <c r="S17" s="59"/>
      <c r="T17" s="72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4"/>
      <c r="GQ17" s="84"/>
      <c r="GR17" s="84"/>
      <c r="GS17" s="84"/>
      <c r="GT17" s="84"/>
      <c r="GU17" s="84"/>
      <c r="GV17" s="84"/>
      <c r="GW17" s="84"/>
      <c r="GX17" s="84"/>
      <c r="GY17" s="84"/>
      <c r="GZ17" s="84"/>
      <c r="HA17" s="84"/>
      <c r="HB17" s="84"/>
      <c r="HC17" s="84"/>
      <c r="HD17" s="84"/>
      <c r="HE17" s="84"/>
      <c r="HF17" s="84"/>
      <c r="HG17" s="84"/>
      <c r="HH17" s="84"/>
      <c r="HI17" s="84"/>
      <c r="HJ17" s="84"/>
      <c r="HK17" s="84"/>
      <c r="HL17" s="84"/>
      <c r="HM17" s="84"/>
      <c r="HN17" s="84"/>
      <c r="HO17" s="84"/>
      <c r="HP17" s="84"/>
      <c r="HQ17" s="84"/>
      <c r="HR17" s="84"/>
      <c r="HS17" s="84"/>
      <c r="HT17" s="84"/>
      <c r="HU17" s="84"/>
      <c r="HV17" s="84"/>
      <c r="HW17" s="84"/>
      <c r="HX17" s="84"/>
      <c r="HY17" s="84"/>
      <c r="HZ17" s="84"/>
      <c r="IA17" s="84"/>
      <c r="IB17" s="84"/>
      <c r="IC17" s="84"/>
      <c r="ID17" s="84"/>
      <c r="IE17" s="84"/>
      <c r="IF17" s="84"/>
      <c r="IG17" s="84"/>
      <c r="IH17" s="84"/>
      <c r="II17" s="84"/>
      <c r="IJ17" s="84"/>
      <c r="IK17" s="84"/>
      <c r="IL17" s="84"/>
      <c r="IM17" s="84"/>
      <c r="IN17" s="84"/>
      <c r="IO17" s="84"/>
      <c r="IP17" s="84"/>
      <c r="IQ17" s="84"/>
      <c r="IR17" s="84"/>
    </row>
    <row r="18" spans="1:252" ht="23.25" customHeight="1" x14ac:dyDescent="0.6">
      <c r="A18" s="81" t="s">
        <v>74</v>
      </c>
      <c r="B18" s="85"/>
      <c r="C18" s="96"/>
      <c r="D18" s="31">
        <f>SUM(D17)</f>
        <v>0</v>
      </c>
      <c r="E18" s="138"/>
      <c r="F18" s="31">
        <f>SUM(F17)</f>
        <v>0</v>
      </c>
      <c r="G18" s="138"/>
      <c r="H18" s="31">
        <f>SUM(H17)</f>
        <v>0</v>
      </c>
      <c r="I18" s="138"/>
      <c r="J18" s="31">
        <f>SUM(J17)</f>
        <v>-100008</v>
      </c>
      <c r="K18" s="138"/>
      <c r="L18" s="31">
        <f>SUM(L17)</f>
        <v>0</v>
      </c>
      <c r="M18" s="126"/>
      <c r="N18" s="31">
        <f>SUM(N17)</f>
        <v>-100008</v>
      </c>
      <c r="O18" s="139"/>
      <c r="P18" s="31">
        <f>SUM(P17)</f>
        <v>-77494</v>
      </c>
      <c r="Q18" s="139"/>
      <c r="R18" s="31">
        <f>SUM(R17)</f>
        <v>-177502</v>
      </c>
    </row>
    <row r="19" spans="1:252" s="81" customFormat="1" ht="11.55" customHeight="1" x14ac:dyDescent="0.6">
      <c r="B19" s="85"/>
      <c r="C19" s="96"/>
      <c r="D19" s="15"/>
      <c r="E19" s="138"/>
      <c r="F19" s="15"/>
      <c r="G19" s="138"/>
      <c r="H19" s="15"/>
      <c r="I19" s="138"/>
      <c r="J19" s="15"/>
      <c r="K19" s="138"/>
      <c r="L19" s="126"/>
      <c r="M19" s="126"/>
      <c r="N19" s="126"/>
      <c r="O19" s="139"/>
      <c r="P19" s="16"/>
      <c r="Q19" s="139"/>
      <c r="R19" s="16"/>
      <c r="S19" s="58"/>
      <c r="T19" s="73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</row>
    <row r="20" spans="1:252" ht="23.25" customHeight="1" x14ac:dyDescent="0.6">
      <c r="A20" s="81" t="s">
        <v>64</v>
      </c>
      <c r="B20" s="118"/>
      <c r="C20" s="129"/>
      <c r="D20" s="126"/>
      <c r="E20" s="126"/>
      <c r="F20" s="126"/>
      <c r="G20" s="121"/>
      <c r="H20" s="126"/>
      <c r="I20" s="121"/>
      <c r="J20" s="98"/>
      <c r="K20" s="126"/>
      <c r="L20" s="126"/>
      <c r="M20" s="126"/>
      <c r="N20" s="98"/>
      <c r="O20" s="121"/>
      <c r="P20" s="121"/>
      <c r="Q20" s="121"/>
      <c r="R20" s="98"/>
      <c r="S20" s="60"/>
      <c r="T20" s="74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/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/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/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  <c r="HX20" s="81"/>
      <c r="HY20" s="81"/>
      <c r="HZ20" s="81"/>
      <c r="IA20" s="81"/>
      <c r="IB20" s="81"/>
      <c r="IC20" s="81"/>
      <c r="ID20" s="81"/>
      <c r="IE20" s="81"/>
      <c r="IF20" s="81"/>
      <c r="IG20" s="81"/>
      <c r="IH20" s="81"/>
      <c r="II20" s="81"/>
      <c r="IJ20" s="81"/>
      <c r="IK20" s="81"/>
      <c r="IL20" s="81"/>
      <c r="IM20" s="81"/>
      <c r="IN20" s="81"/>
      <c r="IO20" s="81"/>
      <c r="IP20" s="81"/>
      <c r="IQ20" s="81"/>
      <c r="IR20" s="81"/>
    </row>
    <row r="21" spans="1:252" ht="23.25" customHeight="1" x14ac:dyDescent="0.55000000000000004">
      <c r="A21" t="s">
        <v>162</v>
      </c>
      <c r="B21" s="85"/>
      <c r="C21" s="96"/>
      <c r="D21" s="41">
        <v>0</v>
      </c>
      <c r="E21" s="122"/>
      <c r="F21" s="41">
        <v>0</v>
      </c>
      <c r="G21" s="122"/>
      <c r="H21" s="41">
        <v>0</v>
      </c>
      <c r="I21" s="125"/>
      <c r="J21" s="23">
        <f>'PL8-9'!F54</f>
        <v>83781</v>
      </c>
      <c r="K21" s="122"/>
      <c r="L21" s="41">
        <v>0</v>
      </c>
      <c r="M21" s="122"/>
      <c r="N21" s="64">
        <f>SUM(D21:L21)</f>
        <v>83781</v>
      </c>
      <c r="O21" s="125"/>
      <c r="P21" s="29">
        <v>96354</v>
      </c>
      <c r="Q21" s="125"/>
      <c r="R21" s="64">
        <f>N21+P21</f>
        <v>180135</v>
      </c>
    </row>
    <row r="22" spans="1:252" s="81" customFormat="1" ht="22.2" customHeight="1" x14ac:dyDescent="0.6">
      <c r="A22" t="s">
        <v>63</v>
      </c>
      <c r="B22" s="85"/>
      <c r="C22" s="96"/>
      <c r="D22" s="40">
        <v>0</v>
      </c>
      <c r="E22" s="122"/>
      <c r="F22" s="40">
        <v>0</v>
      </c>
      <c r="G22" s="122"/>
      <c r="H22" s="40">
        <v>0</v>
      </c>
      <c r="I22" s="125"/>
      <c r="J22" s="40">
        <v>0</v>
      </c>
      <c r="K22" s="122"/>
      <c r="L22" s="26">
        <v>52114</v>
      </c>
      <c r="M22" s="122"/>
      <c r="N22" s="65">
        <f>SUM(D22:L22)</f>
        <v>52114</v>
      </c>
      <c r="O22" s="125"/>
      <c r="P22" s="20">
        <v>13205</v>
      </c>
      <c r="Q22" s="125"/>
      <c r="R22" s="64">
        <f>N22+P22</f>
        <v>65319</v>
      </c>
      <c r="S22" s="58"/>
      <c r="T22" s="73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</row>
    <row r="23" spans="1:252" ht="23.25" customHeight="1" x14ac:dyDescent="0.6">
      <c r="A23" s="81" t="s">
        <v>97</v>
      </c>
      <c r="B23" s="118"/>
      <c r="C23" s="129"/>
      <c r="D23" s="31">
        <f>SUM(D21:D22)</f>
        <v>0</v>
      </c>
      <c r="E23" s="126"/>
      <c r="F23" s="31">
        <f>SUM(F21:F22)</f>
        <v>0</v>
      </c>
      <c r="G23" s="126"/>
      <c r="H23" s="31">
        <f>SUM(H21:H22)</f>
        <v>0</v>
      </c>
      <c r="I23" s="121"/>
      <c r="J23" s="31">
        <f>SUM(J21:J22)</f>
        <v>83781</v>
      </c>
      <c r="K23" s="126"/>
      <c r="L23" s="31">
        <f>SUM(L21:L22)</f>
        <v>52114</v>
      </c>
      <c r="M23" s="18"/>
      <c r="N23" s="31">
        <f>SUM(N21:N22)</f>
        <v>135895</v>
      </c>
      <c r="O23" s="121"/>
      <c r="P23" s="31">
        <f>SUM(P21:P22)</f>
        <v>109559</v>
      </c>
      <c r="Q23" s="121"/>
      <c r="R23" s="31">
        <f>SUM(R21:R22)</f>
        <v>245454</v>
      </c>
      <c r="S23" s="60"/>
      <c r="T23" s="74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/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/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/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/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  <c r="HX23" s="81"/>
      <c r="HY23" s="81"/>
      <c r="HZ23" s="81"/>
      <c r="IA23" s="81"/>
      <c r="IB23" s="81"/>
      <c r="IC23" s="81"/>
      <c r="ID23" s="81"/>
      <c r="IE23" s="81"/>
      <c r="IF23" s="81"/>
      <c r="IG23" s="81"/>
      <c r="IH23" s="81"/>
      <c r="II23" s="81"/>
      <c r="IJ23" s="81"/>
      <c r="IK23" s="81"/>
      <c r="IL23" s="81"/>
      <c r="IM23" s="81"/>
      <c r="IN23" s="81"/>
      <c r="IO23" s="81"/>
      <c r="IP23" s="81"/>
      <c r="IQ23" s="81"/>
      <c r="IR23" s="81"/>
    </row>
    <row r="24" spans="1:252" s="94" customFormat="1" ht="11.55" customHeight="1" x14ac:dyDescent="0.6">
      <c r="A24"/>
      <c r="B24" s="85"/>
      <c r="C24" s="96"/>
      <c r="D24" s="122"/>
      <c r="E24" s="122"/>
      <c r="F24" s="122"/>
      <c r="G24" s="125"/>
      <c r="H24" s="122"/>
      <c r="I24" s="125"/>
      <c r="J24" s="137"/>
      <c r="K24" s="122"/>
      <c r="L24" s="122"/>
      <c r="M24" s="122"/>
      <c r="N24" s="137"/>
      <c r="O24" s="125"/>
      <c r="P24" s="125"/>
      <c r="Q24" s="125"/>
      <c r="R24" s="137"/>
      <c r="S24" s="58"/>
      <c r="T24" s="7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</row>
    <row r="25" spans="1:252" ht="23.25" customHeight="1" thickBot="1" x14ac:dyDescent="0.65">
      <c r="A25" s="130" t="s">
        <v>192</v>
      </c>
      <c r="B25" s="133"/>
      <c r="C25" s="96"/>
      <c r="D25" s="104">
        <f>SUM(D11,D18,D23)</f>
        <v>269999</v>
      </c>
      <c r="E25" s="98"/>
      <c r="F25" s="104">
        <f>SUM(F11,F18,F23)</f>
        <v>270000</v>
      </c>
      <c r="G25" s="98"/>
      <c r="H25" s="104">
        <f>SUM(H11,H18,H23)</f>
        <v>27000</v>
      </c>
      <c r="I25" s="98"/>
      <c r="J25" s="104">
        <f>SUM(J11,J18,J23)</f>
        <v>808807</v>
      </c>
      <c r="K25" s="98"/>
      <c r="L25" s="104">
        <f>SUM(L11,L18,L23)</f>
        <v>530088</v>
      </c>
      <c r="M25" s="98"/>
      <c r="N25" s="104">
        <f>SUM(N11,N18,N23)</f>
        <v>1905894</v>
      </c>
      <c r="O25" s="98"/>
      <c r="P25" s="104">
        <f>SUM(P11,P18,P23)</f>
        <v>536242</v>
      </c>
      <c r="Q25" s="98"/>
      <c r="R25" s="104">
        <f>SUM(N25:P25)</f>
        <v>2442136</v>
      </c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6"/>
      <c r="GN25" s="96"/>
      <c r="GO25" s="96"/>
      <c r="GP25" s="96"/>
      <c r="GQ25" s="96"/>
      <c r="GR25" s="96"/>
      <c r="GS25" s="96"/>
      <c r="GT25" s="96"/>
      <c r="GU25" s="96"/>
      <c r="GV25" s="96"/>
      <c r="GW25" s="96"/>
      <c r="GX25" s="96"/>
      <c r="GY25" s="96"/>
      <c r="GZ25" s="96"/>
      <c r="HA25" s="96"/>
      <c r="HB25" s="96"/>
      <c r="HC25" s="96"/>
      <c r="HD25" s="96"/>
      <c r="HE25" s="96"/>
      <c r="HF25" s="96"/>
      <c r="HG25" s="96"/>
      <c r="HH25" s="96"/>
      <c r="HI25" s="96"/>
      <c r="HJ25" s="96"/>
      <c r="HK25" s="96"/>
      <c r="HL25" s="96"/>
      <c r="HM25" s="96"/>
      <c r="HN25" s="96"/>
      <c r="HO25" s="96"/>
      <c r="HP25" s="96"/>
      <c r="HQ25" s="96"/>
      <c r="HR25" s="96"/>
      <c r="HS25" s="96"/>
      <c r="HT25" s="96"/>
      <c r="HU25" s="96"/>
      <c r="HV25" s="96"/>
      <c r="HW25" s="96"/>
      <c r="HX25" s="96"/>
      <c r="HY25" s="96"/>
      <c r="HZ25" s="96"/>
      <c r="IA25" s="96"/>
      <c r="IB25" s="96"/>
      <c r="IC25" s="96"/>
      <c r="ID25" s="96"/>
      <c r="IE25" s="96"/>
      <c r="IF25" s="96"/>
      <c r="IG25" s="96"/>
      <c r="IH25" s="96"/>
      <c r="II25" s="96"/>
      <c r="IJ25" s="96"/>
      <c r="IK25" s="96"/>
      <c r="IL25" s="96"/>
      <c r="IM25" s="96"/>
      <c r="IN25" s="96"/>
      <c r="IO25" s="96"/>
      <c r="IP25" s="96"/>
      <c r="IQ25" s="96"/>
      <c r="IR25" s="96"/>
    </row>
    <row r="26" spans="1:252" ht="22.95" customHeight="1" thickTop="1" x14ac:dyDescent="0.55000000000000004">
      <c r="J26" s="125"/>
      <c r="P26" s="125"/>
      <c r="R26" s="125"/>
    </row>
    <row r="27" spans="1:252" ht="23.25" customHeight="1" x14ac:dyDescent="0.55000000000000004">
      <c r="L27" s="125"/>
      <c r="N27" s="125"/>
      <c r="P27" s="125"/>
      <c r="R27" s="125"/>
    </row>
    <row r="56" ht="17.55" customHeight="1" x14ac:dyDescent="0.55000000000000004"/>
    <row r="63" ht="16.5" customHeight="1" x14ac:dyDescent="0.55000000000000004"/>
    <row r="69" ht="17.55" customHeight="1" x14ac:dyDescent="0.55000000000000004"/>
    <row r="71" ht="17.55" customHeight="1" x14ac:dyDescent="0.55000000000000004"/>
    <row r="76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83" firstPageNumber="10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74"/>
  <sheetViews>
    <sheetView showGridLines="0" zoomScaleNormal="100" zoomScaleSheetLayoutView="85" workbookViewId="0">
      <selection activeCell="S16" sqref="S16"/>
    </sheetView>
  </sheetViews>
  <sheetFormatPr defaultColWidth="9.125" defaultRowHeight="23.25" customHeight="1" x14ac:dyDescent="0.55000000000000004"/>
  <cols>
    <col min="1" max="1" width="53.75" customWidth="1"/>
    <col min="2" max="2" width="8.875" style="82" customWidth="1"/>
    <col min="3" max="3" width="1.125" customWidth="1"/>
    <col min="4" max="4" width="10.875" customWidth="1"/>
    <col min="5" max="5" width="1.125" customWidth="1"/>
    <col min="6" max="6" width="13.375" customWidth="1"/>
    <col min="7" max="7" width="1.125" customWidth="1"/>
    <col min="8" max="8" width="11.75" customWidth="1"/>
    <col min="9" max="9" width="1.125" customWidth="1"/>
    <col min="10" max="10" width="13.375" customWidth="1"/>
    <col min="11" max="11" width="1.125" customWidth="1"/>
    <col min="12" max="12" width="14.375" customWidth="1"/>
    <col min="13" max="13" width="1.125" customWidth="1"/>
    <col min="14" max="14" width="12.75" customWidth="1"/>
    <col min="15" max="15" width="1.125" customWidth="1"/>
    <col min="16" max="16" width="15" customWidth="1"/>
    <col min="17" max="17" width="1.125" customWidth="1"/>
    <col min="18" max="18" width="12.75" customWidth="1"/>
    <col min="19" max="19" width="14.375" bestFit="1" customWidth="1"/>
  </cols>
  <sheetData>
    <row r="1" spans="1:252" s="135" customFormat="1" ht="23.25" customHeight="1" x14ac:dyDescent="0.6">
      <c r="A1" s="78" t="s">
        <v>0</v>
      </c>
      <c r="B1" s="116"/>
      <c r="D1" s="78"/>
      <c r="P1" s="178"/>
      <c r="Q1" s="178"/>
      <c r="R1" s="178"/>
    </row>
    <row r="2" spans="1:252" s="135" customFormat="1" ht="23.25" customHeight="1" x14ac:dyDescent="0.6">
      <c r="A2" s="78" t="s">
        <v>174</v>
      </c>
      <c r="B2" s="116"/>
      <c r="C2" s="78"/>
      <c r="D2" s="78"/>
      <c r="E2" s="78"/>
      <c r="P2" s="179"/>
      <c r="Q2" s="179"/>
      <c r="R2" s="179"/>
    </row>
    <row r="3" spans="1:252" s="86" customFormat="1" ht="23.25" customHeight="1" x14ac:dyDescent="0.6">
      <c r="A3" s="83"/>
      <c r="B3" s="118"/>
      <c r="C3" s="84"/>
      <c r="D3" s="83"/>
      <c r="E3" s="83"/>
      <c r="F3" s="84"/>
      <c r="G3" s="83"/>
      <c r="H3" s="81"/>
      <c r="I3" s="81"/>
      <c r="J3" s="81"/>
      <c r="K3" s="81"/>
      <c r="L3" s="136"/>
      <c r="M3" s="136"/>
      <c r="N3" s="83"/>
      <c r="O3" s="83"/>
      <c r="P3" s="83"/>
      <c r="Q3" s="83"/>
      <c r="R3" s="83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</row>
    <row r="4" spans="1:252" s="86" customFormat="1" ht="23.25" customHeight="1" x14ac:dyDescent="0.6">
      <c r="A4" s="83"/>
      <c r="B4" s="118"/>
      <c r="C4" s="84"/>
      <c r="D4" s="176" t="s">
        <v>29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</row>
    <row r="5" spans="1:252" s="86" customFormat="1" ht="65.7" customHeight="1" x14ac:dyDescent="0.6">
      <c r="A5" s="83"/>
      <c r="B5" s="118"/>
      <c r="C5" s="84"/>
      <c r="D5" s="83"/>
      <c r="E5" s="84"/>
      <c r="F5" s="84"/>
      <c r="G5" s="84"/>
      <c r="H5" s="180" t="s">
        <v>28</v>
      </c>
      <c r="I5" s="180"/>
      <c r="J5" s="180"/>
      <c r="K5"/>
      <c r="L5" s="181" t="s">
        <v>189</v>
      </c>
      <c r="M5" s="181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</row>
    <row r="6" spans="1:252" s="86" customFormat="1" ht="23.25" customHeight="1" x14ac:dyDescent="0.6">
      <c r="A6" s="83"/>
      <c r="B6" s="118"/>
      <c r="C6" s="84"/>
      <c r="D6" s="84" t="s">
        <v>170</v>
      </c>
      <c r="E6" s="84"/>
      <c r="F6" s="84"/>
      <c r="G6" s="84"/>
      <c r="H6" s="84"/>
      <c r="I6" s="84"/>
      <c r="J6" s="84"/>
      <c r="K6" s="84"/>
      <c r="L6" s="84" t="s">
        <v>154</v>
      </c>
      <c r="M6" s="84"/>
      <c r="O6" s="84"/>
      <c r="P6" s="84" t="s">
        <v>155</v>
      </c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</row>
    <row r="7" spans="1:252" s="86" customFormat="1" ht="23.25" customHeight="1" x14ac:dyDescent="0.55000000000000004">
      <c r="A7" s="84"/>
      <c r="B7" s="85"/>
      <c r="C7" s="84"/>
      <c r="D7" s="84" t="s">
        <v>38</v>
      </c>
      <c r="E7" s="84"/>
      <c r="F7" s="84" t="s">
        <v>23</v>
      </c>
      <c r="G7" s="84"/>
      <c r="H7" s="84" t="s">
        <v>61</v>
      </c>
      <c r="I7" s="84"/>
      <c r="J7" s="84" t="s">
        <v>30</v>
      </c>
      <c r="K7" s="84"/>
      <c r="L7" s="84" t="s">
        <v>60</v>
      </c>
      <c r="M7" s="84"/>
      <c r="N7" s="84" t="s">
        <v>40</v>
      </c>
      <c r="O7" s="84"/>
      <c r="P7" s="84" t="s">
        <v>156</v>
      </c>
      <c r="Q7" s="84"/>
      <c r="R7" s="84" t="s">
        <v>40</v>
      </c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</row>
    <row r="8" spans="1:252" s="86" customFormat="1" ht="23.25" customHeight="1" x14ac:dyDescent="0.55000000000000004">
      <c r="A8" s="84"/>
      <c r="B8" s="85" t="s">
        <v>2</v>
      </c>
      <c r="C8" s="84"/>
      <c r="D8" s="84" t="s">
        <v>39</v>
      </c>
      <c r="E8" s="84"/>
      <c r="F8" s="84" t="s">
        <v>67</v>
      </c>
      <c r="G8" s="84"/>
      <c r="H8" s="84" t="s">
        <v>62</v>
      </c>
      <c r="I8" s="84"/>
      <c r="J8" s="84" t="s">
        <v>33</v>
      </c>
      <c r="K8" s="84"/>
      <c r="L8" s="84" t="s">
        <v>21</v>
      </c>
      <c r="M8" s="84"/>
      <c r="N8" s="84" t="s">
        <v>111</v>
      </c>
      <c r="O8" s="84"/>
      <c r="P8" s="84" t="s">
        <v>157</v>
      </c>
      <c r="Q8" s="84"/>
      <c r="R8" s="84" t="s">
        <v>31</v>
      </c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</row>
    <row r="9" spans="1:252" s="86" customFormat="1" ht="22.95" customHeight="1" x14ac:dyDescent="0.55000000000000004">
      <c r="A9" s="84"/>
      <c r="B9" s="85"/>
      <c r="C9" s="84"/>
      <c r="D9" s="175" t="s">
        <v>43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</row>
    <row r="10" spans="1:252" s="86" customFormat="1" ht="23.25" customHeight="1" x14ac:dyDescent="0.6">
      <c r="A10" s="120" t="s">
        <v>197</v>
      </c>
      <c r="B10" s="85"/>
      <c r="C10" s="84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</row>
    <row r="11" spans="1:252" s="86" customFormat="1" ht="22.2" x14ac:dyDescent="0.6">
      <c r="A11" s="120" t="s">
        <v>198</v>
      </c>
      <c r="B11" s="85"/>
      <c r="C11" s="84"/>
      <c r="D11" s="98">
        <v>269999</v>
      </c>
      <c r="E11" s="98"/>
      <c r="F11" s="98">
        <v>270000</v>
      </c>
      <c r="G11" s="98"/>
      <c r="H11" s="98">
        <v>27000</v>
      </c>
      <c r="I11" s="98"/>
      <c r="J11" s="98">
        <v>852166</v>
      </c>
      <c r="K11" s="98"/>
      <c r="L11" s="98">
        <v>530088</v>
      </c>
      <c r="M11" s="98"/>
      <c r="N11" s="98">
        <f>SUM(D11:L11)</f>
        <v>1949253</v>
      </c>
      <c r="O11" s="98"/>
      <c r="P11" s="98">
        <v>601421</v>
      </c>
      <c r="Q11" s="98"/>
      <c r="R11" s="98">
        <f>SUM(N11:P11)</f>
        <v>2550674</v>
      </c>
      <c r="S11" s="39">
        <f>R11-'BL3-5'!F88</f>
        <v>0</v>
      </c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</row>
    <row r="12" spans="1:252" s="86" customFormat="1" ht="22.2" x14ac:dyDescent="0.6">
      <c r="A12" s="120"/>
      <c r="B12" s="85"/>
      <c r="C12" s="84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  <c r="IP12" s="84"/>
      <c r="IQ12" s="84"/>
      <c r="IR12" s="84"/>
    </row>
    <row r="13" spans="1:252" ht="22.2" x14ac:dyDescent="0.6">
      <c r="A13" s="81" t="s">
        <v>73</v>
      </c>
      <c r="B13" s="85"/>
      <c r="C13" s="96"/>
      <c r="D13" s="122"/>
      <c r="E13" s="122"/>
      <c r="F13" s="122"/>
      <c r="G13" s="125"/>
      <c r="H13" s="122"/>
      <c r="I13" s="125"/>
      <c r="J13" s="137"/>
      <c r="K13" s="122"/>
      <c r="L13" s="122"/>
      <c r="M13" s="122"/>
      <c r="N13" s="137"/>
      <c r="O13" s="125"/>
      <c r="P13" s="125"/>
      <c r="Q13" s="125"/>
      <c r="R13" s="137"/>
    </row>
    <row r="14" spans="1:252" s="86" customFormat="1" ht="22.2" x14ac:dyDescent="0.6">
      <c r="A14" s="87" t="s">
        <v>91</v>
      </c>
      <c r="B14" s="85"/>
      <c r="C14" s="84"/>
      <c r="D14" s="98"/>
      <c r="E14" s="98"/>
      <c r="F14" s="98"/>
      <c r="G14" s="98"/>
      <c r="H14" s="98"/>
      <c r="I14" s="98"/>
      <c r="J14" s="98"/>
      <c r="K14" s="98"/>
      <c r="L14" s="98"/>
      <c r="M14" s="84"/>
      <c r="N14" s="98"/>
      <c r="O14" s="98"/>
      <c r="P14" s="98"/>
      <c r="Q14" s="98"/>
      <c r="R14" s="98"/>
      <c r="S14" s="98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  <c r="IP14" s="84"/>
      <c r="IQ14" s="84"/>
      <c r="IR14" s="84"/>
    </row>
    <row r="15" spans="1:252" s="86" customFormat="1" ht="22.2" x14ac:dyDescent="0.6">
      <c r="A15" t="s">
        <v>92</v>
      </c>
      <c r="B15" s="85">
        <v>7</v>
      </c>
      <c r="C15" s="84"/>
      <c r="D15" s="22">
        <v>0</v>
      </c>
      <c r="E15" s="122"/>
      <c r="F15" s="22">
        <v>0</v>
      </c>
      <c r="G15" s="122"/>
      <c r="H15" s="22">
        <v>0</v>
      </c>
      <c r="I15" s="137"/>
      <c r="J15" s="76">
        <v>-90018</v>
      </c>
      <c r="K15" s="137"/>
      <c r="L15" s="22">
        <v>0</v>
      </c>
      <c r="M15" s="84"/>
      <c r="N15" s="76">
        <f>SUM(D15:L15)</f>
        <v>-90018</v>
      </c>
      <c r="O15" s="137"/>
      <c r="P15" s="22">
        <v>0</v>
      </c>
      <c r="Q15" s="137"/>
      <c r="R15" s="76">
        <f>N15+P15</f>
        <v>-90018</v>
      </c>
      <c r="S15" s="98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84"/>
      <c r="HB15" s="84"/>
      <c r="HC15" s="84"/>
      <c r="HD15" s="84"/>
      <c r="HE15" s="84"/>
      <c r="HF15" s="84"/>
      <c r="HG15" s="84"/>
      <c r="HH15" s="84"/>
      <c r="HI15" s="84"/>
      <c r="HJ15" s="84"/>
      <c r="HK15" s="84"/>
      <c r="HL15" s="84"/>
      <c r="HM15" s="84"/>
      <c r="HN15" s="84"/>
      <c r="HO15" s="84"/>
      <c r="HP15" s="84"/>
      <c r="HQ15" s="84"/>
      <c r="HR15" s="84"/>
      <c r="HS15" s="84"/>
      <c r="HT15" s="84"/>
      <c r="HU15" s="84"/>
      <c r="HV15" s="84"/>
      <c r="HW15" s="84"/>
      <c r="HX15" s="84"/>
      <c r="HY15" s="84"/>
      <c r="HZ15" s="84"/>
      <c r="IA15" s="84"/>
      <c r="IB15" s="84"/>
      <c r="IC15" s="84"/>
      <c r="ID15" s="84"/>
      <c r="IE15" s="84"/>
      <c r="IF15" s="84"/>
      <c r="IG15" s="84"/>
      <c r="IH15" s="84"/>
      <c r="II15" s="84"/>
      <c r="IJ15" s="84"/>
      <c r="IK15" s="84"/>
      <c r="IL15" s="84"/>
      <c r="IM15" s="84"/>
      <c r="IN15" s="84"/>
      <c r="IO15" s="84"/>
      <c r="IP15" s="84"/>
      <c r="IQ15" s="84"/>
      <c r="IR15" s="84"/>
    </row>
    <row r="16" spans="1:252" s="86" customFormat="1" ht="22.2" x14ac:dyDescent="0.6">
      <c r="A16" s="87" t="s">
        <v>93</v>
      </c>
      <c r="B16" s="85"/>
      <c r="C16" s="84"/>
      <c r="D16" s="51">
        <f>SUM(D15:D15)</f>
        <v>0</v>
      </c>
      <c r="E16" s="52"/>
      <c r="F16" s="51">
        <f>SUM(F15:F15)</f>
        <v>0</v>
      </c>
      <c r="G16" s="52"/>
      <c r="H16" s="51">
        <f>SUM(H15:H15)</f>
        <v>0</v>
      </c>
      <c r="I16" s="11"/>
      <c r="J16" s="31">
        <f>SUM(J15:J15)</f>
        <v>-90018</v>
      </c>
      <c r="K16" s="11"/>
      <c r="L16" s="51">
        <f>SUM(L15:L15)</f>
        <v>0</v>
      </c>
      <c r="M16" s="53"/>
      <c r="N16" s="31">
        <f>SUM(N15:N15)</f>
        <v>-90018</v>
      </c>
      <c r="O16" s="13"/>
      <c r="P16" s="31">
        <f>SUM(P15:P15)</f>
        <v>0</v>
      </c>
      <c r="Q16" s="13"/>
      <c r="R16" s="31">
        <f>SUM(R15:R15)</f>
        <v>-90018</v>
      </c>
      <c r="S16" s="98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4"/>
      <c r="GQ16" s="84"/>
      <c r="GR16" s="84"/>
      <c r="GS16" s="84"/>
      <c r="GT16" s="84"/>
      <c r="GU16" s="84"/>
      <c r="GV16" s="84"/>
      <c r="GW16" s="84"/>
      <c r="GX16" s="84"/>
      <c r="GY16" s="84"/>
      <c r="GZ16" s="84"/>
      <c r="HA16" s="84"/>
      <c r="HB16" s="84"/>
      <c r="HC16" s="84"/>
      <c r="HD16" s="84"/>
      <c r="HE16" s="84"/>
      <c r="HF16" s="84"/>
      <c r="HG16" s="84"/>
      <c r="HH16" s="84"/>
      <c r="HI16" s="84"/>
      <c r="HJ16" s="84"/>
      <c r="HK16" s="84"/>
      <c r="HL16" s="84"/>
      <c r="HM16" s="84"/>
      <c r="HN16" s="84"/>
      <c r="HO16" s="84"/>
      <c r="HP16" s="84"/>
      <c r="HQ16" s="84"/>
      <c r="HR16" s="84"/>
      <c r="HS16" s="84"/>
      <c r="HT16" s="84"/>
      <c r="HU16" s="84"/>
      <c r="HV16" s="84"/>
      <c r="HW16" s="84"/>
      <c r="HX16" s="84"/>
      <c r="HY16" s="84"/>
      <c r="HZ16" s="84"/>
      <c r="IA16" s="84"/>
      <c r="IB16" s="84"/>
      <c r="IC16" s="84"/>
      <c r="ID16" s="84"/>
      <c r="IE16" s="84"/>
      <c r="IF16" s="84"/>
      <c r="IG16" s="84"/>
      <c r="IH16" s="84"/>
      <c r="II16" s="84"/>
      <c r="IJ16" s="84"/>
      <c r="IK16" s="84"/>
      <c r="IL16" s="84"/>
      <c r="IM16" s="84"/>
      <c r="IN16" s="84"/>
      <c r="IO16" s="84"/>
      <c r="IP16" s="84"/>
      <c r="IQ16" s="84"/>
      <c r="IR16" s="84"/>
    </row>
    <row r="17" spans="1:252" ht="22.2" x14ac:dyDescent="0.6">
      <c r="A17" s="81" t="s">
        <v>74</v>
      </c>
      <c r="B17" s="85"/>
      <c r="C17" s="96"/>
      <c r="D17" s="51">
        <f>SUM(,D16)</f>
        <v>0</v>
      </c>
      <c r="E17" s="52"/>
      <c r="F17" s="51">
        <f>SUM(,F16)</f>
        <v>0</v>
      </c>
      <c r="G17" s="52"/>
      <c r="H17" s="51">
        <f>SUM(,H16)</f>
        <v>0</v>
      </c>
      <c r="I17" s="53"/>
      <c r="J17" s="31">
        <f>SUM(,J16)</f>
        <v>-90018</v>
      </c>
      <c r="K17" s="55"/>
      <c r="L17" s="31">
        <f>SUM(,L16)</f>
        <v>0</v>
      </c>
      <c r="M17" s="55"/>
      <c r="N17" s="31">
        <f>SUM(,N16)</f>
        <v>-90018</v>
      </c>
      <c r="O17" s="13"/>
      <c r="P17" s="51">
        <f>SUM(,P16)</f>
        <v>0</v>
      </c>
      <c r="Q17" s="13"/>
      <c r="R17" s="31">
        <f>SUM(,R16)</f>
        <v>-90018</v>
      </c>
    </row>
    <row r="18" spans="1:252" s="81" customFormat="1" ht="22.2" x14ac:dyDescent="0.6">
      <c r="B18" s="85"/>
      <c r="C18" s="96"/>
      <c r="D18" s="15"/>
      <c r="E18" s="138"/>
      <c r="F18" s="15"/>
      <c r="G18" s="138"/>
      <c r="H18" s="15"/>
      <c r="I18" s="138"/>
      <c r="J18" s="15"/>
      <c r="K18" s="138"/>
      <c r="L18" s="126"/>
      <c r="M18" s="126"/>
      <c r="N18" s="126"/>
      <c r="O18" s="139"/>
      <c r="P18" s="16"/>
      <c r="Q18" s="139"/>
      <c r="R18" s="16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</row>
    <row r="19" spans="1:252" ht="23.25" customHeight="1" x14ac:dyDescent="0.6">
      <c r="A19" s="81" t="s">
        <v>64</v>
      </c>
      <c r="B19" s="118"/>
      <c r="C19" s="129"/>
      <c r="D19" s="126"/>
      <c r="E19" s="126"/>
      <c r="F19" s="126"/>
      <c r="G19" s="121"/>
      <c r="H19" s="126"/>
      <c r="I19" s="121"/>
      <c r="J19" s="98"/>
      <c r="K19" s="126"/>
      <c r="L19" s="126"/>
      <c r="M19" s="126"/>
      <c r="N19" s="98"/>
      <c r="O19" s="121"/>
      <c r="P19" s="121"/>
      <c r="Q19" s="121"/>
      <c r="R19" s="98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/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/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/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/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  <c r="HX19" s="81"/>
      <c r="HY19" s="81"/>
      <c r="HZ19" s="81"/>
      <c r="IA19" s="81"/>
      <c r="IB19" s="81"/>
      <c r="IC19" s="81"/>
      <c r="ID19" s="81"/>
      <c r="IE19" s="81"/>
      <c r="IF19" s="81"/>
      <c r="IG19" s="81"/>
      <c r="IH19" s="81"/>
      <c r="II19" s="81"/>
      <c r="IJ19" s="81"/>
      <c r="IK19" s="81"/>
      <c r="IL19" s="81"/>
      <c r="IM19" s="81"/>
      <c r="IN19" s="81"/>
      <c r="IO19" s="81"/>
      <c r="IP19" s="81"/>
      <c r="IQ19" s="81"/>
      <c r="IR19" s="81"/>
    </row>
    <row r="20" spans="1:252" ht="21.6" x14ac:dyDescent="0.55000000000000004">
      <c r="A20" t="s">
        <v>162</v>
      </c>
      <c r="B20" s="85"/>
      <c r="C20" s="96"/>
      <c r="D20" s="40">
        <v>0</v>
      </c>
      <c r="E20" s="122"/>
      <c r="F20" s="40">
        <v>0</v>
      </c>
      <c r="G20" s="122"/>
      <c r="H20" s="40">
        <v>0</v>
      </c>
      <c r="I20" s="125"/>
      <c r="J20" s="23">
        <f>'PL8-9'!D54</f>
        <v>91347</v>
      </c>
      <c r="K20" s="122"/>
      <c r="L20" s="40">
        <v>0</v>
      </c>
      <c r="M20" s="125"/>
      <c r="N20" s="23">
        <f>SUM(D20:L20)</f>
        <v>91347</v>
      </c>
      <c r="O20" s="125"/>
      <c r="P20" s="23">
        <f>'PL8-9'!D55</f>
        <v>76287</v>
      </c>
      <c r="Q20" s="125"/>
      <c r="R20" s="23">
        <f>N20+P20</f>
        <v>167634</v>
      </c>
      <c r="S20" s="125"/>
    </row>
    <row r="21" spans="1:252" ht="23.25" customHeight="1" x14ac:dyDescent="0.6">
      <c r="A21" s="81" t="s">
        <v>97</v>
      </c>
      <c r="B21" s="118"/>
      <c r="C21" s="129"/>
      <c r="D21" s="31">
        <f>SUM(D20:D20)</f>
        <v>0</v>
      </c>
      <c r="E21" s="126"/>
      <c r="F21" s="31">
        <f>SUM(F20:F20)</f>
        <v>0</v>
      </c>
      <c r="G21" s="126"/>
      <c r="H21" s="31">
        <f>SUM(H20:H20)</f>
        <v>0</v>
      </c>
      <c r="I21" s="121"/>
      <c r="J21" s="31">
        <f>SUM(J20:J20)</f>
        <v>91347</v>
      </c>
      <c r="K21" s="126"/>
      <c r="L21" s="31">
        <f>SUM(L20:L20)</f>
        <v>0</v>
      </c>
      <c r="M21" s="18"/>
      <c r="N21" s="31">
        <f>SUM(N20:N20)</f>
        <v>91347</v>
      </c>
      <c r="O21" s="121"/>
      <c r="P21" s="31">
        <f>SUM(P20:P20)</f>
        <v>76287</v>
      </c>
      <c r="Q21" s="121"/>
      <c r="R21" s="31">
        <f>SUM(R20:R20)</f>
        <v>167634</v>
      </c>
      <c r="S21" s="12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/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/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  <c r="HX21" s="81"/>
      <c r="HY21" s="81"/>
      <c r="HZ21" s="81"/>
      <c r="IA21" s="81"/>
      <c r="IB21" s="81"/>
      <c r="IC21" s="81"/>
      <c r="ID21" s="81"/>
      <c r="IE21" s="81"/>
      <c r="IF21" s="81"/>
      <c r="IG21" s="81"/>
      <c r="IH21" s="81"/>
      <c r="II21" s="81"/>
      <c r="IJ21" s="81"/>
      <c r="IK21" s="81"/>
      <c r="IL21" s="81"/>
      <c r="IM21" s="81"/>
      <c r="IN21" s="81"/>
      <c r="IO21" s="81"/>
      <c r="IP21" s="81"/>
      <c r="IQ21" s="81"/>
      <c r="IR21" s="81"/>
    </row>
    <row r="22" spans="1:252" s="94" customFormat="1" ht="16.95" customHeight="1" x14ac:dyDescent="0.55000000000000004">
      <c r="A22"/>
      <c r="B22" s="85"/>
      <c r="C22" s="96"/>
      <c r="D22" s="122"/>
      <c r="E22" s="122"/>
      <c r="F22" s="122"/>
      <c r="G22" s="125"/>
      <c r="H22" s="122"/>
      <c r="I22" s="125"/>
      <c r="J22" s="137"/>
      <c r="K22" s="122"/>
      <c r="L22" s="122"/>
      <c r="M22" s="122"/>
      <c r="N22" s="137"/>
      <c r="O22" s="125"/>
      <c r="P22" s="125"/>
      <c r="Q22" s="125"/>
      <c r="R22" s="137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</row>
    <row r="23" spans="1:252" ht="23.25" customHeight="1" thickBot="1" x14ac:dyDescent="0.65">
      <c r="A23" s="130" t="s">
        <v>199</v>
      </c>
      <c r="B23" s="133"/>
      <c r="C23" s="96"/>
      <c r="D23" s="104">
        <f>SUM(D11,D17,D21)</f>
        <v>269999</v>
      </c>
      <c r="E23" s="98"/>
      <c r="F23" s="104">
        <f>SUM(F11,F17,F21)</f>
        <v>270000</v>
      </c>
      <c r="G23" s="98"/>
      <c r="H23" s="104">
        <f>SUM(H11,H17,H21)</f>
        <v>27000</v>
      </c>
      <c r="I23" s="98"/>
      <c r="J23" s="104">
        <f>SUM(J11,J17,J21)</f>
        <v>853495</v>
      </c>
      <c r="K23" s="98"/>
      <c r="L23" s="104">
        <f>SUM(L11,L17,L21)</f>
        <v>530088</v>
      </c>
      <c r="M23" s="98"/>
      <c r="N23" s="104">
        <f>SUM(N11,N17,N21)</f>
        <v>1950582</v>
      </c>
      <c r="O23" s="98"/>
      <c r="P23" s="104">
        <f>SUM(P11,P17,P21)</f>
        <v>677708</v>
      </c>
      <c r="Q23" s="98"/>
      <c r="R23" s="104">
        <f>SUM(N23:P23)</f>
        <v>2628290</v>
      </c>
      <c r="S23" s="77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6"/>
      <c r="GN23" s="96"/>
      <c r="GO23" s="96"/>
      <c r="GP23" s="96"/>
      <c r="GQ23" s="96"/>
      <c r="GR23" s="96"/>
      <c r="GS23" s="96"/>
      <c r="GT23" s="96"/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96"/>
      <c r="HG23" s="96"/>
      <c r="HH23" s="96"/>
      <c r="HI23" s="96"/>
      <c r="HJ23" s="96"/>
      <c r="HK23" s="96"/>
      <c r="HL23" s="96"/>
      <c r="HM23" s="96"/>
      <c r="HN23" s="96"/>
      <c r="HO23" s="96"/>
      <c r="HP23" s="96"/>
      <c r="HQ23" s="96"/>
      <c r="HR23" s="96"/>
      <c r="HS23" s="96"/>
      <c r="HT23" s="96"/>
      <c r="HU23" s="96"/>
      <c r="HV23" s="96"/>
      <c r="HW23" s="96"/>
      <c r="HX23" s="96"/>
      <c r="HY23" s="96"/>
      <c r="HZ23" s="96"/>
      <c r="IA23" s="96"/>
      <c r="IB23" s="96"/>
      <c r="IC23" s="96"/>
      <c r="ID23" s="96"/>
      <c r="IE23" s="96"/>
      <c r="IF23" s="96"/>
      <c r="IG23" s="96"/>
      <c r="IH23" s="96"/>
      <c r="II23" s="96"/>
      <c r="IJ23" s="96"/>
      <c r="IK23" s="96"/>
      <c r="IL23" s="96"/>
      <c r="IM23" s="96"/>
      <c r="IN23" s="96"/>
      <c r="IO23" s="96"/>
      <c r="IP23" s="96"/>
      <c r="IQ23" s="96"/>
      <c r="IR23" s="96"/>
    </row>
    <row r="24" spans="1:252" ht="22.95" customHeight="1" thickTop="1" x14ac:dyDescent="0.55000000000000004">
      <c r="J24" s="125"/>
      <c r="P24" s="125"/>
      <c r="R24" s="125"/>
    </row>
    <row r="25" spans="1:252" ht="23.25" customHeight="1" x14ac:dyDescent="0.55000000000000004">
      <c r="L25" s="125"/>
      <c r="N25" s="125"/>
      <c r="P25" s="45"/>
      <c r="R25" s="125"/>
    </row>
    <row r="54" ht="17.55" customHeight="1" x14ac:dyDescent="0.55000000000000004"/>
    <row r="61" ht="16.5" customHeight="1" x14ac:dyDescent="0.55000000000000004"/>
    <row r="67" ht="17.55" customHeight="1" x14ac:dyDescent="0.55000000000000004"/>
    <row r="69" ht="17.55" customHeight="1" x14ac:dyDescent="0.55000000000000004"/>
    <row r="74" ht="15.75" customHeight="1" x14ac:dyDescent="0.55000000000000004"/>
  </sheetData>
  <mergeCells count="6">
    <mergeCell ref="D9:R9"/>
    <mergeCell ref="P1:R1"/>
    <mergeCell ref="P2:R2"/>
    <mergeCell ref="D4:R4"/>
    <mergeCell ref="H5:J5"/>
    <mergeCell ref="L5:M5"/>
  </mergeCells>
  <pageMargins left="0.7" right="0.7" top="0.48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"/>
  <sheetViews>
    <sheetView showGridLines="0" zoomScaleNormal="100" zoomScaleSheetLayoutView="85" zoomScalePageLayoutView="78" workbookViewId="0">
      <selection activeCell="N26" sqref="N26"/>
    </sheetView>
  </sheetViews>
  <sheetFormatPr defaultColWidth="9.125" defaultRowHeight="23.25" customHeight="1" x14ac:dyDescent="0.55000000000000004"/>
  <cols>
    <col min="1" max="1" width="49" style="80" customWidth="1"/>
    <col min="2" max="2" width="12.75" style="82" customWidth="1"/>
    <col min="3" max="3" width="3.375" style="80" customWidth="1"/>
    <col min="4" max="4" width="17.5" style="80" customWidth="1"/>
    <col min="5" max="5" width="1.375" style="80" customWidth="1"/>
    <col min="6" max="6" width="17.5" style="80" customWidth="1"/>
    <col min="7" max="7" width="1.125" style="80" customWidth="1"/>
    <col min="8" max="8" width="15.75" style="80" customWidth="1"/>
    <col min="9" max="9" width="1.125" style="80" customWidth="1"/>
    <col min="10" max="10" width="16" style="80" customWidth="1"/>
    <col min="11" max="11" width="1.125" style="80" customWidth="1"/>
    <col min="12" max="12" width="20.375" style="80" customWidth="1"/>
    <col min="13" max="13" width="1.25" style="80" customWidth="1"/>
    <col min="14" max="14" width="17.5" style="80" customWidth="1"/>
    <col min="15" max="15" width="13.625" style="80" bestFit="1" customWidth="1"/>
    <col min="16" max="16384" width="9.125" style="80"/>
  </cols>
  <sheetData>
    <row r="1" spans="1:29" ht="23.25" customHeight="1" x14ac:dyDescent="0.6">
      <c r="A1" s="78" t="s">
        <v>0</v>
      </c>
      <c r="B1" s="116"/>
      <c r="M1" s="86"/>
      <c r="N1" s="117"/>
    </row>
    <row r="2" spans="1:29" ht="23.25" customHeight="1" x14ac:dyDescent="0.6">
      <c r="A2" s="78" t="s">
        <v>174</v>
      </c>
      <c r="B2" s="116"/>
      <c r="J2" s="117"/>
      <c r="M2" s="117"/>
      <c r="N2" s="117"/>
    </row>
    <row r="3" spans="1:29" ht="23.25" customHeight="1" x14ac:dyDescent="0.6">
      <c r="A3" s="78"/>
      <c r="B3" s="118"/>
    </row>
    <row r="4" spans="1:29" ht="23.25" customHeight="1" x14ac:dyDescent="0.6">
      <c r="B4" s="118"/>
      <c r="D4" s="176" t="s">
        <v>45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29" ht="42.6" customHeight="1" x14ac:dyDescent="0.6">
      <c r="B5" s="118"/>
      <c r="D5" s="83"/>
      <c r="E5" s="83"/>
      <c r="F5" s="86"/>
      <c r="G5" s="83"/>
      <c r="H5" s="182" t="s">
        <v>28</v>
      </c>
      <c r="I5" s="182"/>
      <c r="J5" s="182"/>
      <c r="L5" s="181" t="s">
        <v>66</v>
      </c>
      <c r="M5" s="181"/>
      <c r="N5" s="83"/>
    </row>
    <row r="6" spans="1:29" ht="23.25" hidden="1" customHeight="1" x14ac:dyDescent="0.6">
      <c r="A6" s="81"/>
      <c r="B6" s="118"/>
      <c r="C6" s="86"/>
      <c r="M6" s="84"/>
      <c r="N6" s="83"/>
    </row>
    <row r="7" spans="1:29" ht="23.25" customHeight="1" x14ac:dyDescent="0.55000000000000004">
      <c r="B7" s="85"/>
      <c r="C7" s="86"/>
      <c r="D7" s="84" t="s">
        <v>170</v>
      </c>
      <c r="E7" s="86"/>
      <c r="F7" s="117"/>
      <c r="G7" s="86"/>
      <c r="H7" s="86"/>
      <c r="K7" s="117"/>
      <c r="L7" s="84" t="s">
        <v>154</v>
      </c>
      <c r="M7" s="84"/>
      <c r="N7" s="86"/>
    </row>
    <row r="8" spans="1:29" ht="23.25" customHeight="1" x14ac:dyDescent="0.55000000000000004">
      <c r="B8" s="80"/>
      <c r="C8" s="86"/>
      <c r="D8" s="86" t="s">
        <v>38</v>
      </c>
      <c r="E8" s="86"/>
      <c r="F8" s="86" t="s">
        <v>23</v>
      </c>
      <c r="G8" s="86"/>
      <c r="H8" s="86" t="s">
        <v>55</v>
      </c>
      <c r="I8" s="86"/>
      <c r="J8" s="86"/>
      <c r="K8" s="86"/>
      <c r="L8" s="84" t="s">
        <v>60</v>
      </c>
      <c r="M8" s="84"/>
      <c r="N8" s="86" t="s">
        <v>40</v>
      </c>
    </row>
    <row r="9" spans="1:29" ht="23.25" customHeight="1" x14ac:dyDescent="0.55000000000000004">
      <c r="B9" s="85" t="s">
        <v>2</v>
      </c>
      <c r="C9" s="86"/>
      <c r="D9" s="86" t="s">
        <v>39</v>
      </c>
      <c r="E9" s="86"/>
      <c r="F9" s="84" t="s">
        <v>67</v>
      </c>
      <c r="G9" s="86"/>
      <c r="H9" s="86" t="s">
        <v>32</v>
      </c>
      <c r="I9" s="117"/>
      <c r="J9" s="86" t="s">
        <v>33</v>
      </c>
      <c r="K9" s="86"/>
      <c r="L9" s="86" t="s">
        <v>21</v>
      </c>
      <c r="M9" s="84"/>
      <c r="N9" s="86" t="s">
        <v>31</v>
      </c>
    </row>
    <row r="10" spans="1:29" ht="23.25" customHeight="1" x14ac:dyDescent="0.55000000000000004">
      <c r="B10" s="85"/>
      <c r="C10" s="86"/>
      <c r="D10" s="175" t="s">
        <v>43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</row>
    <row r="11" spans="1:29" ht="23.25" customHeight="1" x14ac:dyDescent="0.6">
      <c r="A11" s="120" t="s">
        <v>177</v>
      </c>
      <c r="B11" s="85"/>
      <c r="C11" s="86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29" ht="23.25" customHeight="1" x14ac:dyDescent="0.6">
      <c r="A12" s="120" t="s">
        <v>173</v>
      </c>
      <c r="B12" s="85"/>
      <c r="C12" s="83"/>
      <c r="D12" s="121">
        <v>269999</v>
      </c>
      <c r="E12" s="121"/>
      <c r="F12" s="121">
        <v>270000</v>
      </c>
      <c r="G12" s="121"/>
      <c r="H12" s="121">
        <v>27000</v>
      </c>
      <c r="I12" s="121"/>
      <c r="J12" s="30">
        <f>'[1]BL3-5'!J90</f>
        <v>864629</v>
      </c>
      <c r="K12" s="121"/>
      <c r="L12" s="121">
        <f>'[1]BL3-5'!J91</f>
        <v>286262</v>
      </c>
      <c r="M12" s="121"/>
      <c r="N12" s="121">
        <f>SUM(D12:L12)</f>
        <v>1717890</v>
      </c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</row>
    <row r="13" spans="1:29" ht="15" customHeight="1" x14ac:dyDescent="0.6">
      <c r="A13" s="120"/>
      <c r="B13" s="85"/>
      <c r="C13" s="83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</row>
    <row r="14" spans="1:29" s="81" customFormat="1" ht="22.2" x14ac:dyDescent="0.6">
      <c r="A14" s="81" t="s">
        <v>73</v>
      </c>
      <c r="B14" s="85"/>
      <c r="C14" s="83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</row>
    <row r="15" spans="1:29" s="81" customFormat="1" ht="22.2" x14ac:dyDescent="0.6">
      <c r="A15" s="87" t="s">
        <v>91</v>
      </c>
      <c r="B15" s="85"/>
      <c r="C15" s="83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</row>
    <row r="16" spans="1:29" s="81" customFormat="1" ht="22.2" x14ac:dyDescent="0.6">
      <c r="A16" t="s">
        <v>92</v>
      </c>
      <c r="B16" s="85">
        <v>7</v>
      </c>
      <c r="C16" s="83"/>
      <c r="D16" s="66">
        <v>0</v>
      </c>
      <c r="E16" s="122"/>
      <c r="F16" s="66">
        <v>0</v>
      </c>
      <c r="G16" s="122"/>
      <c r="H16" s="66">
        <v>0</v>
      </c>
      <c r="I16" s="121"/>
      <c r="J16" s="29">
        <v>-100008</v>
      </c>
      <c r="K16" s="121"/>
      <c r="L16" s="66">
        <v>0</v>
      </c>
      <c r="M16" s="121"/>
      <c r="N16" s="29">
        <f>SUM(J16:L16)</f>
        <v>-100008</v>
      </c>
      <c r="O16" s="121"/>
    </row>
    <row r="17" spans="1:26" s="81" customFormat="1" ht="22.2" x14ac:dyDescent="0.6">
      <c r="A17" s="87" t="s">
        <v>93</v>
      </c>
      <c r="B17" s="85"/>
      <c r="C17" s="83"/>
      <c r="D17" s="67">
        <f>D16</f>
        <v>0</v>
      </c>
      <c r="E17" s="54"/>
      <c r="F17" s="67">
        <f>F16</f>
        <v>0</v>
      </c>
      <c r="G17" s="54"/>
      <c r="H17" s="67">
        <f>H16</f>
        <v>0</v>
      </c>
      <c r="I17" s="54"/>
      <c r="J17" s="68">
        <f>J16</f>
        <v>-100008</v>
      </c>
      <c r="K17" s="54"/>
      <c r="L17" s="67">
        <f>L16</f>
        <v>0</v>
      </c>
      <c r="M17" s="54"/>
      <c r="N17" s="32">
        <f>SUM(J17:L17)</f>
        <v>-100008</v>
      </c>
      <c r="O17" s="121"/>
    </row>
    <row r="18" spans="1:26" s="81" customFormat="1" ht="22.2" x14ac:dyDescent="0.6">
      <c r="A18" s="81" t="s">
        <v>74</v>
      </c>
      <c r="B18" s="85"/>
      <c r="C18" s="83"/>
      <c r="D18" s="67">
        <f>D16</f>
        <v>0</v>
      </c>
      <c r="E18" s="54"/>
      <c r="F18" s="67">
        <f>F16</f>
        <v>0</v>
      </c>
      <c r="G18" s="54"/>
      <c r="H18" s="67">
        <f>H16</f>
        <v>0</v>
      </c>
      <c r="I18" s="54"/>
      <c r="J18" s="68">
        <f>J16</f>
        <v>-100008</v>
      </c>
      <c r="K18" s="54"/>
      <c r="L18" s="67">
        <f>L16</f>
        <v>0</v>
      </c>
      <c r="M18" s="54"/>
      <c r="N18" s="32">
        <f>SUM(J18:L18)</f>
        <v>-100008</v>
      </c>
      <c r="O18" s="121"/>
    </row>
    <row r="19" spans="1:26" s="81" customFormat="1" ht="15" customHeight="1" x14ac:dyDescent="0.6">
      <c r="B19" s="85"/>
      <c r="C19" s="83"/>
      <c r="D19" s="134"/>
      <c r="E19" s="121"/>
      <c r="F19" s="134"/>
      <c r="G19" s="121"/>
      <c r="H19" s="134"/>
      <c r="I19" s="121"/>
      <c r="J19" s="121"/>
      <c r="K19" s="121"/>
      <c r="L19" s="134"/>
      <c r="M19" s="121"/>
      <c r="N19" s="121"/>
      <c r="O19" s="121"/>
    </row>
    <row r="20" spans="1:26" ht="22.2" x14ac:dyDescent="0.6">
      <c r="A20" s="81" t="s">
        <v>64</v>
      </c>
      <c r="B20" s="85"/>
      <c r="C20" s="94"/>
      <c r="D20" s="124"/>
      <c r="E20" s="93"/>
      <c r="F20" s="124"/>
      <c r="G20" s="93"/>
      <c r="H20" s="124"/>
      <c r="I20" s="93"/>
      <c r="J20" s="93"/>
      <c r="K20" s="93"/>
      <c r="L20" s="124"/>
      <c r="M20" s="93"/>
      <c r="N20" s="93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</row>
    <row r="21" spans="1:26" ht="22.95" customHeight="1" x14ac:dyDescent="0.6">
      <c r="A21" t="s">
        <v>162</v>
      </c>
      <c r="B21" s="85"/>
      <c r="C21" s="94"/>
      <c r="D21" s="41">
        <v>0</v>
      </c>
      <c r="E21" s="124"/>
      <c r="F21" s="41">
        <v>0</v>
      </c>
      <c r="G21" s="124"/>
      <c r="H21" s="41">
        <v>0</v>
      </c>
      <c r="I21" s="125"/>
      <c r="J21" s="125">
        <f>'PL8-9'!J54</f>
        <v>48464</v>
      </c>
      <c r="K21" s="125"/>
      <c r="L21" s="69">
        <v>0</v>
      </c>
      <c r="M21" s="125"/>
      <c r="N21" s="29">
        <f>SUM(J21:L21)</f>
        <v>48464</v>
      </c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</row>
    <row r="22" spans="1:26" ht="22.2" customHeight="1" x14ac:dyDescent="0.6">
      <c r="A22" t="s">
        <v>63</v>
      </c>
      <c r="B22" s="85"/>
      <c r="C22" s="94"/>
      <c r="D22" s="40">
        <v>0</v>
      </c>
      <c r="E22" s="124"/>
      <c r="F22" s="40">
        <v>0</v>
      </c>
      <c r="G22" s="124"/>
      <c r="H22" s="40">
        <v>0</v>
      </c>
      <c r="I22" s="93"/>
      <c r="J22" s="40">
        <v>0</v>
      </c>
      <c r="K22" s="93"/>
      <c r="L22" s="26">
        <v>24610</v>
      </c>
      <c r="M22" s="93"/>
      <c r="N22" s="29">
        <f>SUM(J22:L22)</f>
        <v>24610</v>
      </c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</row>
    <row r="23" spans="1:26" ht="23.25" customHeight="1" x14ac:dyDescent="0.6">
      <c r="A23" s="81" t="s">
        <v>97</v>
      </c>
      <c r="B23" s="85"/>
      <c r="C23" s="94"/>
      <c r="D23" s="42">
        <v>0</v>
      </c>
      <c r="E23" s="126"/>
      <c r="F23" s="42">
        <v>0</v>
      </c>
      <c r="G23" s="126"/>
      <c r="H23" s="42">
        <v>0</v>
      </c>
      <c r="I23" s="121"/>
      <c r="J23" s="32">
        <f>SUM(J21:J22)</f>
        <v>48464</v>
      </c>
      <c r="K23" s="121"/>
      <c r="L23" s="68">
        <f>SUM(L21:L22)</f>
        <v>24610</v>
      </c>
      <c r="M23" s="126"/>
      <c r="N23" s="32">
        <f>SUM(N21:N22)</f>
        <v>73074</v>
      </c>
      <c r="O23" s="94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</row>
    <row r="24" spans="1:26" s="94" customFormat="1" ht="15" customHeight="1" x14ac:dyDescent="0.6">
      <c r="A24" s="81"/>
      <c r="B24" s="118"/>
      <c r="D24" s="124"/>
      <c r="E24" s="93"/>
      <c r="F24" s="124"/>
      <c r="G24" s="93"/>
      <c r="H24" s="124"/>
      <c r="I24" s="93"/>
      <c r="J24" s="93"/>
      <c r="K24" s="93"/>
      <c r="L24" s="124"/>
      <c r="M24" s="93"/>
      <c r="N24" s="93"/>
      <c r="O24" s="129"/>
    </row>
    <row r="25" spans="1:26" ht="23.25" customHeight="1" thickBot="1" x14ac:dyDescent="0.65">
      <c r="A25" s="130" t="s">
        <v>177</v>
      </c>
      <c r="B25" s="85"/>
      <c r="C25" s="94"/>
      <c r="D25" s="131">
        <f>SUM(D12,D23)</f>
        <v>269999</v>
      </c>
      <c r="E25" s="121"/>
      <c r="F25" s="131">
        <f>SUM(F12,F23)</f>
        <v>270000</v>
      </c>
      <c r="G25" s="121">
        <f>SUM(G20:G20)</f>
        <v>0</v>
      </c>
      <c r="H25" s="131">
        <f>SUM(H12,H23)</f>
        <v>27000</v>
      </c>
      <c r="I25" s="121"/>
      <c r="J25" s="43">
        <f>SUM(J12,J23,J18)</f>
        <v>813085</v>
      </c>
      <c r="K25" s="121"/>
      <c r="L25" s="131">
        <f>SUM(L12,L23)</f>
        <v>310872</v>
      </c>
      <c r="M25" s="121"/>
      <c r="N25" s="131">
        <f>SUM(N12,N23,N18)</f>
        <v>1690956</v>
      </c>
      <c r="O25" s="50"/>
    </row>
    <row r="26" spans="1:26" ht="23.25" customHeight="1" thickTop="1" x14ac:dyDescent="0.55000000000000004">
      <c r="B26" s="85"/>
      <c r="J26" s="93"/>
      <c r="N26" s="93"/>
    </row>
    <row r="27" spans="1:26" ht="23.25" customHeight="1" x14ac:dyDescent="0.6">
      <c r="B27" s="118"/>
      <c r="J27" s="89"/>
      <c r="L27" s="93"/>
      <c r="N27" s="93"/>
    </row>
    <row r="28" spans="1:26" ht="23.25" customHeight="1" x14ac:dyDescent="0.55000000000000004">
      <c r="B28" s="85"/>
    </row>
    <row r="29" spans="1:26" ht="23.25" customHeight="1" x14ac:dyDescent="0.6">
      <c r="B29" s="133"/>
    </row>
    <row r="36" spans="11:11" ht="23.25" customHeight="1" x14ac:dyDescent="0.55000000000000004">
      <c r="K36" s="80">
        <f>D36-F36</f>
        <v>0</v>
      </c>
    </row>
    <row r="80" ht="17.55" customHeight="1" x14ac:dyDescent="0.55000000000000004"/>
    <row r="87" ht="16.5" customHeight="1" x14ac:dyDescent="0.55000000000000004"/>
    <row r="93" ht="17.55" customHeight="1" x14ac:dyDescent="0.55000000000000004"/>
    <row r="95" ht="17.55" customHeight="1" x14ac:dyDescent="0.55000000000000004"/>
    <row r="100" ht="15.75" customHeight="1" x14ac:dyDescent="0.55000000000000004"/>
  </sheetData>
  <mergeCells count="4">
    <mergeCell ref="D4:N4"/>
    <mergeCell ref="H5:J5"/>
    <mergeCell ref="L5:M5"/>
    <mergeCell ref="D10:N10"/>
  </mergeCells>
  <pageMargins left="0.7" right="0.7" top="0.48" bottom="0.5" header="0.5" footer="0.5"/>
  <pageSetup paperSize="9" scale="85" firstPageNumber="12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9"/>
  <sheetViews>
    <sheetView showGridLines="0" zoomScale="90" zoomScaleNormal="90" zoomScaleSheetLayoutView="85" workbookViewId="0">
      <selection activeCell="S16" sqref="S16"/>
    </sheetView>
  </sheetViews>
  <sheetFormatPr defaultColWidth="9.125" defaultRowHeight="21.6" x14ac:dyDescent="0.55000000000000004"/>
  <cols>
    <col min="1" max="1" width="51.75" style="80" customWidth="1"/>
    <col min="2" max="2" width="9.125" style="82" customWidth="1"/>
    <col min="3" max="3" width="1.125" style="80" customWidth="1"/>
    <col min="4" max="4" width="16.75" style="80" customWidth="1"/>
    <col min="5" max="5" width="1.375" style="80" customWidth="1"/>
    <col min="6" max="6" width="18" style="80" customWidth="1"/>
    <col min="7" max="7" width="1.125" style="80" customWidth="1"/>
    <col min="8" max="8" width="17.5" style="80" customWidth="1"/>
    <col min="9" max="9" width="1.125" style="80" customWidth="1"/>
    <col min="10" max="10" width="17.25" style="80" customWidth="1"/>
    <col min="11" max="11" width="1.125" style="80" customWidth="1"/>
    <col min="12" max="12" width="20" style="80" customWidth="1"/>
    <col min="13" max="13" width="1.375" style="80" customWidth="1"/>
    <col min="14" max="14" width="17.375" style="80" hidden="1" customWidth="1"/>
    <col min="15" max="15" width="1.375" style="80" hidden="1" customWidth="1"/>
    <col min="16" max="16" width="17.375" style="80" hidden="1" customWidth="1"/>
    <col min="17" max="17" width="1.375" style="80" hidden="1" customWidth="1"/>
    <col min="18" max="18" width="19" style="80" customWidth="1"/>
    <col min="19" max="16384" width="9.125" style="80"/>
  </cols>
  <sheetData>
    <row r="1" spans="1:33" ht="23.25" customHeight="1" x14ac:dyDescent="0.6">
      <c r="A1" s="78" t="s">
        <v>0</v>
      </c>
      <c r="B1" s="116"/>
      <c r="M1" s="86"/>
      <c r="N1" s="86"/>
      <c r="O1" s="86"/>
      <c r="P1" s="86"/>
      <c r="Q1" s="86"/>
      <c r="R1" s="117"/>
    </row>
    <row r="2" spans="1:33" ht="23.25" customHeight="1" x14ac:dyDescent="0.6">
      <c r="A2" s="78" t="s">
        <v>174</v>
      </c>
      <c r="B2" s="116"/>
      <c r="J2" s="117"/>
      <c r="M2" s="117"/>
      <c r="N2" s="117"/>
      <c r="O2" s="117"/>
      <c r="P2" s="117"/>
      <c r="Q2" s="117"/>
      <c r="R2" s="117"/>
    </row>
    <row r="3" spans="1:33" ht="23.25" customHeight="1" x14ac:dyDescent="0.6">
      <c r="A3" s="78"/>
      <c r="B3" s="118"/>
    </row>
    <row r="4" spans="1:33" ht="23.25" customHeight="1" x14ac:dyDescent="0.6">
      <c r="B4" s="118"/>
      <c r="D4" s="176" t="s">
        <v>45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33" ht="42.6" customHeight="1" x14ac:dyDescent="0.6">
      <c r="B5" s="118"/>
      <c r="D5" s="83"/>
      <c r="E5" s="83"/>
      <c r="F5" s="86"/>
      <c r="G5" s="83"/>
      <c r="H5" s="182" t="s">
        <v>28</v>
      </c>
      <c r="I5" s="182"/>
      <c r="J5" s="182"/>
      <c r="L5" s="181" t="s">
        <v>66</v>
      </c>
      <c r="M5" s="181"/>
      <c r="N5" s="181"/>
      <c r="O5" s="181"/>
      <c r="P5" s="181"/>
      <c r="Q5" s="83"/>
      <c r="R5" s="83"/>
    </row>
    <row r="6" spans="1:33" ht="23.25" hidden="1" customHeight="1" x14ac:dyDescent="0.6">
      <c r="A6" s="81"/>
      <c r="B6" s="118"/>
      <c r="C6" s="86"/>
      <c r="M6" s="84"/>
      <c r="N6" s="119"/>
      <c r="O6" s="83"/>
      <c r="P6" s="119" t="s">
        <v>82</v>
      </c>
      <c r="Q6" s="83"/>
      <c r="R6" s="83"/>
    </row>
    <row r="7" spans="1:33" ht="23.25" customHeight="1" x14ac:dyDescent="0.55000000000000004">
      <c r="B7" s="85"/>
      <c r="C7" s="86"/>
      <c r="D7" s="84" t="s">
        <v>170</v>
      </c>
      <c r="E7" s="86"/>
      <c r="F7" s="117"/>
      <c r="G7" s="86"/>
      <c r="H7" s="86"/>
      <c r="K7" s="117"/>
      <c r="L7" s="84" t="s">
        <v>154</v>
      </c>
      <c r="M7" s="84"/>
      <c r="N7" s="119"/>
      <c r="O7" s="86"/>
      <c r="P7" s="119" t="s">
        <v>59</v>
      </c>
      <c r="Q7" s="86"/>
      <c r="R7" s="86"/>
    </row>
    <row r="8" spans="1:33" ht="23.25" customHeight="1" x14ac:dyDescent="0.55000000000000004">
      <c r="B8" s="80"/>
      <c r="C8" s="86"/>
      <c r="D8" s="86" t="s">
        <v>38</v>
      </c>
      <c r="E8" s="86"/>
      <c r="F8" s="86" t="s">
        <v>23</v>
      </c>
      <c r="G8" s="86"/>
      <c r="H8" s="86" t="s">
        <v>55</v>
      </c>
      <c r="I8" s="86"/>
      <c r="J8" s="86"/>
      <c r="K8" s="86"/>
      <c r="L8" s="84" t="s">
        <v>60</v>
      </c>
      <c r="M8" s="84"/>
      <c r="N8" s="119" t="s">
        <v>112</v>
      </c>
      <c r="O8" s="86"/>
      <c r="P8" s="119" t="s">
        <v>83</v>
      </c>
      <c r="Q8" s="86"/>
      <c r="R8" s="86" t="s">
        <v>40</v>
      </c>
    </row>
    <row r="9" spans="1:33" ht="23.25" customHeight="1" x14ac:dyDescent="0.55000000000000004">
      <c r="B9" s="85" t="s">
        <v>2</v>
      </c>
      <c r="C9" s="86"/>
      <c r="D9" s="86" t="s">
        <v>39</v>
      </c>
      <c r="E9" s="86"/>
      <c r="F9" s="84" t="s">
        <v>67</v>
      </c>
      <c r="G9" s="86"/>
      <c r="H9" s="86" t="s">
        <v>32</v>
      </c>
      <c r="I9" s="117"/>
      <c r="J9" s="86" t="s">
        <v>33</v>
      </c>
      <c r="K9" s="86"/>
      <c r="L9" s="86" t="s">
        <v>21</v>
      </c>
      <c r="M9" s="84"/>
      <c r="N9" s="84" t="s">
        <v>87</v>
      </c>
      <c r="O9" s="86"/>
      <c r="P9" s="119" t="s">
        <v>81</v>
      </c>
      <c r="Q9" s="86"/>
      <c r="R9" s="86" t="s">
        <v>31</v>
      </c>
    </row>
    <row r="10" spans="1:33" ht="23.25" customHeight="1" x14ac:dyDescent="0.55000000000000004">
      <c r="B10" s="85"/>
      <c r="C10" s="86"/>
      <c r="D10" s="175" t="s">
        <v>43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</row>
    <row r="11" spans="1:33" ht="23.25" customHeight="1" x14ac:dyDescent="0.6">
      <c r="A11" s="120" t="s">
        <v>197</v>
      </c>
      <c r="B11" s="85"/>
      <c r="C11" s="86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33" ht="23.25" customHeight="1" x14ac:dyDescent="0.6">
      <c r="A12" s="120" t="s">
        <v>198</v>
      </c>
      <c r="B12" s="85"/>
      <c r="C12" s="83"/>
      <c r="D12" s="121">
        <v>269999</v>
      </c>
      <c r="E12" s="121"/>
      <c r="F12" s="121">
        <v>270000</v>
      </c>
      <c r="G12" s="121"/>
      <c r="H12" s="121">
        <v>27000</v>
      </c>
      <c r="I12" s="121"/>
      <c r="J12" s="30">
        <v>793535</v>
      </c>
      <c r="K12" s="121"/>
      <c r="L12" s="121">
        <v>310872</v>
      </c>
      <c r="M12" s="121"/>
      <c r="N12" s="121">
        <f>SUM(D12:L12)</f>
        <v>1671406</v>
      </c>
      <c r="O12" s="121"/>
      <c r="P12" s="121">
        <f>L12</f>
        <v>310872</v>
      </c>
      <c r="Q12" s="121"/>
      <c r="R12" s="121">
        <f>P12+SUM(D12:J12)</f>
        <v>1671406</v>
      </c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</row>
    <row r="13" spans="1:33" ht="15" customHeight="1" x14ac:dyDescent="0.6">
      <c r="A13" s="120"/>
      <c r="B13" s="85"/>
      <c r="C13" s="83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</row>
    <row r="14" spans="1:33" s="81" customFormat="1" ht="22.2" x14ac:dyDescent="0.6">
      <c r="A14" s="81" t="s">
        <v>73</v>
      </c>
      <c r="B14" s="85"/>
      <c r="C14" s="83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</row>
    <row r="15" spans="1:33" s="81" customFormat="1" ht="22.2" x14ac:dyDescent="0.6">
      <c r="A15" s="87" t="s">
        <v>91</v>
      </c>
      <c r="B15" s="85"/>
      <c r="C15" s="83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</row>
    <row r="16" spans="1:33" s="81" customFormat="1" ht="22.2" x14ac:dyDescent="0.6">
      <c r="A16" t="s">
        <v>92</v>
      </c>
      <c r="B16" s="85">
        <v>7</v>
      </c>
      <c r="C16" s="83"/>
      <c r="D16" s="66">
        <v>0</v>
      </c>
      <c r="E16" s="122"/>
      <c r="F16" s="66">
        <v>0</v>
      </c>
      <c r="G16" s="122"/>
      <c r="H16" s="66">
        <v>0</v>
      </c>
      <c r="I16" s="121"/>
      <c r="J16" s="76">
        <v>-90018</v>
      </c>
      <c r="K16" s="121"/>
      <c r="L16" s="66">
        <v>0</v>
      </c>
      <c r="M16" s="121"/>
      <c r="N16" s="123"/>
      <c r="O16" s="121"/>
      <c r="P16" s="123"/>
      <c r="Q16" s="121"/>
      <c r="R16" s="29">
        <f>SUM(J16:L16)</f>
        <v>-90018</v>
      </c>
      <c r="S16" s="121"/>
    </row>
    <row r="17" spans="1:33" s="81" customFormat="1" ht="22.2" x14ac:dyDescent="0.6">
      <c r="A17" s="87" t="s">
        <v>93</v>
      </c>
      <c r="B17" s="85"/>
      <c r="C17" s="83"/>
      <c r="D17" s="67">
        <f>D16</f>
        <v>0</v>
      </c>
      <c r="E17" s="54"/>
      <c r="F17" s="67">
        <f>F16</f>
        <v>0</v>
      </c>
      <c r="G17" s="54"/>
      <c r="H17" s="67">
        <f>H16</f>
        <v>0</v>
      </c>
      <c r="I17" s="54"/>
      <c r="J17" s="68">
        <f>J16</f>
        <v>-90018</v>
      </c>
      <c r="K17" s="54"/>
      <c r="L17" s="67">
        <f>L16</f>
        <v>0</v>
      </c>
      <c r="M17" s="54"/>
      <c r="N17" s="67"/>
      <c r="O17" s="54"/>
      <c r="P17" s="67"/>
      <c r="Q17" s="54"/>
      <c r="R17" s="32">
        <f>SUM(J17:L17)</f>
        <v>-90018</v>
      </c>
      <c r="S17" s="121"/>
    </row>
    <row r="18" spans="1:33" s="81" customFormat="1" ht="22.2" x14ac:dyDescent="0.6">
      <c r="A18" s="81" t="s">
        <v>74</v>
      </c>
      <c r="B18" s="85"/>
      <c r="C18" s="83"/>
      <c r="D18" s="67">
        <f>D16</f>
        <v>0</v>
      </c>
      <c r="E18" s="54"/>
      <c r="F18" s="67">
        <f>F16</f>
        <v>0</v>
      </c>
      <c r="G18" s="54"/>
      <c r="H18" s="67">
        <f>H16</f>
        <v>0</v>
      </c>
      <c r="I18" s="54"/>
      <c r="J18" s="68">
        <f>J16</f>
        <v>-90018</v>
      </c>
      <c r="K18" s="54"/>
      <c r="L18" s="67">
        <f>L16</f>
        <v>0</v>
      </c>
      <c r="M18" s="54"/>
      <c r="N18" s="67"/>
      <c r="O18" s="54"/>
      <c r="P18" s="67"/>
      <c r="Q18" s="54"/>
      <c r="R18" s="32">
        <f>SUM(J18:L18)</f>
        <v>-90018</v>
      </c>
      <c r="S18" s="121"/>
    </row>
    <row r="19" spans="1:33" ht="15" customHeight="1" x14ac:dyDescent="0.6">
      <c r="A19" s="120"/>
      <c r="B19" s="85"/>
      <c r="C19" s="83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</row>
    <row r="20" spans="1:33" ht="22.2" x14ac:dyDescent="0.6">
      <c r="A20" s="81" t="s">
        <v>204</v>
      </c>
      <c r="B20" s="85"/>
      <c r="C20" s="94"/>
      <c r="D20" s="124"/>
      <c r="E20" s="93"/>
      <c r="F20" s="124"/>
      <c r="G20" s="93"/>
      <c r="H20" s="124"/>
      <c r="I20" s="93"/>
      <c r="J20" s="93"/>
      <c r="K20" s="93"/>
      <c r="L20" s="124"/>
      <c r="M20" s="93"/>
      <c r="N20" s="93"/>
      <c r="O20" s="93"/>
      <c r="P20" s="93"/>
      <c r="Q20" s="93"/>
      <c r="R20" s="93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</row>
    <row r="21" spans="1:33" ht="22.2" x14ac:dyDescent="0.6">
      <c r="A21" t="s">
        <v>200</v>
      </c>
      <c r="B21" s="85"/>
      <c r="C21" s="94"/>
      <c r="D21" s="40">
        <v>0</v>
      </c>
      <c r="E21" s="124"/>
      <c r="F21" s="40">
        <v>0</v>
      </c>
      <c r="G21" s="124"/>
      <c r="H21" s="40">
        <v>0</v>
      </c>
      <c r="I21" s="93"/>
      <c r="J21" s="17">
        <f>'PL8-9'!H32</f>
        <v>-28816</v>
      </c>
      <c r="K21" s="93"/>
      <c r="L21" s="40">
        <v>0</v>
      </c>
      <c r="M21" s="93"/>
      <c r="N21" s="122" t="s">
        <v>22</v>
      </c>
      <c r="O21" s="93"/>
      <c r="P21" s="122" t="s">
        <v>22</v>
      </c>
      <c r="Q21" s="93"/>
      <c r="R21" s="125">
        <f>J21</f>
        <v>-28816</v>
      </c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</row>
    <row r="22" spans="1:33" ht="23.25" customHeight="1" x14ac:dyDescent="0.6">
      <c r="A22" s="81" t="s">
        <v>203</v>
      </c>
      <c r="B22" s="85"/>
      <c r="C22" s="94"/>
      <c r="D22" s="42">
        <v>0</v>
      </c>
      <c r="E22" s="126"/>
      <c r="F22" s="42">
        <v>0</v>
      </c>
      <c r="G22" s="126"/>
      <c r="H22" s="42">
        <v>0</v>
      </c>
      <c r="I22" s="121"/>
      <c r="J22" s="32">
        <f>SUM(J21:J21)</f>
        <v>-28816</v>
      </c>
      <c r="K22" s="121"/>
      <c r="L22" s="42">
        <v>0</v>
      </c>
      <c r="M22" s="126"/>
      <c r="N22" s="127" t="s">
        <v>22</v>
      </c>
      <c r="O22" s="121"/>
      <c r="P22" s="127" t="s">
        <v>22</v>
      </c>
      <c r="Q22" s="121"/>
      <c r="R22" s="128">
        <f>SUM(R21:R21)</f>
        <v>-28816</v>
      </c>
      <c r="S22" s="94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</row>
    <row r="23" spans="1:33" s="94" customFormat="1" ht="15" customHeight="1" x14ac:dyDescent="0.6">
      <c r="A23" s="81"/>
      <c r="B23" s="118"/>
      <c r="D23" s="124"/>
      <c r="E23" s="93"/>
      <c r="F23" s="124"/>
      <c r="G23" s="93"/>
      <c r="H23" s="124"/>
      <c r="I23" s="93"/>
      <c r="J23" s="93"/>
      <c r="K23" s="93"/>
      <c r="L23" s="124"/>
      <c r="M23" s="93"/>
      <c r="N23" s="93"/>
      <c r="O23" s="93"/>
      <c r="P23" s="93"/>
      <c r="Q23" s="93"/>
      <c r="R23" s="93"/>
      <c r="S23" s="129"/>
    </row>
    <row r="24" spans="1:33" ht="23.25" customHeight="1" thickBot="1" x14ac:dyDescent="0.65">
      <c r="A24" s="130" t="s">
        <v>199</v>
      </c>
      <c r="B24" s="85"/>
      <c r="C24" s="94"/>
      <c r="D24" s="131">
        <f>SUM(D12,D18,D22)</f>
        <v>269999</v>
      </c>
      <c r="E24" s="121"/>
      <c r="F24" s="131">
        <f>SUM(F12,F18,F22)</f>
        <v>270000</v>
      </c>
      <c r="G24" s="121">
        <f>SUM(G20:G20)</f>
        <v>0</v>
      </c>
      <c r="H24" s="131">
        <f>SUM(H12,H18,H22)</f>
        <v>27000</v>
      </c>
      <c r="I24" s="121"/>
      <c r="J24" s="131">
        <f>SUM(J12,J18,J22)</f>
        <v>674701</v>
      </c>
      <c r="K24" s="121"/>
      <c r="L24" s="131">
        <f>SUM(L12,L18,L22)</f>
        <v>310872</v>
      </c>
      <c r="M24" s="121"/>
      <c r="N24" s="132" t="s">
        <v>22</v>
      </c>
      <c r="O24" s="121"/>
      <c r="P24" s="131">
        <f>SUM(P12,P22)</f>
        <v>310872</v>
      </c>
      <c r="Q24" s="121"/>
      <c r="R24" s="131">
        <f>SUM(R12,R18,R22)</f>
        <v>1552572</v>
      </c>
      <c r="S24" s="45"/>
    </row>
    <row r="25" spans="1:33" ht="23.25" customHeight="1" thickTop="1" x14ac:dyDescent="0.55000000000000004">
      <c r="B25" s="85"/>
      <c r="J25" s="93"/>
      <c r="P25" s="93"/>
      <c r="R25" s="93"/>
    </row>
    <row r="26" spans="1:33" ht="23.25" customHeight="1" x14ac:dyDescent="0.6">
      <c r="B26" s="118"/>
      <c r="J26" s="89"/>
      <c r="L26" s="93"/>
      <c r="R26" s="93"/>
    </row>
    <row r="27" spans="1:33" x14ac:dyDescent="0.55000000000000004">
      <c r="B27" s="85"/>
    </row>
    <row r="28" spans="1:33" ht="22.2" x14ac:dyDescent="0.6">
      <c r="B28" s="133"/>
    </row>
    <row r="35" spans="11:11" ht="23.25" customHeight="1" x14ac:dyDescent="0.55000000000000004">
      <c r="K35" s="80">
        <f>D35-F35</f>
        <v>0</v>
      </c>
    </row>
    <row r="79" ht="17.55" customHeight="1" x14ac:dyDescent="0.55000000000000004"/>
    <row r="86" ht="16.5" customHeight="1" x14ac:dyDescent="0.55000000000000004"/>
    <row r="92" ht="17.55" customHeight="1" x14ac:dyDescent="0.55000000000000004"/>
    <row r="94" ht="17.55" customHeight="1" x14ac:dyDescent="0.55000000000000004"/>
    <row r="99" ht="15.75" customHeight="1" x14ac:dyDescent="0.55000000000000004"/>
  </sheetData>
  <mergeCells count="4">
    <mergeCell ref="D4:R4"/>
    <mergeCell ref="H5:J5"/>
    <mergeCell ref="L5:P5"/>
    <mergeCell ref="D10:R10"/>
  </mergeCells>
  <pageMargins left="0.7" right="0.7" top="0.48" bottom="0.5" header="0.5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119"/>
  <sheetViews>
    <sheetView showGridLines="0" zoomScale="96" zoomScaleNormal="96" zoomScaleSheetLayoutView="85" workbookViewId="0">
      <selection activeCell="P2" sqref="P2"/>
    </sheetView>
  </sheetViews>
  <sheetFormatPr defaultColWidth="9.125" defaultRowHeight="23.25" customHeight="1" x14ac:dyDescent="0.55000000000000004"/>
  <cols>
    <col min="1" max="1" width="57.75" style="80" customWidth="1"/>
    <col min="2" max="2" width="5" style="82" customWidth="1"/>
    <col min="3" max="3" width="1.25" style="82" customWidth="1"/>
    <col min="4" max="4" width="12.25" style="80" customWidth="1"/>
    <col min="5" max="5" width="1.25" style="80" customWidth="1"/>
    <col min="6" max="6" width="12.25" style="80" customWidth="1"/>
    <col min="7" max="7" width="1.25" style="80" customWidth="1"/>
    <col min="8" max="8" width="12.25" style="80" customWidth="1"/>
    <col min="9" max="9" width="1.25" style="80" customWidth="1"/>
    <col min="10" max="10" width="13.25" style="80" customWidth="1"/>
    <col min="11" max="11" width="11.875" style="80" bestFit="1" customWidth="1"/>
    <col min="12" max="12" width="2.125" style="80" bestFit="1" customWidth="1"/>
    <col min="13" max="13" width="11.875" style="80" bestFit="1" customWidth="1"/>
    <col min="14" max="14" width="11.375" style="80" customWidth="1"/>
    <col min="15" max="15" width="13.375" style="80" customWidth="1"/>
    <col min="16" max="16" width="17.375" style="80" customWidth="1"/>
    <col min="17" max="17" width="15.25" style="80" bestFit="1" customWidth="1"/>
    <col min="18" max="18" width="9.25" style="80" bestFit="1" customWidth="1"/>
    <col min="19" max="19" width="15.25" style="80" bestFit="1" customWidth="1"/>
    <col min="20" max="20" width="9.25" style="80" bestFit="1" customWidth="1"/>
    <col min="21" max="21" width="15.25" style="80" bestFit="1" customWidth="1"/>
    <col min="22" max="22" width="14.25" style="80" bestFit="1" customWidth="1"/>
    <col min="23" max="23" width="16.875" style="80" customWidth="1"/>
    <col min="24" max="24" width="13.125" style="80" bestFit="1" customWidth="1"/>
    <col min="25" max="16384" width="9.125" style="80"/>
  </cols>
  <sheetData>
    <row r="1" spans="1:17" ht="23.25" customHeight="1" x14ac:dyDescent="0.6">
      <c r="A1" s="78" t="s">
        <v>0</v>
      </c>
      <c r="B1" s="79"/>
      <c r="C1" s="79"/>
    </row>
    <row r="2" spans="1:17" ht="23.25" customHeight="1" x14ac:dyDescent="0.6">
      <c r="A2" s="78" t="s">
        <v>86</v>
      </c>
      <c r="B2" s="79"/>
      <c r="C2" s="79"/>
    </row>
    <row r="3" spans="1:17" ht="15" customHeight="1" x14ac:dyDescent="0.6">
      <c r="A3" s="78"/>
      <c r="B3" s="79"/>
      <c r="C3" s="79"/>
    </row>
    <row r="4" spans="1:17" ht="23.25" customHeight="1" x14ac:dyDescent="0.6">
      <c r="A4" s="81"/>
      <c r="D4" s="176" t="s">
        <v>1</v>
      </c>
      <c r="E4" s="176"/>
      <c r="F4" s="176"/>
      <c r="G4" s="83"/>
      <c r="H4" s="176" t="s">
        <v>45</v>
      </c>
      <c r="I4" s="176"/>
      <c r="J4" s="176"/>
    </row>
    <row r="5" spans="1:17" ht="23.25" customHeight="1" x14ac:dyDescent="0.6">
      <c r="A5" s="81"/>
      <c r="D5" s="177" t="s">
        <v>100</v>
      </c>
      <c r="E5" s="177"/>
      <c r="F5" s="177"/>
      <c r="G5" s="84"/>
      <c r="H5" s="177" t="s">
        <v>100</v>
      </c>
      <c r="I5" s="177"/>
      <c r="J5" s="177"/>
    </row>
    <row r="6" spans="1:17" ht="23.25" customHeight="1" x14ac:dyDescent="0.6">
      <c r="A6" s="81"/>
      <c r="D6" s="177" t="s">
        <v>99</v>
      </c>
      <c r="E6" s="177"/>
      <c r="F6" s="177"/>
      <c r="G6" s="84"/>
      <c r="H6" s="177" t="s">
        <v>99</v>
      </c>
      <c r="I6" s="177"/>
      <c r="J6" s="177"/>
    </row>
    <row r="7" spans="1:17" ht="20.7" customHeight="1" x14ac:dyDescent="0.6">
      <c r="A7" s="81"/>
      <c r="B7" s="85"/>
      <c r="C7" s="85"/>
      <c r="D7" s="86">
        <v>2568</v>
      </c>
      <c r="E7" s="86"/>
      <c r="F7" s="86">
        <v>2567</v>
      </c>
      <c r="G7" s="86"/>
      <c r="H7" s="86">
        <v>2568</v>
      </c>
      <c r="I7" s="86"/>
      <c r="J7" s="86">
        <v>2567</v>
      </c>
    </row>
    <row r="8" spans="1:17" ht="20.7" customHeight="1" x14ac:dyDescent="0.6">
      <c r="A8" s="81"/>
      <c r="D8" s="175" t="s">
        <v>43</v>
      </c>
      <c r="E8" s="175"/>
      <c r="F8" s="175"/>
      <c r="G8" s="175"/>
      <c r="H8" s="175"/>
      <c r="I8" s="175"/>
      <c r="J8" s="175"/>
    </row>
    <row r="9" spans="1:17" ht="23.25" customHeight="1" x14ac:dyDescent="0.6">
      <c r="A9" s="87" t="s">
        <v>24</v>
      </c>
      <c r="D9" s="88"/>
      <c r="E9" s="88"/>
      <c r="F9" s="88"/>
      <c r="G9" s="88"/>
      <c r="H9" s="88"/>
      <c r="I9" s="88"/>
      <c r="J9" s="88"/>
    </row>
    <row r="10" spans="1:17" ht="23.25" customHeight="1" x14ac:dyDescent="0.55000000000000004">
      <c r="A10" t="s">
        <v>186</v>
      </c>
      <c r="D10" s="33">
        <f>'PL8-9'!D32</f>
        <v>167634</v>
      </c>
      <c r="E10" s="190"/>
      <c r="F10" s="33">
        <f>'PL8-9'!F32</f>
        <v>180135</v>
      </c>
      <c r="G10" s="190"/>
      <c r="H10" s="33">
        <f>'PL8-9'!H32</f>
        <v>-28816</v>
      </c>
      <c r="I10" s="190"/>
      <c r="J10" s="33">
        <f>'PL8-9'!J32</f>
        <v>48464</v>
      </c>
      <c r="O10" s="89"/>
      <c r="P10" s="89"/>
    </row>
    <row r="11" spans="1:17" ht="23.25" customHeight="1" x14ac:dyDescent="0.55000000000000004">
      <c r="A11" s="82" t="s">
        <v>144</v>
      </c>
      <c r="D11" s="33"/>
      <c r="E11" s="190"/>
      <c r="F11" s="33"/>
      <c r="G11" s="190"/>
      <c r="H11" s="33"/>
      <c r="I11" s="190"/>
      <c r="J11" s="33"/>
      <c r="O11" s="89"/>
      <c r="P11" s="89"/>
    </row>
    <row r="12" spans="1:17" ht="23.25" customHeight="1" x14ac:dyDescent="0.55000000000000004">
      <c r="A12" t="s">
        <v>201</v>
      </c>
      <c r="D12" s="29">
        <v>26567</v>
      </c>
      <c r="E12" s="190"/>
      <c r="F12" s="29">
        <v>33864</v>
      </c>
      <c r="G12" s="190"/>
      <c r="H12" s="29">
        <v>674</v>
      </c>
      <c r="I12" s="90"/>
      <c r="J12" s="29">
        <v>41</v>
      </c>
      <c r="O12" s="89"/>
      <c r="P12" s="89"/>
    </row>
    <row r="13" spans="1:17" ht="23.25" customHeight="1" x14ac:dyDescent="0.55000000000000004">
      <c r="A13" s="80" t="s">
        <v>54</v>
      </c>
      <c r="D13" s="33">
        <v>9451</v>
      </c>
      <c r="E13" s="213"/>
      <c r="F13" s="33">
        <v>15066</v>
      </c>
      <c r="G13" s="190"/>
      <c r="H13" s="33">
        <v>1040</v>
      </c>
      <c r="I13" s="190"/>
      <c r="J13" s="33">
        <v>630</v>
      </c>
      <c r="O13" s="89"/>
      <c r="P13" s="89"/>
      <c r="Q13" s="89"/>
    </row>
    <row r="14" spans="1:17" ht="23.25" customHeight="1" x14ac:dyDescent="0.55000000000000004">
      <c r="A14" t="s">
        <v>69</v>
      </c>
      <c r="D14" s="33">
        <v>132320</v>
      </c>
      <c r="E14" s="190"/>
      <c r="F14" s="33">
        <v>137387</v>
      </c>
      <c r="G14" s="190"/>
      <c r="H14" s="33">
        <v>25329</v>
      </c>
      <c r="I14" s="190"/>
      <c r="J14" s="33">
        <v>27353</v>
      </c>
      <c r="O14" s="89"/>
      <c r="P14" s="89"/>
    </row>
    <row r="15" spans="1:17" ht="23.25" customHeight="1" x14ac:dyDescent="0.55000000000000004">
      <c r="A15" t="s">
        <v>70</v>
      </c>
      <c r="D15" s="33">
        <v>2335</v>
      </c>
      <c r="E15" s="190"/>
      <c r="F15" s="33">
        <v>1869</v>
      </c>
      <c r="G15" s="190"/>
      <c r="H15" s="33">
        <v>515</v>
      </c>
      <c r="I15" s="190"/>
      <c r="J15" s="33">
        <v>516</v>
      </c>
      <c r="O15" s="89"/>
      <c r="P15" s="89"/>
    </row>
    <row r="16" spans="1:17" ht="23.25" customHeight="1" x14ac:dyDescent="0.55000000000000004">
      <c r="A16" t="s">
        <v>49</v>
      </c>
      <c r="D16" s="20">
        <v>0</v>
      </c>
      <c r="E16" s="190"/>
      <c r="F16" s="20">
        <v>0</v>
      </c>
      <c r="G16" s="190"/>
      <c r="H16" s="8">
        <v>0</v>
      </c>
      <c r="I16" s="190"/>
      <c r="J16" s="8">
        <v>-74440</v>
      </c>
      <c r="O16" s="89"/>
      <c r="P16" s="89"/>
    </row>
    <row r="17" spans="1:16" ht="23.25" customHeight="1" x14ac:dyDescent="0.55000000000000004">
      <c r="A17" t="s">
        <v>136</v>
      </c>
      <c r="D17" s="8">
        <v>10757</v>
      </c>
      <c r="E17" s="8"/>
      <c r="F17" s="8">
        <v>11045</v>
      </c>
      <c r="G17" s="8"/>
      <c r="H17" s="8">
        <v>2225</v>
      </c>
      <c r="I17" s="8"/>
      <c r="J17" s="8">
        <v>2109</v>
      </c>
      <c r="O17" s="89"/>
      <c r="P17" s="89"/>
    </row>
    <row r="18" spans="1:16" ht="23.25" customHeight="1" x14ac:dyDescent="0.55000000000000004">
      <c r="A18" t="s">
        <v>207</v>
      </c>
      <c r="D18" s="38">
        <v>-47</v>
      </c>
      <c r="E18" s="8"/>
      <c r="F18" s="38">
        <v>3945</v>
      </c>
      <c r="G18" s="8"/>
      <c r="H18" s="8">
        <v>-152</v>
      </c>
      <c r="I18" s="8"/>
      <c r="J18" s="8">
        <v>404</v>
      </c>
      <c r="O18" s="89"/>
      <c r="P18" s="89"/>
    </row>
    <row r="19" spans="1:16" ht="23.25" customHeight="1" x14ac:dyDescent="0.55000000000000004">
      <c r="A19" t="s">
        <v>208</v>
      </c>
      <c r="D19" s="8">
        <v>-53</v>
      </c>
      <c r="E19" s="8"/>
      <c r="F19" s="8">
        <v>-87</v>
      </c>
      <c r="G19" s="8"/>
      <c r="H19" s="8">
        <v>-53</v>
      </c>
      <c r="I19" s="8"/>
      <c r="J19" s="8">
        <v>-87</v>
      </c>
      <c r="O19" s="89"/>
      <c r="P19" s="89"/>
    </row>
    <row r="20" spans="1:16" ht="23.25" customHeight="1" x14ac:dyDescent="0.55000000000000004">
      <c r="A20" t="s">
        <v>153</v>
      </c>
      <c r="D20" s="8">
        <v>-36</v>
      </c>
      <c r="E20" s="8"/>
      <c r="F20" s="8">
        <v>-36</v>
      </c>
      <c r="G20" s="8"/>
      <c r="H20" s="8">
        <v>0</v>
      </c>
      <c r="I20" s="8"/>
      <c r="J20" s="8">
        <v>0</v>
      </c>
      <c r="O20" s="89"/>
      <c r="P20" s="89"/>
    </row>
    <row r="21" spans="1:16" ht="23.25" customHeight="1" x14ac:dyDescent="0.55000000000000004">
      <c r="A21" t="s">
        <v>209</v>
      </c>
      <c r="D21" s="89"/>
      <c r="E21" s="89"/>
      <c r="F21" s="89"/>
      <c r="G21" s="89"/>
      <c r="H21" s="89"/>
      <c r="I21" s="89"/>
      <c r="J21" s="89"/>
      <c r="O21" s="89"/>
      <c r="P21" s="89"/>
    </row>
    <row r="22" spans="1:16" ht="23.25" customHeight="1" x14ac:dyDescent="0.55000000000000004">
      <c r="A22" s="91" t="s">
        <v>210</v>
      </c>
      <c r="D22" s="8">
        <v>129</v>
      </c>
      <c r="E22" s="8"/>
      <c r="F22" s="8">
        <v>-184</v>
      </c>
      <c r="G22" s="8"/>
      <c r="H22" s="8">
        <v>0</v>
      </c>
      <c r="I22" s="8"/>
      <c r="J22" s="8">
        <v>0</v>
      </c>
      <c r="O22" s="89"/>
      <c r="P22" s="89"/>
    </row>
    <row r="23" spans="1:16" ht="23.25" customHeight="1" x14ac:dyDescent="0.55000000000000004">
      <c r="A23" t="s">
        <v>211</v>
      </c>
      <c r="D23" s="8">
        <v>-4394</v>
      </c>
      <c r="E23" s="8"/>
      <c r="F23" s="8">
        <v>884</v>
      </c>
      <c r="G23" s="8"/>
      <c r="H23" s="8">
        <v>-290</v>
      </c>
      <c r="I23" s="8"/>
      <c r="J23" s="8">
        <v>-241</v>
      </c>
      <c r="N23" s="89"/>
      <c r="P23" s="89"/>
    </row>
    <row r="24" spans="1:16" ht="23.25" customHeight="1" x14ac:dyDescent="0.55000000000000004">
      <c r="A24" t="s">
        <v>212</v>
      </c>
      <c r="D24" s="8">
        <v>-289</v>
      </c>
      <c r="E24" s="8"/>
      <c r="F24" s="8">
        <v>-1009</v>
      </c>
      <c r="G24" s="8"/>
      <c r="H24" s="8">
        <v>-135</v>
      </c>
      <c r="I24" s="8"/>
      <c r="J24" s="8">
        <v>-36</v>
      </c>
      <c r="O24" s="89"/>
      <c r="P24" s="89"/>
    </row>
    <row r="25" spans="1:16" ht="23.25" customHeight="1" x14ac:dyDescent="0.55000000000000004">
      <c r="A25" t="s">
        <v>116</v>
      </c>
      <c r="D25" s="214">
        <v>-1960</v>
      </c>
      <c r="E25" s="190"/>
      <c r="F25" s="214">
        <v>-3101</v>
      </c>
      <c r="G25" s="190"/>
      <c r="H25" s="25">
        <v>-3724</v>
      </c>
      <c r="I25" s="190"/>
      <c r="J25" s="25">
        <v>-3816</v>
      </c>
      <c r="O25" s="89"/>
      <c r="P25" s="89"/>
    </row>
    <row r="26" spans="1:16" ht="23.25" customHeight="1" x14ac:dyDescent="0.55000000000000004">
      <c r="D26" s="19">
        <f>SUM(D10:D25)</f>
        <v>342414</v>
      </c>
      <c r="E26" s="89"/>
      <c r="F26" s="19">
        <f>SUM(F10:F25)</f>
        <v>379778</v>
      </c>
      <c r="G26" s="89"/>
      <c r="H26" s="8">
        <f>SUM(H10:H25)</f>
        <v>-3387</v>
      </c>
      <c r="I26" s="89"/>
      <c r="J26" s="8">
        <f>SUM(J10:J25)</f>
        <v>897</v>
      </c>
    </row>
    <row r="27" spans="1:16" ht="23.25" customHeight="1" x14ac:dyDescent="0.55000000000000004">
      <c r="A27" s="82" t="s">
        <v>41</v>
      </c>
      <c r="D27" s="93"/>
      <c r="E27" s="93"/>
      <c r="F27" s="93"/>
      <c r="G27" s="93"/>
      <c r="H27" s="93"/>
      <c r="I27" s="93"/>
      <c r="J27" s="93"/>
    </row>
    <row r="28" spans="1:16" ht="23.25" customHeight="1" x14ac:dyDescent="0.55000000000000004">
      <c r="A28" s="80" t="s">
        <v>46</v>
      </c>
      <c r="D28" s="215">
        <v>-41772</v>
      </c>
      <c r="E28" s="206"/>
      <c r="F28" s="215">
        <v>-52449</v>
      </c>
      <c r="G28" s="206"/>
      <c r="H28" s="215">
        <v>-29602</v>
      </c>
      <c r="I28" s="206"/>
      <c r="J28" s="215">
        <v>-1308</v>
      </c>
      <c r="O28" s="89"/>
      <c r="P28" s="89"/>
    </row>
    <row r="29" spans="1:16" ht="23.25" customHeight="1" x14ac:dyDescent="0.55000000000000004">
      <c r="A29" t="s">
        <v>71</v>
      </c>
      <c r="B29" s="95"/>
      <c r="D29" s="215">
        <v>-27957</v>
      </c>
      <c r="E29" s="206"/>
      <c r="F29" s="215">
        <v>-17602</v>
      </c>
      <c r="G29" s="206"/>
      <c r="H29" s="215">
        <v>-3551</v>
      </c>
      <c r="I29" s="206"/>
      <c r="J29" s="215">
        <v>-4121</v>
      </c>
      <c r="O29" s="89"/>
      <c r="P29" s="89"/>
    </row>
    <row r="30" spans="1:16" ht="23.25" customHeight="1" x14ac:dyDescent="0.55000000000000004">
      <c r="A30" s="80" t="s">
        <v>25</v>
      </c>
      <c r="D30" s="215">
        <v>-31427</v>
      </c>
      <c r="E30" s="206"/>
      <c r="F30" s="215">
        <v>86012</v>
      </c>
      <c r="G30" s="206"/>
      <c r="H30" s="215">
        <v>25423</v>
      </c>
      <c r="I30" s="206"/>
      <c r="J30" s="215">
        <v>20766</v>
      </c>
      <c r="O30" s="89"/>
      <c r="P30" s="89"/>
    </row>
    <row r="31" spans="1:16" ht="23.25" customHeight="1" x14ac:dyDescent="0.55000000000000004">
      <c r="A31" s="80" t="s">
        <v>7</v>
      </c>
      <c r="D31" s="215">
        <v>978</v>
      </c>
      <c r="E31" s="206"/>
      <c r="F31" s="215">
        <v>102</v>
      </c>
      <c r="G31" s="206"/>
      <c r="H31" s="215">
        <v>972</v>
      </c>
      <c r="I31" s="206"/>
      <c r="J31" s="215">
        <v>73</v>
      </c>
      <c r="O31" s="89"/>
      <c r="P31" s="89"/>
    </row>
    <row r="32" spans="1:16" ht="23.25" customHeight="1" x14ac:dyDescent="0.55000000000000004">
      <c r="A32" s="80" t="s">
        <v>47</v>
      </c>
      <c r="D32" s="188">
        <v>15505</v>
      </c>
      <c r="E32" s="206"/>
      <c r="F32" s="188">
        <v>58829</v>
      </c>
      <c r="G32" s="206"/>
      <c r="H32" s="188">
        <v>3291</v>
      </c>
      <c r="I32" s="206"/>
      <c r="J32" s="188">
        <v>-3482</v>
      </c>
      <c r="O32" s="89"/>
      <c r="P32" s="89"/>
    </row>
    <row r="33" spans="1:16" ht="23.25" customHeight="1" x14ac:dyDescent="0.55000000000000004">
      <c r="A33" t="s">
        <v>72</v>
      </c>
      <c r="D33" s="215">
        <v>-24698</v>
      </c>
      <c r="E33" s="206"/>
      <c r="F33" s="215">
        <v>-23677</v>
      </c>
      <c r="G33" s="206"/>
      <c r="H33" s="215">
        <v>-6835</v>
      </c>
      <c r="I33" s="206"/>
      <c r="J33" s="215">
        <v>1359</v>
      </c>
      <c r="N33" s="94"/>
      <c r="O33" s="89"/>
      <c r="P33" s="89"/>
    </row>
    <row r="34" spans="1:16" ht="23.25" customHeight="1" x14ac:dyDescent="0.55000000000000004">
      <c r="A34" t="s">
        <v>80</v>
      </c>
      <c r="D34" s="215">
        <v>-11198</v>
      </c>
      <c r="E34" s="206"/>
      <c r="F34" s="215">
        <v>-4574</v>
      </c>
      <c r="G34" s="206"/>
      <c r="H34" s="215">
        <v>-5301</v>
      </c>
      <c r="I34" s="206"/>
      <c r="J34" s="215">
        <v>-1734</v>
      </c>
      <c r="M34" s="97"/>
      <c r="O34" s="89"/>
      <c r="P34" s="89"/>
    </row>
    <row r="35" spans="1:16" ht="23.25" customHeight="1" x14ac:dyDescent="0.55000000000000004">
      <c r="A35" t="s">
        <v>158</v>
      </c>
      <c r="D35" s="216">
        <f>SUM(D26:D34)</f>
        <v>221845</v>
      </c>
      <c r="E35" s="206"/>
      <c r="F35" s="216">
        <f>SUM(F26:F34)</f>
        <v>426419</v>
      </c>
      <c r="G35" s="206"/>
      <c r="H35" s="216">
        <f>SUM(H26:H34)</f>
        <v>-18990</v>
      </c>
      <c r="I35" s="206"/>
      <c r="J35" s="216">
        <f>SUM(J26:J34)</f>
        <v>12450</v>
      </c>
      <c r="M35" s="5"/>
      <c r="O35" s="89"/>
    </row>
    <row r="36" spans="1:16" ht="22.95" customHeight="1" x14ac:dyDescent="0.55000000000000004">
      <c r="A36" t="s">
        <v>190</v>
      </c>
      <c r="D36" s="215">
        <v>-43048</v>
      </c>
      <c r="E36" s="206"/>
      <c r="F36" s="215">
        <v>-16283</v>
      </c>
      <c r="G36" s="206"/>
      <c r="H36" s="215">
        <v>-775</v>
      </c>
      <c r="I36" s="206"/>
      <c r="J36" s="215">
        <v>-858</v>
      </c>
      <c r="M36" s="5"/>
      <c r="O36" s="89"/>
      <c r="P36" s="89"/>
    </row>
    <row r="37" spans="1:16" ht="23.25" customHeight="1" x14ac:dyDescent="0.6">
      <c r="A37" s="81" t="s">
        <v>148</v>
      </c>
      <c r="D37" s="31">
        <f>SUM(D35:D36)</f>
        <v>178797</v>
      </c>
      <c r="E37" s="185"/>
      <c r="F37" s="31">
        <f>SUM(F35:F36)</f>
        <v>410136</v>
      </c>
      <c r="G37" s="185"/>
      <c r="H37" s="31">
        <f>SUM(H35:H36)</f>
        <v>-19765</v>
      </c>
      <c r="I37" s="185"/>
      <c r="J37" s="31">
        <f>SUM(J35:J36)</f>
        <v>11592</v>
      </c>
      <c r="K37" s="5"/>
      <c r="L37" s="5"/>
      <c r="M37" s="5"/>
    </row>
    <row r="38" spans="1:16" ht="22.95" customHeight="1" x14ac:dyDescent="0.6">
      <c r="A38" s="78" t="s">
        <v>0</v>
      </c>
      <c r="B38" s="79"/>
      <c r="C38" s="79"/>
    </row>
    <row r="39" spans="1:16" ht="22.95" customHeight="1" x14ac:dyDescent="0.6">
      <c r="A39" s="78" t="s">
        <v>86</v>
      </c>
      <c r="B39" s="79"/>
      <c r="C39" s="79"/>
    </row>
    <row r="40" spans="1:16" ht="6" customHeight="1" x14ac:dyDescent="0.6">
      <c r="A40" s="78"/>
      <c r="B40" s="99"/>
      <c r="C40" s="99"/>
    </row>
    <row r="41" spans="1:16" ht="22.95" customHeight="1" x14ac:dyDescent="0.6">
      <c r="A41" s="81"/>
      <c r="D41" s="176" t="s">
        <v>1</v>
      </c>
      <c r="E41" s="176"/>
      <c r="F41" s="176"/>
      <c r="G41" s="83"/>
      <c r="H41" s="176" t="s">
        <v>45</v>
      </c>
      <c r="I41" s="176"/>
      <c r="J41" s="176"/>
    </row>
    <row r="42" spans="1:16" ht="22.95" customHeight="1" x14ac:dyDescent="0.6">
      <c r="A42" s="81"/>
      <c r="D42" s="177" t="s">
        <v>100</v>
      </c>
      <c r="E42" s="177"/>
      <c r="F42" s="177"/>
      <c r="G42" s="84"/>
      <c r="H42" s="177" t="s">
        <v>100</v>
      </c>
      <c r="I42" s="177"/>
      <c r="J42" s="177"/>
    </row>
    <row r="43" spans="1:16" ht="22.95" customHeight="1" x14ac:dyDescent="0.6">
      <c r="A43" s="81"/>
      <c r="D43" s="177" t="s">
        <v>99</v>
      </c>
      <c r="E43" s="177"/>
      <c r="F43" s="177"/>
      <c r="G43" s="84"/>
      <c r="H43" s="177" t="s">
        <v>99</v>
      </c>
      <c r="I43" s="177"/>
      <c r="J43" s="177"/>
    </row>
    <row r="44" spans="1:16" ht="20.7" customHeight="1" x14ac:dyDescent="0.6">
      <c r="A44" s="81"/>
      <c r="B44" s="85"/>
      <c r="D44" s="86">
        <v>2568</v>
      </c>
      <c r="E44" s="86"/>
      <c r="F44" s="86">
        <v>2567</v>
      </c>
      <c r="G44" s="86"/>
      <c r="H44" s="86">
        <v>2568</v>
      </c>
      <c r="I44" s="86"/>
      <c r="J44" s="86">
        <v>2567</v>
      </c>
    </row>
    <row r="45" spans="1:16" ht="20.7" customHeight="1" x14ac:dyDescent="0.6">
      <c r="A45" s="81"/>
      <c r="D45" s="175" t="s">
        <v>43</v>
      </c>
      <c r="E45" s="175"/>
      <c r="F45" s="175"/>
      <c r="G45" s="175"/>
      <c r="H45" s="175"/>
      <c r="I45" s="175"/>
      <c r="J45" s="175"/>
    </row>
    <row r="46" spans="1:16" ht="22.95" customHeight="1" x14ac:dyDescent="0.6">
      <c r="A46" s="87" t="s">
        <v>26</v>
      </c>
      <c r="D46" s="88"/>
      <c r="E46" s="88"/>
      <c r="F46" s="88"/>
      <c r="G46" s="88"/>
      <c r="H46" s="88"/>
      <c r="I46" s="88"/>
      <c r="J46" s="88"/>
    </row>
    <row r="47" spans="1:16" ht="22.95" customHeight="1" x14ac:dyDescent="0.55000000000000004">
      <c r="A47" t="s">
        <v>105</v>
      </c>
      <c r="D47" s="96">
        <v>516</v>
      </c>
      <c r="E47" s="149"/>
      <c r="F47" s="96">
        <v>1177</v>
      </c>
      <c r="G47" s="149"/>
      <c r="H47" s="96">
        <v>1234</v>
      </c>
      <c r="I47" s="149"/>
      <c r="J47" s="221">
        <v>73</v>
      </c>
      <c r="O47" s="89"/>
      <c r="P47" s="89"/>
    </row>
    <row r="48" spans="1:16" ht="22.95" customHeight="1" x14ac:dyDescent="0.55000000000000004">
      <c r="A48" t="s">
        <v>118</v>
      </c>
      <c r="D48" s="94">
        <v>-36417</v>
      </c>
      <c r="E48" s="149"/>
      <c r="F48" s="94">
        <v>-43997</v>
      </c>
      <c r="G48" s="149"/>
      <c r="H48" s="209">
        <v>-5561</v>
      </c>
      <c r="I48" s="149"/>
      <c r="J48" s="209">
        <v>-8545</v>
      </c>
      <c r="O48" s="89"/>
      <c r="P48" s="89"/>
    </row>
    <row r="49" spans="1:24" ht="21.45" customHeight="1" x14ac:dyDescent="0.55000000000000004">
      <c r="A49" t="s">
        <v>165</v>
      </c>
      <c r="D49" s="94">
        <v>-8964</v>
      </c>
      <c r="E49" s="149"/>
      <c r="F49" s="94">
        <v>-170</v>
      </c>
      <c r="G49" s="217"/>
      <c r="H49" s="217">
        <v>0</v>
      </c>
      <c r="I49" s="217"/>
      <c r="J49" s="217">
        <v>0</v>
      </c>
      <c r="O49" s="89"/>
      <c r="P49" s="89"/>
    </row>
    <row r="50" spans="1:24" ht="22.95" customHeight="1" x14ac:dyDescent="0.55000000000000004">
      <c r="A50" t="s">
        <v>106</v>
      </c>
      <c r="D50" s="94">
        <v>-531</v>
      </c>
      <c r="E50" s="149"/>
      <c r="F50" s="94">
        <v>-1865</v>
      </c>
      <c r="G50" s="149"/>
      <c r="H50" s="209">
        <v>-24</v>
      </c>
      <c r="I50" s="149"/>
      <c r="J50" s="209">
        <v>-9</v>
      </c>
      <c r="O50" s="89"/>
      <c r="P50" s="89"/>
    </row>
    <row r="51" spans="1:24" ht="22.95" customHeight="1" x14ac:dyDescent="0.55000000000000004">
      <c r="A51" t="s">
        <v>161</v>
      </c>
      <c r="D51" s="209">
        <v>0</v>
      </c>
      <c r="E51" s="149"/>
      <c r="F51" s="209">
        <v>0</v>
      </c>
      <c r="G51" s="149"/>
      <c r="H51" s="218">
        <v>40000</v>
      </c>
      <c r="I51" s="149"/>
      <c r="J51" s="220">
        <v>0</v>
      </c>
      <c r="O51" s="89"/>
      <c r="P51" s="89"/>
    </row>
    <row r="52" spans="1:24" ht="22.95" customHeight="1" x14ac:dyDescent="0.55000000000000004">
      <c r="A52" t="s">
        <v>49</v>
      </c>
      <c r="D52" s="209">
        <v>0</v>
      </c>
      <c r="E52" s="149"/>
      <c r="F52" s="209">
        <v>0</v>
      </c>
      <c r="G52" s="149"/>
      <c r="H52" s="218">
        <v>0</v>
      </c>
      <c r="I52" s="149"/>
      <c r="J52" s="218">
        <v>159201</v>
      </c>
      <c r="O52" s="89"/>
      <c r="P52" s="89"/>
    </row>
    <row r="53" spans="1:24" ht="21.45" hidden="1" customHeight="1" x14ac:dyDescent="0.55000000000000004">
      <c r="A53" t="s">
        <v>134</v>
      </c>
      <c r="D53" s="217"/>
      <c r="E53" s="149"/>
      <c r="F53" s="217">
        <v>0</v>
      </c>
      <c r="G53" s="149"/>
      <c r="H53" s="205"/>
      <c r="I53" s="149"/>
      <c r="J53" s="205">
        <v>0</v>
      </c>
      <c r="O53" s="89"/>
      <c r="P53" s="89"/>
    </row>
    <row r="54" spans="1:24" ht="22.95" customHeight="1" x14ac:dyDescent="0.55000000000000004">
      <c r="A54" t="s">
        <v>116</v>
      </c>
      <c r="D54" s="219">
        <v>1961</v>
      </c>
      <c r="E54" s="149"/>
      <c r="F54" s="219">
        <v>3318</v>
      </c>
      <c r="G54" s="149"/>
      <c r="H54" s="203">
        <v>3760</v>
      </c>
      <c r="I54" s="149"/>
      <c r="J54" s="203">
        <v>3835</v>
      </c>
      <c r="O54" s="89"/>
      <c r="P54" s="89"/>
    </row>
    <row r="55" spans="1:24" ht="22.95" customHeight="1" x14ac:dyDescent="0.6">
      <c r="A55" s="81" t="s">
        <v>107</v>
      </c>
      <c r="D55" s="201">
        <f>SUM(D47:D54)</f>
        <v>-43435</v>
      </c>
      <c r="E55" s="159"/>
      <c r="F55" s="201">
        <f>SUM(F47:F54)</f>
        <v>-41537</v>
      </c>
      <c r="G55" s="159"/>
      <c r="H55" s="198">
        <f>SUM(H47:H54)</f>
        <v>39409</v>
      </c>
      <c r="I55" s="159"/>
      <c r="J55" s="198">
        <f>SUM(J47:J54)</f>
        <v>154555</v>
      </c>
    </row>
    <row r="56" spans="1:24" ht="6" customHeight="1" x14ac:dyDescent="0.6">
      <c r="A56" s="81"/>
      <c r="D56" s="88"/>
      <c r="E56" s="88"/>
      <c r="F56" s="88"/>
      <c r="G56" s="88"/>
      <c r="H56" s="88"/>
      <c r="I56" s="88"/>
      <c r="J56" s="88"/>
    </row>
    <row r="57" spans="1:24" ht="22.2" x14ac:dyDescent="0.6">
      <c r="A57" s="87" t="s">
        <v>27</v>
      </c>
      <c r="D57" s="88"/>
      <c r="E57" s="88"/>
      <c r="F57" s="88"/>
      <c r="G57" s="88"/>
      <c r="H57" s="88"/>
      <c r="I57" s="88"/>
      <c r="J57" s="88"/>
      <c r="P57" s="83"/>
      <c r="Q57" s="83"/>
      <c r="R57" s="83"/>
      <c r="S57" s="83"/>
      <c r="T57" s="83"/>
      <c r="U57" s="81"/>
      <c r="V57" s="81"/>
    </row>
    <row r="58" spans="1:24" ht="21.6" x14ac:dyDescent="0.55000000000000004">
      <c r="A58" t="s">
        <v>119</v>
      </c>
      <c r="D58" s="88">
        <v>1419550</v>
      </c>
      <c r="E58" s="88"/>
      <c r="F58" s="88">
        <v>1618147</v>
      </c>
      <c r="G58" s="7"/>
      <c r="H58" s="10">
        <v>126000</v>
      </c>
      <c r="I58" s="7"/>
      <c r="J58" s="10">
        <v>86500</v>
      </c>
      <c r="O58" s="89"/>
      <c r="P58" s="89"/>
      <c r="Q58" s="12"/>
      <c r="R58" s="12"/>
      <c r="S58" s="12"/>
      <c r="T58" s="12"/>
      <c r="U58" s="12"/>
      <c r="V58" s="12"/>
      <c r="W58" s="12"/>
      <c r="X58" s="97"/>
    </row>
    <row r="59" spans="1:24" ht="22.5" customHeight="1" x14ac:dyDescent="0.55000000000000004">
      <c r="A59" t="s">
        <v>121</v>
      </c>
      <c r="D59" s="88">
        <v>-1353832</v>
      </c>
      <c r="E59" s="88"/>
      <c r="F59" s="88">
        <v>-1726936</v>
      </c>
      <c r="G59" s="7"/>
      <c r="H59" s="2">
        <v>-65500</v>
      </c>
      <c r="I59" s="7"/>
      <c r="J59" s="2">
        <v>-152500</v>
      </c>
      <c r="O59" s="89"/>
      <c r="P59" s="89"/>
      <c r="Q59" s="12"/>
      <c r="R59" s="12"/>
      <c r="S59" s="12"/>
      <c r="T59" s="12"/>
      <c r="U59" s="12"/>
      <c r="V59" s="12"/>
      <c r="W59" s="12"/>
      <c r="X59" s="97"/>
    </row>
    <row r="60" spans="1:24" ht="22.95" customHeight="1" x14ac:dyDescent="0.55000000000000004">
      <c r="A60" t="s">
        <v>159</v>
      </c>
      <c r="D60" s="94">
        <v>-10039</v>
      </c>
      <c r="E60" s="88"/>
      <c r="F60" s="94">
        <v>-8378</v>
      </c>
      <c r="G60" s="7"/>
      <c r="H60" s="94">
        <v>-2240</v>
      </c>
      <c r="I60" s="7"/>
      <c r="J60" s="94">
        <v>-1203</v>
      </c>
      <c r="O60" s="89"/>
      <c r="P60" s="89"/>
      <c r="Q60" s="12"/>
      <c r="R60" s="12"/>
      <c r="S60" s="12"/>
      <c r="T60" s="12"/>
      <c r="U60" s="12"/>
      <c r="V60" s="12"/>
      <c r="W60" s="12"/>
    </row>
    <row r="61" spans="1:24" ht="22.95" customHeight="1" x14ac:dyDescent="0.55000000000000004">
      <c r="A61" t="s">
        <v>103</v>
      </c>
      <c r="B61" s="100"/>
      <c r="D61" s="20">
        <v>0</v>
      </c>
      <c r="E61" s="88"/>
      <c r="F61" s="2">
        <v>1921</v>
      </c>
      <c r="G61" s="7"/>
      <c r="H61" s="20">
        <v>0</v>
      </c>
      <c r="I61" s="7"/>
      <c r="J61" s="20">
        <v>1921</v>
      </c>
      <c r="O61" s="89"/>
      <c r="P61" s="89"/>
    </row>
    <row r="62" spans="1:24" ht="22.95" customHeight="1" x14ac:dyDescent="0.55000000000000004">
      <c r="A62" t="s">
        <v>109</v>
      </c>
      <c r="D62" s="2">
        <v>-35316</v>
      </c>
      <c r="E62" s="88"/>
      <c r="F62" s="2">
        <v>-42356</v>
      </c>
      <c r="G62" s="7"/>
      <c r="H62" s="6">
        <v>-1296</v>
      </c>
      <c r="I62" s="7"/>
      <c r="J62" s="6">
        <v>-1296</v>
      </c>
      <c r="O62" s="89"/>
      <c r="P62" s="89"/>
    </row>
    <row r="63" spans="1:24" ht="22.95" customHeight="1" x14ac:dyDescent="0.55000000000000004">
      <c r="A63" t="s">
        <v>178</v>
      </c>
      <c r="D63" s="2">
        <v>-90018</v>
      </c>
      <c r="E63" s="88"/>
      <c r="F63" s="2">
        <v>-100008</v>
      </c>
      <c r="G63" s="7"/>
      <c r="H63" s="6">
        <v>-90018</v>
      </c>
      <c r="I63" s="7"/>
      <c r="J63" s="6">
        <v>-100008</v>
      </c>
      <c r="O63" s="89"/>
      <c r="P63" s="89"/>
    </row>
    <row r="64" spans="1:24" ht="22.95" customHeight="1" x14ac:dyDescent="0.55000000000000004">
      <c r="A64" t="s">
        <v>120</v>
      </c>
      <c r="D64" s="39">
        <v>0</v>
      </c>
      <c r="E64" s="88"/>
      <c r="F64" s="94">
        <v>-165733</v>
      </c>
      <c r="G64" s="7"/>
      <c r="H64" s="39">
        <v>0</v>
      </c>
      <c r="I64" s="7"/>
      <c r="J64" s="39">
        <v>0</v>
      </c>
      <c r="N64" s="94"/>
      <c r="O64" s="89"/>
      <c r="P64" s="89"/>
    </row>
    <row r="65" spans="1:187" ht="22.95" customHeight="1" x14ac:dyDescent="0.55000000000000004">
      <c r="A65" t="s">
        <v>108</v>
      </c>
      <c r="D65" s="101">
        <v>-9564</v>
      </c>
      <c r="E65" s="88"/>
      <c r="F65" s="101">
        <v>-15813</v>
      </c>
      <c r="G65" s="7"/>
      <c r="H65" s="92">
        <v>-856</v>
      </c>
      <c r="I65" s="7"/>
      <c r="J65" s="92">
        <v>-775</v>
      </c>
      <c r="O65" s="89"/>
      <c r="P65" s="89"/>
    </row>
    <row r="66" spans="1:187" ht="22.95" customHeight="1" x14ac:dyDescent="0.6">
      <c r="A66" s="81" t="s">
        <v>183</v>
      </c>
      <c r="D66" s="27">
        <f>SUM(D58:D65)</f>
        <v>-79219</v>
      </c>
      <c r="E66" s="98"/>
      <c r="F66" s="27">
        <f>SUM(F58:F65)</f>
        <v>-439156</v>
      </c>
      <c r="G66" s="98"/>
      <c r="H66" s="31">
        <f>SUM(H58:H65)</f>
        <v>-33910</v>
      </c>
      <c r="I66" s="98"/>
      <c r="J66" s="31">
        <f>SUM(J58:J65)</f>
        <v>-167361</v>
      </c>
    </row>
    <row r="67" spans="1:187" s="102" customFormat="1" ht="6.75" customHeight="1" x14ac:dyDescent="0.6">
      <c r="A67" s="81"/>
      <c r="B67" s="82"/>
      <c r="C67" s="82"/>
      <c r="D67" s="88"/>
      <c r="E67" s="88"/>
      <c r="F67" s="88"/>
      <c r="G67" s="88"/>
      <c r="H67" s="88"/>
      <c r="I67" s="88"/>
      <c r="J67" s="88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  <c r="EJ67" s="80"/>
      <c r="EK67" s="80"/>
      <c r="EL67" s="80"/>
      <c r="EM67" s="80"/>
      <c r="EN67" s="80"/>
      <c r="EO67" s="80"/>
      <c r="EP67" s="80"/>
      <c r="EQ67" s="80"/>
      <c r="ER67" s="80"/>
      <c r="ES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  <c r="FK67" s="80"/>
      <c r="FL67" s="80"/>
      <c r="FM67" s="80"/>
      <c r="FN67" s="80"/>
      <c r="FO67" s="80"/>
      <c r="FP67" s="80"/>
      <c r="FQ67" s="80"/>
      <c r="FR67" s="80"/>
      <c r="FS67" s="80"/>
      <c r="FT67" s="80"/>
      <c r="FU67" s="80"/>
      <c r="FV67" s="80"/>
      <c r="FW67" s="80"/>
      <c r="FX67" s="80"/>
      <c r="FY67" s="80"/>
      <c r="FZ67" s="80"/>
      <c r="GA67" s="80"/>
      <c r="GB67" s="80"/>
      <c r="GC67" s="80"/>
      <c r="GD67" s="80"/>
      <c r="GE67" s="80"/>
    </row>
    <row r="68" spans="1:187" s="102" customFormat="1" ht="22.95" customHeight="1" x14ac:dyDescent="0.6">
      <c r="A68" s="81" t="s">
        <v>90</v>
      </c>
      <c r="B68" s="82"/>
      <c r="C68" s="82"/>
      <c r="D68" s="13">
        <f>+D37+D55+D66</f>
        <v>56143</v>
      </c>
      <c r="E68" s="13"/>
      <c r="F68" s="13">
        <f>+F37+F55+F66</f>
        <v>-70557</v>
      </c>
      <c r="G68" s="98"/>
      <c r="H68" s="13">
        <f>+H37+H55+H66</f>
        <v>-14266</v>
      </c>
      <c r="I68" s="98"/>
      <c r="J68" s="13">
        <f>+J37+J55+J66</f>
        <v>-1214</v>
      </c>
      <c r="K68" s="80"/>
      <c r="L68" s="80"/>
      <c r="M68" s="80"/>
      <c r="N68" s="80"/>
      <c r="O68" s="89"/>
      <c r="P68" s="12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80"/>
      <c r="FT68" s="80"/>
      <c r="FU68" s="80"/>
      <c r="FV68" s="80"/>
      <c r="FW68" s="80"/>
      <c r="FX68" s="80"/>
      <c r="FY68" s="80"/>
      <c r="FZ68" s="80"/>
      <c r="GA68" s="80"/>
      <c r="GB68" s="80"/>
      <c r="GC68" s="80"/>
      <c r="GD68" s="80"/>
      <c r="GE68" s="80"/>
    </row>
    <row r="69" spans="1:187" ht="22.95" customHeight="1" x14ac:dyDescent="0.55000000000000004">
      <c r="A69" t="s">
        <v>137</v>
      </c>
      <c r="D69" s="103">
        <f>'BL3-5'!F10</f>
        <v>387302</v>
      </c>
      <c r="E69" s="88"/>
      <c r="F69" s="103">
        <v>458095</v>
      </c>
      <c r="G69" s="88"/>
      <c r="H69" s="103">
        <f>'BL3-5'!J10</f>
        <v>25650</v>
      </c>
      <c r="I69" s="88"/>
      <c r="J69" s="103">
        <v>5825</v>
      </c>
      <c r="O69" s="89"/>
      <c r="P69" s="89"/>
    </row>
    <row r="70" spans="1:187" ht="22.95" customHeight="1" thickBot="1" x14ac:dyDescent="0.65">
      <c r="A70" s="81" t="s">
        <v>179</v>
      </c>
      <c r="B70" s="85"/>
      <c r="C70" s="85"/>
      <c r="D70" s="104">
        <f>SUM(D68:D69)</f>
        <v>443445</v>
      </c>
      <c r="E70" s="98"/>
      <c r="F70" s="104">
        <f>SUM(F68:F69)</f>
        <v>387538</v>
      </c>
      <c r="G70" s="98"/>
      <c r="H70" s="104">
        <f>SUM(H68:H69)</f>
        <v>11384</v>
      </c>
      <c r="I70" s="98"/>
      <c r="J70" s="104">
        <f>SUM(J68:J69)</f>
        <v>4611</v>
      </c>
      <c r="K70" s="89"/>
      <c r="L70" s="93"/>
      <c r="M70" s="5"/>
      <c r="N70" s="19"/>
      <c r="O70" s="19"/>
      <c r="P70" s="93"/>
    </row>
    <row r="71" spans="1:187" ht="5.55" customHeight="1" thickTop="1" x14ac:dyDescent="0.55000000000000004">
      <c r="A71" s="105"/>
      <c r="B71" s="106"/>
      <c r="C71" s="106"/>
    </row>
    <row r="72" spans="1:187" s="109" customFormat="1" ht="23.25" customHeight="1" x14ac:dyDescent="0.6">
      <c r="A72" s="107" t="s">
        <v>56</v>
      </c>
      <c r="B72" s="108"/>
      <c r="C72" s="108"/>
      <c r="D72" s="102"/>
      <c r="E72" s="102"/>
      <c r="F72" s="102"/>
      <c r="G72" s="102"/>
      <c r="H72" s="102"/>
      <c r="I72" s="102"/>
      <c r="J72" s="102"/>
      <c r="K72" s="9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2"/>
      <c r="AZ72" s="102"/>
      <c r="BA72" s="102"/>
      <c r="BB72" s="102"/>
      <c r="BC72" s="102"/>
      <c r="BD72" s="102"/>
      <c r="BE72" s="102"/>
      <c r="BF72" s="102"/>
      <c r="BG72" s="102"/>
      <c r="BH72" s="102"/>
      <c r="BI72" s="102"/>
      <c r="BJ72" s="102"/>
      <c r="BK72" s="102"/>
      <c r="BL72" s="102"/>
      <c r="BM72" s="102"/>
      <c r="BN72" s="102"/>
      <c r="BO72" s="102"/>
      <c r="BP72" s="102"/>
      <c r="BQ72" s="102"/>
      <c r="BR72" s="102"/>
      <c r="BS72" s="102"/>
      <c r="BT72" s="102"/>
      <c r="BU72" s="102"/>
      <c r="BV72" s="102"/>
      <c r="BW72" s="102"/>
      <c r="BX72" s="102"/>
      <c r="BY72" s="102"/>
      <c r="BZ72" s="102"/>
      <c r="CA72" s="102"/>
      <c r="CB72" s="102"/>
      <c r="CC72" s="102"/>
      <c r="CD72" s="102"/>
      <c r="CE72" s="102"/>
      <c r="CF72" s="102"/>
      <c r="CG72" s="102"/>
      <c r="CH72" s="102"/>
      <c r="CI72" s="102"/>
      <c r="CJ72" s="102"/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102"/>
      <c r="CW72" s="102"/>
      <c r="CX72" s="102"/>
      <c r="CY72" s="102"/>
      <c r="CZ72" s="102"/>
      <c r="DA72" s="102"/>
      <c r="DB72" s="102"/>
      <c r="DC72" s="102"/>
      <c r="DD72" s="102"/>
      <c r="DE72" s="102"/>
      <c r="DF72" s="102"/>
      <c r="DG72" s="102"/>
      <c r="DH72" s="102"/>
      <c r="DI72" s="102"/>
      <c r="DJ72" s="102"/>
      <c r="DK72" s="102"/>
      <c r="DL72" s="102"/>
      <c r="DM72" s="102"/>
      <c r="DN72" s="102"/>
      <c r="DO72" s="102"/>
      <c r="DP72" s="102"/>
      <c r="DQ72" s="102"/>
      <c r="DR72" s="102"/>
      <c r="DS72" s="102"/>
      <c r="DT72" s="102"/>
      <c r="DU72" s="102"/>
      <c r="DV72" s="102"/>
      <c r="DW72" s="102"/>
      <c r="DX72" s="102"/>
      <c r="DY72" s="102"/>
      <c r="DZ72" s="102"/>
      <c r="EA72" s="102"/>
      <c r="EB72" s="102"/>
      <c r="EC72" s="102"/>
      <c r="ED72" s="102"/>
      <c r="EE72" s="102"/>
      <c r="EF72" s="102"/>
      <c r="EG72" s="102"/>
      <c r="EH72" s="102"/>
      <c r="EI72" s="102"/>
      <c r="EJ72" s="102"/>
      <c r="EK72" s="102"/>
      <c r="EL72" s="102"/>
      <c r="EM72" s="102"/>
      <c r="EN72" s="102"/>
      <c r="EO72" s="102"/>
      <c r="EP72" s="102"/>
      <c r="EQ72" s="102"/>
      <c r="ER72" s="102"/>
      <c r="ES72" s="102"/>
      <c r="ET72" s="102"/>
      <c r="EU72" s="102"/>
      <c r="EV72" s="102"/>
      <c r="EW72" s="102"/>
      <c r="EX72" s="102"/>
      <c r="EY72" s="102"/>
      <c r="EZ72" s="102"/>
      <c r="FA72" s="102"/>
      <c r="FB72" s="102"/>
      <c r="FC72" s="102"/>
      <c r="FD72" s="102"/>
      <c r="FE72" s="102"/>
      <c r="FF72" s="102"/>
      <c r="FG72" s="102"/>
      <c r="FH72" s="102"/>
      <c r="FI72" s="102"/>
      <c r="FJ72" s="102"/>
      <c r="FK72" s="102"/>
      <c r="FL72" s="102"/>
      <c r="FM72" s="102"/>
      <c r="FN72" s="102"/>
      <c r="FO72" s="102"/>
      <c r="FP72" s="102"/>
      <c r="FQ72" s="102"/>
      <c r="FR72" s="102"/>
      <c r="FS72" s="102"/>
      <c r="FT72" s="102"/>
      <c r="FU72" s="102"/>
      <c r="FV72" s="102"/>
      <c r="FW72" s="102"/>
      <c r="FX72" s="102"/>
      <c r="FY72" s="102"/>
      <c r="FZ72" s="102"/>
      <c r="GA72" s="102"/>
      <c r="GB72" s="102"/>
      <c r="GC72" s="102"/>
      <c r="GD72" s="102"/>
      <c r="GE72" s="102"/>
    </row>
    <row r="73" spans="1:187" s="109" customFormat="1" ht="21.6" x14ac:dyDescent="0.55000000000000004">
      <c r="A73" s="110" t="s">
        <v>191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1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  <c r="DO73" s="80"/>
      <c r="DP73" s="80"/>
      <c r="DQ73" s="80"/>
      <c r="DR73" s="80"/>
      <c r="DS73" s="80"/>
      <c r="DT73" s="80"/>
      <c r="DU73" s="80"/>
      <c r="DV73" s="80"/>
      <c r="DW73" s="80"/>
      <c r="DX73" s="80"/>
      <c r="DY73" s="80"/>
      <c r="DZ73" s="80"/>
      <c r="EA73" s="80"/>
      <c r="EB73" s="80"/>
      <c r="EC73" s="80"/>
      <c r="ED73" s="80"/>
      <c r="EE73" s="80"/>
      <c r="EF73" s="80"/>
      <c r="EG73" s="80"/>
      <c r="EH73" s="80"/>
      <c r="EI73" s="80"/>
      <c r="EJ73" s="80"/>
      <c r="EK73" s="80"/>
      <c r="EL73" s="80"/>
      <c r="EM73" s="80"/>
      <c r="EN73" s="80"/>
      <c r="EO73" s="80"/>
      <c r="EP73" s="80"/>
      <c r="EQ73" s="80"/>
      <c r="ER73" s="80"/>
      <c r="ES73" s="80"/>
      <c r="ET73" s="80"/>
      <c r="EU73" s="80"/>
      <c r="EV73" s="80"/>
      <c r="EW73" s="80"/>
      <c r="EX73" s="80"/>
      <c r="EY73" s="80"/>
      <c r="EZ73" s="80"/>
      <c r="FA73" s="80"/>
      <c r="FB73" s="80"/>
      <c r="FC73" s="80"/>
      <c r="FD73" s="80"/>
      <c r="FE73" s="80"/>
      <c r="FF73" s="80"/>
      <c r="FG73" s="80"/>
      <c r="FH73" s="80"/>
      <c r="FI73" s="80"/>
      <c r="FJ73" s="80"/>
      <c r="FK73" s="80"/>
      <c r="FL73" s="80"/>
      <c r="FM73" s="80"/>
      <c r="FN73" s="80"/>
      <c r="FO73" s="80"/>
      <c r="FP73" s="80"/>
      <c r="FQ73" s="80"/>
      <c r="FR73" s="80"/>
      <c r="FS73" s="80"/>
      <c r="FT73" s="80"/>
      <c r="FU73" s="80"/>
      <c r="FV73" s="80"/>
      <c r="FW73" s="80"/>
      <c r="FX73" s="80"/>
      <c r="FY73" s="80"/>
      <c r="FZ73" s="80"/>
      <c r="GA73" s="80"/>
      <c r="GB73" s="80"/>
      <c r="GC73" s="80"/>
      <c r="GD73" s="80"/>
      <c r="GE73" s="80"/>
    </row>
    <row r="74" spans="1:187" s="109" customFormat="1" ht="21.6" x14ac:dyDescent="0.55000000000000004">
      <c r="A74" s="110" t="s">
        <v>135</v>
      </c>
      <c r="B74" s="110"/>
      <c r="C74" s="110"/>
      <c r="D74" s="34">
        <v>34309</v>
      </c>
      <c r="E74" s="34"/>
      <c r="F74" s="34">
        <v>45220</v>
      </c>
      <c r="G74" s="34"/>
      <c r="H74" s="34">
        <v>6453</v>
      </c>
      <c r="I74" s="34"/>
      <c r="J74" s="34">
        <v>9658</v>
      </c>
      <c r="K74" s="111"/>
      <c r="L74" s="80"/>
      <c r="M74" s="80"/>
      <c r="N74" s="80"/>
      <c r="O74" s="89"/>
      <c r="P74" s="112"/>
      <c r="Q74" s="89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  <c r="DO74" s="80"/>
      <c r="DP74" s="80"/>
      <c r="DQ74" s="80"/>
      <c r="DR74" s="80"/>
      <c r="DS74" s="80"/>
      <c r="DT74" s="80"/>
      <c r="DU74" s="80"/>
      <c r="DV74" s="80"/>
      <c r="DW74" s="80"/>
      <c r="DX74" s="80"/>
      <c r="DY74" s="80"/>
      <c r="DZ74" s="80"/>
      <c r="EA74" s="80"/>
      <c r="EB74" s="80"/>
      <c r="EC74" s="80"/>
      <c r="ED74" s="80"/>
      <c r="EE74" s="80"/>
      <c r="EF74" s="80"/>
      <c r="EG74" s="80"/>
      <c r="EH74" s="80"/>
      <c r="EI74" s="80"/>
      <c r="EJ74" s="80"/>
      <c r="EK74" s="80"/>
      <c r="EL74" s="80"/>
      <c r="EM74" s="80"/>
      <c r="EN74" s="80"/>
      <c r="EO74" s="80"/>
      <c r="EP74" s="80"/>
      <c r="EQ74" s="80"/>
      <c r="ER74" s="80"/>
      <c r="ES74" s="80"/>
      <c r="ET74" s="80"/>
      <c r="EU74" s="80"/>
      <c r="EV74" s="80"/>
      <c r="EW74" s="80"/>
      <c r="EX74" s="80"/>
      <c r="EY74" s="80"/>
      <c r="EZ74" s="80"/>
      <c r="FA74" s="80"/>
      <c r="FB74" s="80"/>
      <c r="FC74" s="80"/>
      <c r="FD74" s="80"/>
      <c r="FE74" s="80"/>
      <c r="FF74" s="80"/>
      <c r="FG74" s="80"/>
      <c r="FH74" s="80"/>
      <c r="FI74" s="80"/>
      <c r="FJ74" s="80"/>
      <c r="FK74" s="80"/>
      <c r="FL74" s="80"/>
      <c r="FM74" s="80"/>
      <c r="FN74" s="80"/>
      <c r="FO74" s="80"/>
      <c r="FP74" s="80"/>
      <c r="FQ74" s="80"/>
      <c r="FR74" s="80"/>
      <c r="FS74" s="80"/>
      <c r="FT74" s="80"/>
      <c r="FU74" s="80"/>
      <c r="FV74" s="80"/>
      <c r="FW74" s="80"/>
      <c r="FX74" s="80"/>
      <c r="FY74" s="80"/>
      <c r="FZ74" s="80"/>
      <c r="GA74" s="80"/>
      <c r="GB74" s="80"/>
      <c r="GC74" s="80"/>
      <c r="GD74" s="80"/>
      <c r="GE74" s="80"/>
    </row>
    <row r="75" spans="1:187" s="109" customFormat="1" ht="21.6" x14ac:dyDescent="0.55000000000000004">
      <c r="A75" s="110" t="s">
        <v>147</v>
      </c>
      <c r="B75" s="110"/>
      <c r="C75" s="110"/>
      <c r="D75" s="34">
        <v>-132</v>
      </c>
      <c r="E75" s="34"/>
      <c r="F75" s="34">
        <v>-2360</v>
      </c>
      <c r="G75" s="34"/>
      <c r="H75" s="20">
        <v>-44</v>
      </c>
      <c r="I75" s="34"/>
      <c r="J75" s="20">
        <v>0</v>
      </c>
      <c r="K75" s="111"/>
      <c r="L75" s="80"/>
      <c r="M75" s="80"/>
      <c r="N75" s="80"/>
      <c r="O75" s="80"/>
      <c r="P75" s="113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  <c r="DO75" s="80"/>
      <c r="DP75" s="80"/>
      <c r="DQ75" s="80"/>
      <c r="DR75" s="80"/>
      <c r="DS75" s="80"/>
      <c r="DT75" s="80"/>
      <c r="DU75" s="80"/>
      <c r="DV75" s="80"/>
      <c r="DW75" s="80"/>
      <c r="DX75" s="80"/>
      <c r="DY75" s="80"/>
      <c r="DZ75" s="80"/>
      <c r="EA75" s="80"/>
      <c r="EB75" s="80"/>
      <c r="EC75" s="80"/>
      <c r="ED75" s="80"/>
      <c r="EE75" s="80"/>
      <c r="EF75" s="80"/>
      <c r="EG75" s="80"/>
      <c r="EH75" s="80"/>
      <c r="EI75" s="80"/>
      <c r="EJ75" s="80"/>
      <c r="EK75" s="80"/>
      <c r="EL75" s="80"/>
      <c r="EM75" s="80"/>
      <c r="EN75" s="80"/>
      <c r="EO75" s="80"/>
      <c r="EP75" s="80"/>
      <c r="EQ75" s="80"/>
      <c r="ER75" s="80"/>
      <c r="ES75" s="80"/>
      <c r="ET75" s="80"/>
      <c r="EU75" s="80"/>
      <c r="EV75" s="80"/>
      <c r="EW75" s="80"/>
      <c r="EX75" s="80"/>
      <c r="EY75" s="80"/>
      <c r="EZ75" s="80"/>
      <c r="FA75" s="80"/>
      <c r="FB75" s="80"/>
      <c r="FC75" s="80"/>
      <c r="FD75" s="80"/>
      <c r="FE75" s="80"/>
      <c r="FF75" s="80"/>
      <c r="FG75" s="80"/>
      <c r="FH75" s="80"/>
      <c r="FI75" s="80"/>
      <c r="FJ75" s="80"/>
      <c r="FK75" s="80"/>
      <c r="FL75" s="80"/>
      <c r="FM75" s="80"/>
      <c r="FN75" s="80"/>
      <c r="FO75" s="80"/>
      <c r="FP75" s="80"/>
      <c r="FQ75" s="80"/>
      <c r="FR75" s="80"/>
      <c r="FS75" s="80"/>
      <c r="FT75" s="80"/>
      <c r="FU75" s="80"/>
      <c r="FV75" s="80"/>
      <c r="FW75" s="80"/>
      <c r="FX75" s="80"/>
      <c r="FY75" s="80"/>
      <c r="FZ75" s="80"/>
      <c r="GA75" s="80"/>
      <c r="GB75" s="80"/>
      <c r="GC75" s="80"/>
      <c r="GD75" s="80"/>
      <c r="GE75" s="80"/>
    </row>
    <row r="76" spans="1:187" s="109" customFormat="1" ht="21.6" x14ac:dyDescent="0.55000000000000004">
      <c r="A76" s="114" t="s">
        <v>138</v>
      </c>
      <c r="B76" s="110"/>
      <c r="C76" s="110"/>
      <c r="D76" s="34">
        <v>-651</v>
      </c>
      <c r="E76" s="34"/>
      <c r="F76" s="34">
        <v>-649</v>
      </c>
      <c r="G76" s="34"/>
      <c r="H76" s="20">
        <v>0</v>
      </c>
      <c r="I76" s="34"/>
      <c r="J76" s="20">
        <v>-132</v>
      </c>
      <c r="K76" s="111"/>
      <c r="L76" s="80"/>
      <c r="M76" s="80"/>
      <c r="N76" s="80"/>
      <c r="O76" s="80"/>
      <c r="P76" s="89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  <c r="DO76" s="80"/>
      <c r="DP76" s="80"/>
      <c r="DQ76" s="80"/>
      <c r="DR76" s="80"/>
      <c r="DS76" s="80"/>
      <c r="DT76" s="80"/>
      <c r="DU76" s="80"/>
      <c r="DV76" s="80"/>
      <c r="DW76" s="80"/>
      <c r="DX76" s="80"/>
      <c r="DY76" s="80"/>
      <c r="DZ76" s="80"/>
      <c r="EA76" s="80"/>
      <c r="EB76" s="80"/>
      <c r="EC76" s="80"/>
      <c r="ED76" s="80"/>
      <c r="EE76" s="80"/>
      <c r="EF76" s="80"/>
      <c r="EG76" s="80"/>
      <c r="EH76" s="80"/>
      <c r="EI76" s="80"/>
      <c r="EJ76" s="80"/>
      <c r="EK76" s="80"/>
      <c r="EL76" s="80"/>
      <c r="EM76" s="80"/>
      <c r="EN76" s="80"/>
      <c r="EO76" s="80"/>
      <c r="EP76" s="80"/>
      <c r="EQ76" s="80"/>
      <c r="ER76" s="80"/>
      <c r="ES76" s="80"/>
      <c r="ET76" s="80"/>
      <c r="EU76" s="80"/>
      <c r="EV76" s="80"/>
      <c r="EW76" s="80"/>
      <c r="EX76" s="80"/>
      <c r="EY76" s="80"/>
      <c r="EZ76" s="80"/>
      <c r="FA76" s="80"/>
      <c r="FB76" s="80"/>
      <c r="FC76" s="80"/>
      <c r="FD76" s="80"/>
      <c r="FE76" s="80"/>
      <c r="FF76" s="80"/>
      <c r="FG76" s="80"/>
      <c r="FH76" s="80"/>
      <c r="FI76" s="80"/>
      <c r="FJ76" s="80"/>
      <c r="FK76" s="80"/>
      <c r="FL76" s="80"/>
      <c r="FM76" s="80"/>
      <c r="FN76" s="80"/>
      <c r="FO76" s="80"/>
      <c r="FP76" s="80"/>
      <c r="FQ76" s="80"/>
      <c r="FR76" s="80"/>
      <c r="FS76" s="80"/>
      <c r="FT76" s="80"/>
      <c r="FU76" s="80"/>
      <c r="FV76" s="80"/>
      <c r="FW76" s="80"/>
      <c r="FX76" s="80"/>
      <c r="FY76" s="80"/>
      <c r="FZ76" s="80"/>
      <c r="GA76" s="80"/>
      <c r="GB76" s="80"/>
      <c r="GC76" s="80"/>
      <c r="GD76" s="80"/>
      <c r="GE76" s="80"/>
    </row>
    <row r="77" spans="1:187" s="109" customFormat="1" ht="21.6" x14ac:dyDescent="0.55000000000000004">
      <c r="A77" s="114" t="s">
        <v>146</v>
      </c>
      <c r="B77" s="110"/>
      <c r="C77" s="110"/>
      <c r="D77" s="34">
        <v>-1156</v>
      </c>
      <c r="E77" s="34"/>
      <c r="F77" s="34">
        <v>-203</v>
      </c>
      <c r="G77" s="34"/>
      <c r="H77" s="20">
        <v>-1156</v>
      </c>
      <c r="I77" s="34"/>
      <c r="J77" s="20">
        <v>-203</v>
      </c>
      <c r="K77" s="111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  <c r="DO77" s="80"/>
      <c r="DP77" s="80"/>
      <c r="DQ77" s="80"/>
      <c r="DR77" s="80"/>
      <c r="DS77" s="80"/>
      <c r="DT77" s="80"/>
      <c r="DU77" s="80"/>
      <c r="DV77" s="80"/>
      <c r="DW77" s="80"/>
      <c r="DX77" s="80"/>
      <c r="DY77" s="80"/>
      <c r="DZ77" s="80"/>
      <c r="EA77" s="80"/>
      <c r="EB77" s="80"/>
      <c r="EC77" s="80"/>
      <c r="ED77" s="80"/>
      <c r="EE77" s="80"/>
      <c r="EF77" s="80"/>
      <c r="EG77" s="80"/>
      <c r="EH77" s="80"/>
      <c r="EI77" s="80"/>
      <c r="EJ77" s="80"/>
      <c r="EK77" s="80"/>
      <c r="EL77" s="80"/>
      <c r="EM77" s="80"/>
      <c r="EN77" s="80"/>
      <c r="EO77" s="80"/>
      <c r="EP77" s="80"/>
      <c r="EQ77" s="80"/>
      <c r="ER77" s="80"/>
      <c r="ES77" s="80"/>
      <c r="ET77" s="80"/>
      <c r="EU77" s="80"/>
      <c r="EV77" s="80"/>
      <c r="EW77" s="80"/>
      <c r="EX77" s="80"/>
      <c r="EY77" s="80"/>
      <c r="EZ77" s="80"/>
      <c r="FA77" s="80"/>
      <c r="FB77" s="80"/>
      <c r="FC77" s="80"/>
      <c r="FD77" s="80"/>
      <c r="FE77" s="80"/>
      <c r="FF77" s="80"/>
      <c r="FG77" s="80"/>
      <c r="FH77" s="80"/>
      <c r="FI77" s="80"/>
      <c r="FJ77" s="80"/>
      <c r="FK77" s="80"/>
      <c r="FL77" s="80"/>
      <c r="FM77" s="80"/>
      <c r="FN77" s="80"/>
      <c r="FO77" s="80"/>
      <c r="FP77" s="80"/>
      <c r="FQ77" s="80"/>
      <c r="FR77" s="80"/>
      <c r="FS77" s="80"/>
      <c r="FT77" s="80"/>
      <c r="FU77" s="80"/>
      <c r="FV77" s="80"/>
      <c r="FW77" s="80"/>
      <c r="FX77" s="80"/>
      <c r="FY77" s="80"/>
      <c r="FZ77" s="80"/>
      <c r="GA77" s="80"/>
      <c r="GB77" s="80"/>
      <c r="GC77" s="80"/>
      <c r="GD77" s="80"/>
      <c r="GE77" s="80"/>
    </row>
    <row r="78" spans="1:187" s="109" customFormat="1" ht="21.6" x14ac:dyDescent="0.55000000000000004">
      <c r="A78" s="110" t="s">
        <v>175</v>
      </c>
      <c r="B78" s="110"/>
      <c r="C78" s="110"/>
      <c r="D78" s="34">
        <v>2499</v>
      </c>
      <c r="E78" s="34"/>
      <c r="F78" s="34">
        <v>607</v>
      </c>
      <c r="G78" s="34"/>
      <c r="H78" s="34">
        <v>308</v>
      </c>
      <c r="I78" s="34"/>
      <c r="J78" s="34">
        <v>-689</v>
      </c>
      <c r="K78" s="111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80"/>
      <c r="DR78" s="80"/>
      <c r="DS78" s="80"/>
      <c r="DT78" s="80"/>
      <c r="DU78" s="80"/>
      <c r="DV78" s="80"/>
      <c r="DW78" s="80"/>
      <c r="DX78" s="80"/>
      <c r="DY78" s="80"/>
      <c r="DZ78" s="80"/>
      <c r="EA78" s="80"/>
      <c r="EB78" s="80"/>
      <c r="EC78" s="80"/>
      <c r="ED78" s="80"/>
      <c r="EE78" s="80"/>
      <c r="EF78" s="80"/>
      <c r="EG78" s="80"/>
      <c r="EH78" s="80"/>
      <c r="EI78" s="80"/>
      <c r="EJ78" s="80"/>
      <c r="EK78" s="80"/>
      <c r="EL78" s="80"/>
      <c r="EM78" s="80"/>
      <c r="EN78" s="80"/>
      <c r="EO78" s="80"/>
      <c r="EP78" s="80"/>
      <c r="EQ78" s="80"/>
      <c r="ER78" s="80"/>
      <c r="ES78" s="80"/>
      <c r="ET78" s="80"/>
      <c r="EU78" s="80"/>
      <c r="EV78" s="80"/>
      <c r="EW78" s="80"/>
      <c r="EX78" s="80"/>
      <c r="EY78" s="80"/>
      <c r="EZ78" s="80"/>
      <c r="FA78" s="80"/>
      <c r="FB78" s="80"/>
      <c r="FC78" s="80"/>
      <c r="FD78" s="80"/>
      <c r="FE78" s="80"/>
      <c r="FF78" s="80"/>
      <c r="FG78" s="80"/>
      <c r="FH78" s="80"/>
      <c r="FI78" s="80"/>
      <c r="FJ78" s="80"/>
      <c r="FK78" s="80"/>
      <c r="FL78" s="80"/>
      <c r="FM78" s="80"/>
      <c r="FN78" s="80"/>
      <c r="FO78" s="80"/>
      <c r="FP78" s="80"/>
      <c r="FQ78" s="80"/>
      <c r="FR78" s="80"/>
      <c r="FS78" s="80"/>
      <c r="FT78" s="80"/>
      <c r="FU78" s="80"/>
      <c r="FV78" s="80"/>
      <c r="FW78" s="80"/>
      <c r="FX78" s="80"/>
      <c r="FY78" s="80"/>
      <c r="FZ78" s="80"/>
      <c r="GA78" s="80"/>
      <c r="GB78" s="80"/>
      <c r="GC78" s="80"/>
      <c r="GD78" s="80"/>
      <c r="GE78" s="80"/>
    </row>
    <row r="79" spans="1:187" s="109" customFormat="1" ht="21.6" x14ac:dyDescent="0.55000000000000004">
      <c r="A79" s="110" t="s">
        <v>176</v>
      </c>
      <c r="B79" s="110"/>
      <c r="C79" s="110"/>
      <c r="D79" s="34">
        <v>1548</v>
      </c>
      <c r="E79" s="34"/>
      <c r="F79" s="34">
        <v>1382</v>
      </c>
      <c r="G79" s="34"/>
      <c r="H79" s="20">
        <v>0</v>
      </c>
      <c r="I79" s="34"/>
      <c r="J79" s="34">
        <v>-89</v>
      </c>
      <c r="K79" s="111"/>
      <c r="L79" s="80"/>
      <c r="M79" s="80"/>
      <c r="N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  <c r="DO79" s="80"/>
      <c r="DP79" s="80"/>
      <c r="DQ79" s="80"/>
      <c r="DR79" s="80"/>
      <c r="DS79" s="80"/>
      <c r="DT79" s="80"/>
      <c r="DU79" s="80"/>
      <c r="DV79" s="80"/>
      <c r="DW79" s="80"/>
      <c r="DX79" s="80"/>
      <c r="DY79" s="80"/>
      <c r="DZ79" s="80"/>
      <c r="EA79" s="80"/>
      <c r="EB79" s="80"/>
      <c r="EC79" s="80"/>
      <c r="ED79" s="80"/>
      <c r="EE79" s="80"/>
      <c r="EF79" s="80"/>
      <c r="EG79" s="80"/>
      <c r="EH79" s="80"/>
      <c r="EI79" s="80"/>
      <c r="EJ79" s="80"/>
      <c r="EK79" s="80"/>
      <c r="EL79" s="80"/>
      <c r="EM79" s="80"/>
      <c r="EN79" s="80"/>
      <c r="EO79" s="80"/>
      <c r="EP79" s="80"/>
      <c r="EQ79" s="80"/>
      <c r="ER79" s="80"/>
      <c r="ES79" s="80"/>
      <c r="ET79" s="80"/>
      <c r="EU79" s="80"/>
      <c r="EV79" s="80"/>
      <c r="EW79" s="80"/>
      <c r="EX79" s="80"/>
      <c r="EY79" s="80"/>
      <c r="EZ79" s="80"/>
      <c r="FA79" s="80"/>
      <c r="FB79" s="80"/>
      <c r="FC79" s="80"/>
      <c r="FD79" s="80"/>
      <c r="FE79" s="80"/>
      <c r="FF79" s="80"/>
      <c r="FG79" s="80"/>
      <c r="FH79" s="80"/>
      <c r="FI79" s="80"/>
      <c r="FJ79" s="80"/>
      <c r="FK79" s="80"/>
      <c r="FL79" s="80"/>
      <c r="FM79" s="80"/>
      <c r="FN79" s="80"/>
      <c r="FO79" s="80"/>
      <c r="FP79" s="80"/>
      <c r="FQ79" s="80"/>
      <c r="FR79" s="80"/>
      <c r="FS79" s="80"/>
      <c r="FT79" s="80"/>
      <c r="FU79" s="80"/>
      <c r="FV79" s="80"/>
      <c r="FW79" s="80"/>
      <c r="FX79" s="80"/>
      <c r="FY79" s="80"/>
      <c r="FZ79" s="80"/>
      <c r="GA79" s="80"/>
      <c r="GB79" s="80"/>
      <c r="GC79" s="80"/>
      <c r="GD79" s="80"/>
      <c r="GE79" s="80"/>
    </row>
    <row r="80" spans="1:187" s="109" customFormat="1" ht="22.8" thickBot="1" x14ac:dyDescent="0.6">
      <c r="A80" s="115" t="s">
        <v>131</v>
      </c>
      <c r="B80" s="115"/>
      <c r="C80" s="115"/>
      <c r="D80" s="35">
        <f>SUM(D74:D79)</f>
        <v>36417</v>
      </c>
      <c r="E80" s="36">
        <f>SUM(E74:E79)</f>
        <v>0</v>
      </c>
      <c r="F80" s="35">
        <f>SUM(F74:F79)</f>
        <v>43997</v>
      </c>
      <c r="G80" s="36"/>
      <c r="H80" s="35">
        <f>SUM(H74:H79)</f>
        <v>5561</v>
      </c>
      <c r="I80" s="36">
        <f>SUM(I74:I79)</f>
        <v>0</v>
      </c>
      <c r="J80" s="35">
        <f>SUM(J74:J79)</f>
        <v>8545</v>
      </c>
      <c r="K80" s="111"/>
      <c r="L80" s="80"/>
      <c r="M80" s="80"/>
      <c r="N80" s="89"/>
      <c r="O80" s="89"/>
      <c r="P80" s="89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  <c r="DO80" s="80"/>
      <c r="DP80" s="80"/>
      <c r="DQ80" s="80"/>
      <c r="DR80" s="80"/>
      <c r="DS80" s="80"/>
      <c r="DT80" s="80"/>
      <c r="DU80" s="80"/>
      <c r="DV80" s="80"/>
      <c r="DW80" s="80"/>
      <c r="DX80" s="80"/>
      <c r="DY80" s="80"/>
      <c r="DZ80" s="80"/>
      <c r="EA80" s="80"/>
      <c r="EB80" s="80"/>
      <c r="EC80" s="80"/>
      <c r="ED80" s="80"/>
      <c r="EE80" s="80"/>
      <c r="EF80" s="80"/>
      <c r="EG80" s="80"/>
      <c r="EH80" s="80"/>
      <c r="EI80" s="80"/>
      <c r="EJ80" s="80"/>
      <c r="EK80" s="80"/>
      <c r="EL80" s="80"/>
      <c r="EM80" s="80"/>
      <c r="EN80" s="80"/>
      <c r="EO80" s="80"/>
      <c r="EP80" s="80"/>
      <c r="EQ80" s="80"/>
      <c r="ER80" s="80"/>
      <c r="ES80" s="80"/>
      <c r="ET80" s="80"/>
      <c r="EU80" s="80"/>
      <c r="EV80" s="80"/>
      <c r="EW80" s="80"/>
      <c r="EX80" s="80"/>
      <c r="EY80" s="80"/>
      <c r="EZ80" s="80"/>
      <c r="FA80" s="80"/>
      <c r="FB80" s="80"/>
      <c r="FC80" s="80"/>
      <c r="FD80" s="80"/>
      <c r="FE80" s="80"/>
      <c r="FF80" s="80"/>
      <c r="FG80" s="80"/>
      <c r="FH80" s="80"/>
      <c r="FI80" s="80"/>
      <c r="FJ80" s="80"/>
      <c r="FK80" s="80"/>
      <c r="FL80" s="80"/>
      <c r="FM80" s="80"/>
      <c r="FN80" s="80"/>
      <c r="FO80" s="80"/>
      <c r="FP80" s="80"/>
      <c r="FQ80" s="80"/>
      <c r="FR80" s="80"/>
      <c r="FS80" s="80"/>
      <c r="FT80" s="80"/>
      <c r="FU80" s="80"/>
      <c r="FV80" s="80"/>
      <c r="FW80" s="80"/>
      <c r="FX80" s="80"/>
      <c r="FY80" s="80"/>
      <c r="FZ80" s="80"/>
      <c r="GA80" s="80"/>
      <c r="GB80" s="80"/>
      <c r="GC80" s="80"/>
      <c r="GD80" s="80"/>
      <c r="GE80" s="80"/>
    </row>
    <row r="81" spans="1:10" ht="6" customHeight="1" thickTop="1" x14ac:dyDescent="0.55000000000000004">
      <c r="A81" s="105"/>
      <c r="B81" s="106"/>
      <c r="C81" s="106"/>
      <c r="D81" s="88"/>
      <c r="E81" s="88"/>
      <c r="F81" s="88"/>
      <c r="G81" s="88"/>
      <c r="H81" s="88"/>
      <c r="I81" s="88"/>
      <c r="J81" s="88"/>
    </row>
    <row r="82" spans="1:10" ht="23.25" customHeight="1" x14ac:dyDescent="0.55000000000000004">
      <c r="D82" s="89"/>
      <c r="H82" s="89"/>
      <c r="J82" s="89"/>
    </row>
    <row r="83" spans="1:10" ht="23.25" customHeight="1" x14ac:dyDescent="0.55000000000000004">
      <c r="D83" s="89"/>
    </row>
    <row r="99" ht="17.55" customHeight="1" x14ac:dyDescent="0.55000000000000004"/>
    <row r="106" ht="16.5" customHeight="1" x14ac:dyDescent="0.55000000000000004"/>
    <row r="112" ht="17.55" customHeight="1" x14ac:dyDescent="0.55000000000000004"/>
    <row r="114" ht="17.55" customHeight="1" x14ac:dyDescent="0.55000000000000004"/>
    <row r="119" ht="15.75" customHeight="1" x14ac:dyDescent="0.55000000000000004"/>
  </sheetData>
  <mergeCells count="14"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42:F42"/>
    <mergeCell ref="H42:J42"/>
    <mergeCell ref="D43:F43"/>
    <mergeCell ref="H43:J43"/>
    <mergeCell ref="D45:J45"/>
  </mergeCells>
  <pageMargins left="0.7" right="0.7" top="0.48" bottom="0.5" header="0.5" footer="0.5"/>
  <pageSetup paperSize="9" scale="84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04FF9D-CBCF-48C1-9A04-D70792922B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B6939E-EC5F-48CC-A614-FE9B5F87E40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BL3-5</vt:lpstr>
      <vt:lpstr>PL6-7</vt:lpstr>
      <vt:lpstr>PL8-9</vt:lpstr>
      <vt:lpstr>SH10</vt:lpstr>
      <vt:lpstr>SH11 </vt:lpstr>
      <vt:lpstr>SH 12</vt:lpstr>
      <vt:lpstr>SH13 </vt:lpstr>
      <vt:lpstr>CF14-15</vt:lpstr>
      <vt:lpstr>'BL3-5'!Print_Area</vt:lpstr>
      <vt:lpstr>'CF14-15'!Print_Area</vt:lpstr>
      <vt:lpstr>'PL6-7'!Print_Area</vt:lpstr>
      <vt:lpstr>'PL8-9'!Print_Area</vt:lpstr>
      <vt:lpstr>'SH 12'!Print_Area</vt:lpstr>
      <vt:lpstr>'SH10'!Print_Area</vt:lpstr>
      <vt:lpstr>'SH11 '!Print_Area</vt:lpstr>
      <vt:lpstr>'SH13 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2025-08-08T08:54:08Z</cp:lastPrinted>
  <dcterms:created xsi:type="dcterms:W3CDTF">2004-12-22T08:07:18Z</dcterms:created>
  <dcterms:modified xsi:type="dcterms:W3CDTF">2025-08-11T09:03:30Z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2022-04-23T08:57:41Z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ca46798d-8cd1-419c-9700-997c3cf62387</vt:lpwstr>
  </property>
  <property fmtid="{D5CDD505-2E9C-101B-9397-08002B2CF9AE}" pid="8" name="MSIP_Label_4ed8881d-4062-46d6-b0ca-1cc939420954_ContentBits">
    <vt:lpwstr>0</vt:lpwstr>
  </property>
</Properties>
</file>