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2" yWindow="-108" windowWidth="23256" windowHeight="13176" tabRatio="801"/>
  </bookViews>
  <sheets>
    <sheet name="BL 2-3" sheetId="8" r:id="rId1"/>
    <sheet name="PL 4-5" sheetId="2" r:id="rId2"/>
    <sheet name="PL 6-7(6M)" sheetId="11" r:id="rId3"/>
    <sheet name="SH 2024" sheetId="3" r:id="rId4"/>
    <sheet name="SH 2025" sheetId="9" r:id="rId5"/>
    <sheet name="Separate 2024" sheetId="6" r:id="rId6"/>
    <sheet name="Separate 2025" sheetId="10" r:id="rId7"/>
    <sheet name="CF 12-13" sheetId="7" r:id="rId8"/>
  </sheets>
  <definedNames>
    <definedName name="_xlnm.Print_Area" localSheetId="0">'BL 2-3'!$A$1:$J$80</definedName>
    <definedName name="_xlnm.Print_Area" localSheetId="7">'CF 12-13'!$A$1:$I$82</definedName>
    <definedName name="_xlnm.Print_Area" localSheetId="1">'PL 4-5'!$A$1:$I$63</definedName>
    <definedName name="_xlnm.Print_Area" localSheetId="2">'PL 6-7(6M)'!$A$1:$I$64</definedName>
    <definedName name="_xlnm.Print_Area" localSheetId="5">'Separate 2024'!$A$1:$O$26</definedName>
    <definedName name="_xlnm.Print_Area" localSheetId="6">'Separate 2025'!$A$1:$N$25</definedName>
    <definedName name="_xlnm.Print_Area" localSheetId="3">'SH 2024'!$A$1:$R$27</definedName>
    <definedName name="_xlnm.Print_Area" localSheetId="4">'SH 2025'!$A$1:$R$25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" i="6" l="1"/>
  <c r="P17" i="9"/>
  <c r="G56" i="7" l="1"/>
  <c r="C56" i="7"/>
  <c r="J17" i="10"/>
  <c r="J18" i="10" s="1"/>
  <c r="L16" i="10"/>
  <c r="N16" i="10" s="1"/>
  <c r="H16" i="10"/>
  <c r="H17" i="10" s="1"/>
  <c r="H18" i="10" s="1"/>
  <c r="F16" i="10"/>
  <c r="F17" i="10" s="1"/>
  <c r="F18" i="10" s="1"/>
  <c r="D16" i="10"/>
  <c r="D17" i="10" s="1"/>
  <c r="D18" i="10" s="1"/>
  <c r="L17" i="10" l="1"/>
  <c r="L18" i="10" s="1"/>
  <c r="N17" i="10"/>
  <c r="N18" i="10" s="1"/>
  <c r="P21" i="9" l="1"/>
  <c r="L18" i="9"/>
  <c r="H18" i="9"/>
  <c r="F18" i="9"/>
  <c r="D18" i="9"/>
  <c r="P18" i="9"/>
  <c r="J17" i="9"/>
  <c r="J18" i="9" s="1"/>
  <c r="N16" i="9"/>
  <c r="N17" i="9" l="1"/>
  <c r="N18" i="9" s="1"/>
  <c r="R16" i="9"/>
  <c r="R17" i="9" l="1"/>
  <c r="R18" i="9" s="1"/>
  <c r="I81" i="7"/>
  <c r="I67" i="7"/>
  <c r="I56" i="7"/>
  <c r="E81" i="7"/>
  <c r="E67" i="7"/>
  <c r="E56" i="7"/>
  <c r="J21" i="6"/>
  <c r="N12" i="10"/>
  <c r="N12" i="9"/>
  <c r="R12" i="9" s="1"/>
  <c r="J22" i="3"/>
  <c r="I56" i="11"/>
  <c r="I49" i="11"/>
  <c r="I50" i="11" s="1"/>
  <c r="E56" i="11"/>
  <c r="E49" i="11"/>
  <c r="E50" i="11" s="1"/>
  <c r="I24" i="11"/>
  <c r="I16" i="11"/>
  <c r="E24" i="11"/>
  <c r="E16" i="11"/>
  <c r="I55" i="2"/>
  <c r="I48" i="2"/>
  <c r="I49" i="2" s="1"/>
  <c r="E55" i="2"/>
  <c r="E48" i="2"/>
  <c r="E49" i="2" s="1"/>
  <c r="I24" i="2"/>
  <c r="I16" i="2"/>
  <c r="E24" i="2"/>
  <c r="E16" i="2"/>
  <c r="I26" i="11" l="1"/>
  <c r="I30" i="11" s="1"/>
  <c r="I32" i="11" s="1"/>
  <c r="E26" i="2"/>
  <c r="E30" i="2" s="1"/>
  <c r="E32" i="2" s="1"/>
  <c r="E50" i="2" s="1"/>
  <c r="E60" i="2" s="1"/>
  <c r="I26" i="2"/>
  <c r="I30" i="2" s="1"/>
  <c r="I32" i="2" s="1"/>
  <c r="I50" i="2" s="1"/>
  <c r="I60" i="2" s="1"/>
  <c r="E26" i="11"/>
  <c r="E30" i="11" s="1"/>
  <c r="E32" i="11" s="1"/>
  <c r="E51" i="11" s="1"/>
  <c r="E61" i="11" s="1"/>
  <c r="I61" i="11"/>
  <c r="I51" i="11"/>
  <c r="L24" i="3" l="1"/>
  <c r="H23" i="6"/>
  <c r="F23" i="6"/>
  <c r="D23" i="6"/>
  <c r="J23" i="6"/>
  <c r="J24" i="3"/>
  <c r="L21" i="6"/>
  <c r="L16" i="6"/>
  <c r="H16" i="6"/>
  <c r="F16" i="6"/>
  <c r="D16" i="6"/>
  <c r="J18" i="3"/>
  <c r="P18" i="3"/>
  <c r="P19" i="3" s="1"/>
  <c r="N23" i="3"/>
  <c r="R23" i="3" s="1"/>
  <c r="P24" i="3"/>
  <c r="G48" i="2"/>
  <c r="C48" i="2"/>
  <c r="L19" i="3" l="1"/>
  <c r="H53" i="8"/>
  <c r="G49" i="2" l="1"/>
  <c r="C49" i="2"/>
  <c r="G49" i="11"/>
  <c r="C49" i="11"/>
  <c r="C50" i="11" s="1"/>
  <c r="G50" i="11" l="1"/>
  <c r="L23" i="6"/>
  <c r="L26" i="3" l="1"/>
  <c r="D19" i="3"/>
  <c r="D26" i="3" s="1"/>
  <c r="R12" i="3"/>
  <c r="G24" i="11"/>
  <c r="C24" i="11"/>
  <c r="H32" i="8"/>
  <c r="J32" i="8"/>
  <c r="F32" i="8"/>
  <c r="D32" i="8"/>
  <c r="J17" i="8"/>
  <c r="H17" i="8"/>
  <c r="F17" i="8"/>
  <c r="D17" i="8"/>
  <c r="O16" i="6"/>
  <c r="L17" i="6"/>
  <c r="L18" i="6" s="1"/>
  <c r="L25" i="6" s="1"/>
  <c r="J17" i="6"/>
  <c r="J18" i="6" s="1"/>
  <c r="H17" i="6"/>
  <c r="H18" i="6" s="1"/>
  <c r="F17" i="6"/>
  <c r="F18" i="6" s="1"/>
  <c r="D17" i="6"/>
  <c r="D18" i="6" s="1"/>
  <c r="L22" i="10"/>
  <c r="H22" i="10"/>
  <c r="F22" i="10"/>
  <c r="F24" i="10" s="1"/>
  <c r="D22" i="10"/>
  <c r="H24" i="10"/>
  <c r="J19" i="3"/>
  <c r="H19" i="3"/>
  <c r="H26" i="3" s="1"/>
  <c r="F19" i="3"/>
  <c r="F26" i="3" s="1"/>
  <c r="N17" i="3"/>
  <c r="N16" i="3"/>
  <c r="R16" i="3" s="1"/>
  <c r="P22" i="9"/>
  <c r="P24" i="9" s="1"/>
  <c r="L22" i="9"/>
  <c r="L24" i="9" s="1"/>
  <c r="H22" i="9"/>
  <c r="H24" i="9" s="1"/>
  <c r="F22" i="9"/>
  <c r="F24" i="9" s="1"/>
  <c r="D22" i="9"/>
  <c r="D24" i="9" s="1"/>
  <c r="G16" i="11"/>
  <c r="C16" i="11"/>
  <c r="H61" i="8"/>
  <c r="H62" i="8" l="1"/>
  <c r="L24" i="10"/>
  <c r="D24" i="10"/>
  <c r="N18" i="3"/>
  <c r="N19" i="3" s="1"/>
  <c r="D25" i="6"/>
  <c r="F25" i="6"/>
  <c r="H25" i="6"/>
  <c r="O17" i="6"/>
  <c r="C26" i="11"/>
  <c r="C30" i="11" s="1"/>
  <c r="C32" i="11" s="1"/>
  <c r="G26" i="11"/>
  <c r="G30" i="11" s="1"/>
  <c r="G32" i="11" s="1"/>
  <c r="I26" i="7"/>
  <c r="I35" i="7" s="1"/>
  <c r="I37" i="7" s="1"/>
  <c r="I69" i="7" s="1"/>
  <c r="I71" i="7" s="1"/>
  <c r="E26" i="7"/>
  <c r="E35" i="7" s="1"/>
  <c r="E37" i="7" s="1"/>
  <c r="E69" i="7" s="1"/>
  <c r="E71" i="7" s="1"/>
  <c r="G51" i="11" l="1"/>
  <c r="G56" i="11" s="1"/>
  <c r="C26" i="7"/>
  <c r="C51" i="11"/>
  <c r="J25" i="6"/>
  <c r="O21" i="6"/>
  <c r="J21" i="10" l="1"/>
  <c r="J22" i="10" s="1"/>
  <c r="G61" i="11"/>
  <c r="C61" i="11"/>
  <c r="C56" i="11"/>
  <c r="D53" i="8"/>
  <c r="J21" i="9" l="1"/>
  <c r="N21" i="9" s="1"/>
  <c r="N21" i="10"/>
  <c r="N22" i="10" s="1"/>
  <c r="J26" i="3"/>
  <c r="J22" i="9"/>
  <c r="J24" i="9" s="1"/>
  <c r="N22" i="9" l="1"/>
  <c r="N24" i="9" s="1"/>
  <c r="R21" i="9"/>
  <c r="R22" i="9" s="1"/>
  <c r="R24" i="9" s="1"/>
  <c r="N24" i="10"/>
  <c r="J24" i="10"/>
  <c r="J75" i="8" l="1"/>
  <c r="J77" i="8" s="1"/>
  <c r="J61" i="8"/>
  <c r="J53" i="8"/>
  <c r="F75" i="8"/>
  <c r="F77" i="8" s="1"/>
  <c r="F61" i="8"/>
  <c r="F53" i="8"/>
  <c r="H75" i="8"/>
  <c r="D75" i="8"/>
  <c r="D61" i="8"/>
  <c r="D77" i="8" l="1"/>
  <c r="D62" i="8"/>
  <c r="J62" i="8"/>
  <c r="J79" i="8" s="1"/>
  <c r="H77" i="8"/>
  <c r="F62" i="8"/>
  <c r="F79" i="8" s="1"/>
  <c r="J34" i="8"/>
  <c r="F34" i="8"/>
  <c r="D34" i="8"/>
  <c r="H34" i="8"/>
  <c r="H79" i="8"/>
  <c r="D79" i="8" l="1"/>
  <c r="R18" i="3" l="1"/>
  <c r="R19" i="3" s="1"/>
  <c r="P26" i="3"/>
  <c r="G81" i="7"/>
  <c r="C81" i="7"/>
  <c r="G67" i="7"/>
  <c r="C67" i="7"/>
  <c r="O18" i="6" l="1"/>
  <c r="N22" i="3" l="1"/>
  <c r="R17" i="3"/>
  <c r="R22" i="3" l="1"/>
  <c r="R24" i="3" s="1"/>
  <c r="R26" i="3" s="1"/>
  <c r="N24" i="3"/>
  <c r="N26" i="3" s="1"/>
  <c r="O22" i="6" l="1"/>
  <c r="O23" i="6" s="1"/>
  <c r="C16" i="2" l="1"/>
  <c r="C24" i="2" l="1"/>
  <c r="C26" i="2" s="1"/>
  <c r="C30" i="2" s="1"/>
  <c r="C32" i="2" l="1"/>
  <c r="C50" i="2" s="1"/>
  <c r="C60" i="2" l="1"/>
  <c r="C55" i="2"/>
  <c r="G24" i="2"/>
  <c r="G16" i="2"/>
  <c r="C35" i="7" l="1"/>
  <c r="C37" i="7" s="1"/>
  <c r="C69" i="7" s="1"/>
  <c r="C71" i="7" s="1"/>
  <c r="G26" i="2"/>
  <c r="G30" i="2" l="1"/>
  <c r="G32" i="2" s="1"/>
  <c r="G50" i="2" s="1"/>
  <c r="G60" i="2" l="1"/>
  <c r="G55" i="2"/>
  <c r="G26" i="7"/>
  <c r="G35" i="7" s="1"/>
  <c r="G37" i="7" s="1"/>
  <c r="G69" i="7" s="1"/>
  <c r="G71" i="7" s="1"/>
  <c r="O25" i="6" l="1"/>
</calcChain>
</file>

<file path=xl/sharedStrings.xml><?xml version="1.0" encoding="utf-8"?>
<sst xmlns="http://schemas.openxmlformats.org/spreadsheetml/2006/main" count="429" uniqueCount="212">
  <si>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</si>
  <si>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</si>
  <si>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</si>
  <si>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</si>
  <si>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</si>
  <si>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</si>
  <si>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</si>
  <si>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</si>
  <si>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</si>
  <si>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</si>
  <si>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</si>
  <si>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</si>
  <si>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</si>
  <si>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</si>
  <si>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</si>
  <si>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</si>
  <si>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</si>
  <si>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</si>
  <si>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</si>
  <si>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</si>
  <si>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</si>
  <si>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</si>
  <si>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</si>
  <si>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</si>
  <si>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</si>
  <si>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</si>
  <si>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</si>
  <si>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</si>
  <si>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</si>
  <si>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</si>
  <si>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</si>
  <si>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</si>
  <si>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</si>
  <si>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</si>
  <si>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</si>
  <si>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</si>
  <si>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</si>
  <si>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</si>
  <si>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</si>
  <si>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</si>
  <si>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</si>
  <si>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</si>
  <si>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</si>
  <si>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</si>
  <si>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</si>
  <si>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</si>
  <si>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</si>
  <si>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</si>
  <si>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</si>
  <si>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</si>
  <si>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</si>
  <si>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</si>
  <si>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</si>
  <si>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 xml:space="preserve">   Non-controlling interests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</si>
  <si>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</si>
  <si>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</si>
  <si>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</si>
  <si>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</si>
  <si>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</si>
  <si>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</si>
  <si>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</si>
  <si>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</si>
  <si>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</si>
  <si>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</si>
  <si>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</si>
  <si>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</si>
  <si>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</si>
  <si>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</si>
  <si>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</si>
  <si>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</si>
  <si>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</si>
  <si>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</si>
  <si>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</si>
  <si>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 Other comprehensive income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</si>
  <si>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</si>
  <si>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</si>
  <si>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</si>
  <si>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</si>
  <si>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</si>
  <si>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</si>
  <si>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</si>
  <si>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</si>
  <si>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</si>
  <si>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</si>
  <si>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</si>
  <si>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</si>
  <si>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</si>
  <si>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</si>
  <si>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</si>
  <si>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</si>
  <si>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</si>
  <si>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</si>
  <si>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</si>
  <si>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</si>
  <si>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</si>
  <si>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</si>
  <si>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</si>
  <si>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</si>
  <si>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</si>
  <si>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</si>
  <si>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</si>
  <si>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</si>
  <si>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Distributions to owners </t>
  </si>
  <si>
    <t xml:space="preserve"> Total distributions to owners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</si>
  <si>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</si>
  <si>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</si>
  <si>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</si>
  <si>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</si>
  <si>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</si>
  <si>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Proceeds from sale of plant and equipment </t>
  </si>
  <si>
    <t>Non-cash transactions</t>
  </si>
  <si>
    <t>Net purchase of plant and equipment paid by cash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</si>
  <si>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</si>
  <si>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</si>
  <si>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</si>
  <si>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</si>
  <si>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</si>
  <si>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>Long-term loans from related parties</t>
  </si>
  <si>
    <t xml:space="preserve">Share of profit of an associate accounted for </t>
  </si>
  <si>
    <t xml:space="preserve">   using equity method</t>
  </si>
  <si>
    <t>Equity attributable to owners of the parent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</si>
  <si>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</si>
  <si>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</si>
  <si>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</si>
  <si>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</si>
  <si>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</si>
  <si>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</si>
  <si>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</si>
  <si>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</si>
  <si>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 xml:space="preserve">(in thousand Baht) </t>
  </si>
  <si>
    <t>Lease liabilities</t>
  </si>
  <si>
    <t>Statement of comprehensive income (Unaudited)</t>
  </si>
  <si>
    <t>Statement of changes in equity (Unaudited)</t>
  </si>
  <si>
    <t>(Unaudited)</t>
  </si>
  <si>
    <t>Total comprehensive income for the period</t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</si>
  <si>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</si>
  <si>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</si>
  <si>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</si>
  <si>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</si>
  <si>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</si>
  <si>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</si>
  <si>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</si>
  <si>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</si>
  <si>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</si>
  <si>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</si>
  <si>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</si>
  <si>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Short-term loans from related party</t>
  </si>
  <si>
    <t>Current portion of lease liabilities</t>
  </si>
  <si>
    <t xml:space="preserve">  Total distributions to owners </t>
  </si>
  <si>
    <t>Income</t>
  </si>
  <si>
    <t>Total income</t>
  </si>
  <si>
    <t xml:space="preserve">    Profit</t>
  </si>
  <si>
    <t>Provisions for employee benefits paid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</si>
  <si>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</si>
  <si>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</si>
  <si>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</si>
  <si>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</si>
  <si>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</si>
  <si>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</si>
  <si>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</si>
  <si>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</si>
  <si>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</si>
  <si>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</si>
  <si>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Balance at 1 January 2024</t>
  </si>
  <si>
    <t>Decrease (increase) in retention payables</t>
  </si>
  <si>
    <t>30 June</t>
  </si>
  <si>
    <t xml:space="preserve">   Dividends to owners of the Company</t>
  </si>
  <si>
    <t>Six-month period ended 30 June 2024</t>
  </si>
  <si>
    <t>Balance at 30 June 2024</t>
  </si>
  <si>
    <t>Six-month period ended</t>
  </si>
  <si>
    <t>Dividends paid to owners of the Company</t>
  </si>
  <si>
    <t>Profit (loss) for the period</t>
  </si>
  <si>
    <t>Profit (loss) from operating activities</t>
  </si>
  <si>
    <t>Profit (loss) before income tax expense</t>
  </si>
  <si>
    <t>Items that will not be reclassified subsequently to profit or loss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</si>
  <si>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</si>
  <si>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</si>
  <si>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cash used in financing activities</t>
  </si>
  <si>
    <t xml:space="preserve">Income tax relating to items that will not be reclassified </t>
  </si>
  <si>
    <t>Total items that will not be reclassified to profit or loss</t>
  </si>
  <si>
    <t>Other comprehensive income for the period, net of tax</t>
  </si>
  <si>
    <t>Adjustments to reconcile profit to cash receipts (payments)</t>
  </si>
  <si>
    <t>Share of profit of an associate accounted for using equity method</t>
  </si>
  <si>
    <t>Cash and cash equivalents at 30 June</t>
  </si>
  <si>
    <t>Taxes paid - net</t>
  </si>
  <si>
    <t>Acquisitions of plant and equipment are detailed as follows:</t>
  </si>
  <si>
    <t xml:space="preserve">         interest capitalised as cost of assets</t>
  </si>
  <si>
    <t>Decrease (increase) in payables for purchases of plant and equipment</t>
  </si>
  <si>
    <t>Short-term loans to subsidiaries</t>
  </si>
  <si>
    <t>Long-term loans to subsidiaries</t>
  </si>
  <si>
    <t>Other current receivables</t>
  </si>
  <si>
    <t>Other current payables</t>
  </si>
  <si>
    <t>Current portion of long-term loans from financial institutions</t>
  </si>
  <si>
    <t>Six-month period ended 30 June 2025</t>
  </si>
  <si>
    <t>Balance at 1 January 2025</t>
  </si>
  <si>
    <t>Balance at 30 June 2025</t>
  </si>
  <si>
    <t xml:space="preserve">    Loss</t>
  </si>
  <si>
    <t>Total comprehensive income (expense) for the period</t>
  </si>
  <si>
    <t>Total comprehensive income (expense) attributable to:</t>
  </si>
  <si>
    <t>Three-month period ended</t>
  </si>
  <si>
    <t>Other comprehensive income (expense)</t>
  </si>
  <si>
    <t>Unrealised (gain) loss on exchange</t>
  </si>
  <si>
    <t>Gain on disposal and written-off of plant and equipment</t>
  </si>
  <si>
    <t xml:space="preserve">Tax expense </t>
  </si>
  <si>
    <t>Gain on fair value adjustment of equity instruments</t>
  </si>
  <si>
    <t>5, 6</t>
  </si>
  <si>
    <t>Tax expense</t>
  </si>
  <si>
    <t>Comprehensive income (expense) for the period</t>
  </si>
  <si>
    <t>Losses on inventories devaluation (reversal)</t>
  </si>
  <si>
    <t>Impairment loss of trade and other receivables (reversal)</t>
  </si>
  <si>
    <t>Advance payment for purchase of plant and equipment</t>
  </si>
  <si>
    <t xml:space="preserve">  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</si>
</sst>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145">
    <xf numFmtId="0" fontId="0" fillId="0" borderId="0" xfId="0"/>
    <xf numFmtId="188" fontId="0" fillId="0" borderId="0" xfId="1" applyFont="1" applyFill="1" applyBorder="1" applyAlignment="1">
      <alignment horizontal="center"/>
    </xf>
    <xf numFmtId="190" fontId="0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/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3" xfId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4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88" fontId="0" fillId="0" borderId="0" xfId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88" fontId="0" fillId="0" borderId="2" xfId="1" applyFont="1" applyFill="1" applyBorder="1" applyAlignment="1">
      <alignment horizontal="center"/>
    </xf>
    <xf numFmtId="188" fontId="0" fillId="0" borderId="0" xfId="1" applyFont="1" applyFill="1" applyAlignment="1">
      <alignment horizontal="right"/>
    </xf>
    <xf numFmtId="188" fontId="1" fillId="0" borderId="0" xfId="1" applyFont="1" applyFill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188" fontId="1" fillId="0" borderId="2" xfId="1" applyFont="1" applyFill="1" applyBorder="1" applyAlignment="1">
      <alignment horizontal="center"/>
    </xf>
    <xf numFmtId="188" fontId="0" fillId="0" borderId="2" xfId="1" applyFon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5" fillId="0" borderId="2" xfId="1" quotePrefix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88" fontId="0" fillId="0" borderId="0" xfId="1" applyFont="1" applyFill="1"/>
    <xf numFmtId="188" fontId="5" fillId="0" borderId="0" xfId="1" applyFont="1" applyFill="1" applyBorder="1" applyAlignment="1">
      <alignment horizontal="center"/>
    </xf>
    <xf numFmtId="190" fontId="0" fillId="0" borderId="0" xfId="1" applyNumberFormat="1" applyFont="1" applyFill="1"/>
    <xf numFmtId="188" fontId="1" fillId="0" borderId="0" xfId="1" applyFont="1" applyFill="1"/>
    <xf numFmtId="188" fontId="5" fillId="0" borderId="0" xfId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190" fontId="5" fillId="0" borderId="2" xfId="1" applyNumberFormat="1" applyFont="1" applyFill="1" applyBorder="1"/>
    <xf numFmtId="190" fontId="5" fillId="0" borderId="4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187" fontId="5" fillId="0" borderId="0" xfId="4" applyNumberFormat="1" applyFont="1" applyFill="1" applyBorder="1" applyAlignment="1">
      <alignment horizontal="right"/>
    </xf>
    <xf numFmtId="187" fontId="5" fillId="0" borderId="2" xfId="1" applyNumberFormat="1" applyFont="1" applyFill="1" applyBorder="1" applyAlignment="1">
      <alignment horizontal="center"/>
    </xf>
    <xf numFmtId="187" fontId="1" fillId="0" borderId="2" xfId="1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/>
    <xf numFmtId="49" fontId="4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/>
    <xf numFmtId="189" fontId="1" fillId="0" borderId="0" xfId="0" applyNumberFormat="1" applyFont="1" applyAlignment="1">
      <alignment horizontal="right"/>
    </xf>
    <xf numFmtId="49" fontId="0" fillId="0" borderId="0" xfId="0" applyNumberFormat="1"/>
    <xf numFmtId="189" fontId="0" fillId="0" borderId="0" xfId="0" applyNumberFormat="1"/>
    <xf numFmtId="189" fontId="0" fillId="0" borderId="0" xfId="0" applyNumberFormat="1" applyAlignment="1">
      <alignment horizontal="right"/>
    </xf>
    <xf numFmtId="189" fontId="1" fillId="0" borderId="0" xfId="0" applyNumberFormat="1" applyFont="1"/>
    <xf numFmtId="49" fontId="5" fillId="0" borderId="0" xfId="0" applyNumberFormat="1" applyFo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49" fontId="1" fillId="0" borderId="0" xfId="0" applyNumberFormat="1" applyFont="1"/>
    <xf numFmtId="189" fontId="0" fillId="0" borderId="2" xfId="0" applyNumberFormat="1" applyBorder="1"/>
    <xf numFmtId="189" fontId="5" fillId="0" borderId="2" xfId="0" applyNumberFormat="1" applyFont="1" applyBorder="1" applyAlignment="1">
      <alignment horizontal="right"/>
    </xf>
    <xf numFmtId="0" fontId="5" fillId="0" borderId="0" xfId="0" applyFo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89" fontId="5" fillId="0" borderId="2" xfId="0" applyNumberFormat="1" applyFont="1" applyBorder="1"/>
    <xf numFmtId="189" fontId="5" fillId="0" borderId="0" xfId="0" applyNumberFormat="1" applyFont="1"/>
    <xf numFmtId="49" fontId="3" fillId="0" borderId="0" xfId="0" applyNumberFormat="1" applyFont="1"/>
    <xf numFmtId="189" fontId="0" fillId="0" borderId="3" xfId="0" applyNumberFormat="1" applyBorder="1" applyAlignment="1">
      <alignment horizontal="right"/>
    </xf>
    <xf numFmtId="49" fontId="2" fillId="0" borderId="0" xfId="0" applyNumberFormat="1" applyFont="1"/>
    <xf numFmtId="0" fontId="10" fillId="0" borderId="0" xfId="0" applyFont="1"/>
    <xf numFmtId="49" fontId="3" fillId="0" borderId="0" xfId="0" applyNumberFormat="1" applyFont="1" applyAlignment="1">
      <alignment horizontal="center"/>
    </xf>
    <xf numFmtId="190" fontId="0" fillId="0" borderId="0" xfId="0" applyNumberFormat="1"/>
    <xf numFmtId="190" fontId="0" fillId="0" borderId="0" xfId="0" applyNumberFormat="1" applyAlignment="1">
      <alignment horizontal="center"/>
    </xf>
    <xf numFmtId="190" fontId="0" fillId="0" borderId="2" xfId="0" applyNumberFormat="1" applyBorder="1"/>
    <xf numFmtId="190" fontId="0" fillId="0" borderId="0" xfId="0" applyNumberFormat="1" applyAlignment="1">
      <alignment horizontal="right"/>
    </xf>
    <xf numFmtId="190" fontId="1" fillId="0" borderId="0" xfId="0" applyNumberFormat="1" applyFont="1"/>
    <xf numFmtId="0" fontId="8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0" applyNumberFormat="1" applyFont="1"/>
    <xf numFmtId="190" fontId="1" fillId="0" borderId="0" xfId="0" applyNumberFormat="1" applyFont="1" applyAlignment="1">
      <alignment horizontal="center"/>
    </xf>
    <xf numFmtId="190" fontId="1" fillId="0" borderId="2" xfId="0" applyNumberFormat="1" applyFont="1" applyBorder="1"/>
    <xf numFmtId="190" fontId="5" fillId="0" borderId="2" xfId="0" applyNumberFormat="1" applyFont="1" applyBorder="1"/>
    <xf numFmtId="37" fontId="1" fillId="0" borderId="0" xfId="0" applyNumberFormat="1" applyFont="1" applyAlignment="1">
      <alignment horizontal="right"/>
    </xf>
    <xf numFmtId="190" fontId="1" fillId="0" borderId="0" xfId="0" applyNumberFormat="1" applyFont="1" applyAlignment="1">
      <alignment horizontal="right"/>
    </xf>
    <xf numFmtId="189" fontId="1" fillId="0" borderId="2" xfId="0" applyNumberFormat="1" applyFont="1" applyBorder="1"/>
    <xf numFmtId="37" fontId="1" fillId="0" borderId="2" xfId="0" applyNumberFormat="1" applyFont="1" applyBorder="1" applyAlignment="1">
      <alignment horizontal="right"/>
    </xf>
    <xf numFmtId="188" fontId="0" fillId="0" borderId="0" xfId="0" applyNumberFormat="1"/>
    <xf numFmtId="49" fontId="6" fillId="0" borderId="0" xfId="0" applyNumberFormat="1" applyFont="1" applyAlignment="1">
      <alignment horizontal="center"/>
    </xf>
    <xf numFmtId="190" fontId="5" fillId="0" borderId="3" xfId="0" applyNumberFormat="1" applyFont="1" applyBorder="1"/>
    <xf numFmtId="188" fontId="1" fillId="0" borderId="0" xfId="0" applyNumberFormat="1" applyFont="1"/>
    <xf numFmtId="0" fontId="8" fillId="0" borderId="0" xfId="0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37" fontId="0" fillId="0" borderId="0" xfId="0" applyNumberFormat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0" xfId="0" quotePrefix="1" applyNumberFormat="1" applyAlignment="1">
      <alignment horizontal="center"/>
    </xf>
    <xf numFmtId="37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90" fontId="0" fillId="0" borderId="2" xfId="1" applyNumberFormat="1" applyFont="1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87" fontId="5" fillId="0" borderId="0" xfId="0" applyNumberFormat="1" applyFont="1" applyAlignment="1">
      <alignment horizontal="right"/>
    </xf>
    <xf numFmtId="189" fontId="0" fillId="0" borderId="2" xfId="0" applyNumberFormat="1" applyBorder="1" applyAlignment="1">
      <alignment horizontal="right"/>
    </xf>
    <xf numFmtId="189" fontId="0" fillId="0" borderId="0" xfId="0" applyNumberFormat="1" applyAlignment="1">
      <alignment horizontal="center"/>
    </xf>
    <xf numFmtId="189" fontId="5" fillId="0" borderId="0" xfId="0" applyNumberFormat="1" applyFont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189" fontId="1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190" fontId="5" fillId="0" borderId="0" xfId="0" applyNumberFormat="1" applyFont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zoomScaleNormal="100" zoomScaleSheetLayoutView="100" workbookViewId="0">
      <selection activeCell="A16" sqref="A16"/>
    </sheetView>
  </sheetViews>
  <sheetFormatPr defaultColWidth="9.21875" defaultRowHeight="13.8" x14ac:dyDescent="0.25"/>
  <cols>
    <col min="1" max="1" width="49.6640625" style="81" customWidth="1"/>
    <col min="2" max="2" width="5.88671875" style="63" bestFit="1" customWidth="1"/>
    <col min="3" max="3" width="1.21875" style="64" customWidth="1"/>
    <col min="4" max="4" width="10" style="64" customWidth="1"/>
    <col min="5" max="5" width="1.21875" style="64" customWidth="1"/>
    <col min="6" max="6" width="11.44140625" style="64" customWidth="1"/>
    <col min="7" max="7" width="1.21875" style="64" customWidth="1"/>
    <col min="8" max="8" width="10" style="64" customWidth="1"/>
    <col min="9" max="9" width="1.21875" style="64" customWidth="1"/>
    <col min="10" max="10" width="11.6640625" style="64" customWidth="1"/>
    <col min="11" max="12" width="9.21875" style="64"/>
    <col min="13" max="13" width="10.77734375" style="64" customWidth="1"/>
    <col min="14" max="16384" width="9.21875" style="64"/>
  </cols>
  <sheetData>
    <row r="1" spans="1:16" ht="19.5" customHeight="1" x14ac:dyDescent="0.3">
      <c r="A1" s="62" t="s">
        <v>0</v>
      </c>
    </row>
    <row r="2" spans="1:16" ht="19.5" customHeight="1" x14ac:dyDescent="0.3">
      <c r="A2" s="65" t="s">
        <v>1</v>
      </c>
    </row>
    <row r="3" spans="1:16" ht="19.5" customHeight="1" x14ac:dyDescent="0.3">
      <c r="A3" s="65"/>
    </row>
    <row r="4" spans="1:16" s="67" customFormat="1" ht="19.5" customHeight="1" x14ac:dyDescent="0.25">
      <c r="A4" s="66"/>
      <c r="B4" s="63"/>
      <c r="D4" s="139" t="s">
        <v>2</v>
      </c>
      <c r="E4" s="139"/>
      <c r="F4" s="139"/>
      <c r="H4" s="139" t="s">
        <v>3</v>
      </c>
      <c r="I4" s="140"/>
      <c r="J4" s="140"/>
    </row>
    <row r="5" spans="1:16" s="67" customFormat="1" ht="19.5" customHeight="1" x14ac:dyDescent="0.25">
      <c r="A5" s="66"/>
      <c r="B5" s="63"/>
      <c r="D5" s="139" t="s">
        <v>4</v>
      </c>
      <c r="E5" s="139"/>
      <c r="F5" s="139"/>
      <c r="H5" s="139" t="s">
        <v>4</v>
      </c>
      <c r="I5" s="139"/>
      <c r="J5" s="139"/>
    </row>
    <row r="6" spans="1:16" s="67" customFormat="1" ht="19.5" customHeight="1" x14ac:dyDescent="0.25">
      <c r="A6" s="66"/>
      <c r="B6" s="63"/>
      <c r="D6" s="70" t="s">
        <v>165</v>
      </c>
      <c r="E6" s="70"/>
      <c r="F6" s="70" t="s">
        <v>5</v>
      </c>
      <c r="H6" s="70" t="s">
        <v>165</v>
      </c>
      <c r="I6" s="70"/>
      <c r="J6" s="70" t="s">
        <v>5</v>
      </c>
    </row>
    <row r="7" spans="1:16" s="67" customFormat="1" ht="19.5" customHeight="1" x14ac:dyDescent="0.3">
      <c r="A7" s="71" t="s">
        <v>6</v>
      </c>
      <c r="B7" s="63" t="s">
        <v>7</v>
      </c>
      <c r="D7" s="67">
        <v>2025</v>
      </c>
      <c r="F7" s="67">
        <v>2024</v>
      </c>
      <c r="H7" s="67">
        <v>2025</v>
      </c>
      <c r="J7" s="67">
        <v>2024</v>
      </c>
    </row>
    <row r="8" spans="1:16" s="67" customFormat="1" ht="19.5" customHeight="1" x14ac:dyDescent="0.3">
      <c r="A8" s="71"/>
      <c r="B8" s="63"/>
      <c r="D8" s="69" t="s">
        <v>133</v>
      </c>
      <c r="H8" s="69" t="s">
        <v>133</v>
      </c>
    </row>
    <row r="9" spans="1:16" s="67" customFormat="1" ht="19.5" customHeight="1" x14ac:dyDescent="0.25">
      <c r="A9" s="66"/>
      <c r="B9" s="63"/>
      <c r="D9" s="141" t="s">
        <v>129</v>
      </c>
      <c r="E9" s="141"/>
      <c r="F9" s="141"/>
      <c r="G9" s="141"/>
      <c r="H9" s="141"/>
      <c r="I9" s="141"/>
      <c r="J9" s="141"/>
    </row>
    <row r="10" spans="1:16" ht="18" customHeight="1" x14ac:dyDescent="0.3">
      <c r="A10" s="72" t="s">
        <v>8</v>
      </c>
      <c r="C10" s="67"/>
      <c r="D10" s="73"/>
      <c r="E10" s="73"/>
      <c r="F10" s="73"/>
      <c r="G10" s="67"/>
      <c r="H10" s="73"/>
      <c r="I10" s="73"/>
      <c r="J10" s="73"/>
      <c r="L10" s="67"/>
      <c r="O10" s="67"/>
    </row>
    <row r="11" spans="1:16" ht="18" customHeight="1" x14ac:dyDescent="0.25">
      <c r="A11" s="74" t="s">
        <v>9</v>
      </c>
      <c r="C11" s="67"/>
      <c r="D11" s="75">
        <v>443445</v>
      </c>
      <c r="E11" s="76"/>
      <c r="F11" s="75">
        <v>387302</v>
      </c>
      <c r="G11" s="69"/>
      <c r="H11" s="75">
        <v>11384</v>
      </c>
      <c r="I11" s="76"/>
      <c r="J11" s="75">
        <v>25650</v>
      </c>
      <c r="M11" s="77"/>
      <c r="P11" s="77"/>
    </row>
    <row r="12" spans="1:16" ht="18" customHeight="1" x14ac:dyDescent="0.25">
      <c r="A12" s="74" t="s">
        <v>10</v>
      </c>
      <c r="B12" s="63">
        <v>2</v>
      </c>
      <c r="C12" s="67"/>
      <c r="D12" s="75">
        <v>344801</v>
      </c>
      <c r="E12" s="76"/>
      <c r="F12" s="75">
        <v>303438</v>
      </c>
      <c r="G12" s="69"/>
      <c r="H12" s="75">
        <v>74948</v>
      </c>
      <c r="I12" s="76"/>
      <c r="J12" s="75">
        <v>45378</v>
      </c>
      <c r="M12" s="77"/>
      <c r="P12" s="77"/>
    </row>
    <row r="13" spans="1:16" ht="18" customHeight="1" x14ac:dyDescent="0.25">
      <c r="A13" s="74" t="s">
        <v>190</v>
      </c>
      <c r="B13" s="63">
        <v>2</v>
      </c>
      <c r="C13" s="67"/>
      <c r="D13" s="75">
        <v>84461</v>
      </c>
      <c r="E13" s="76"/>
      <c r="F13" s="75">
        <v>53182</v>
      </c>
      <c r="G13" s="69"/>
      <c r="H13" s="75">
        <v>9247</v>
      </c>
      <c r="I13" s="76"/>
      <c r="J13" s="75">
        <v>5238</v>
      </c>
      <c r="M13" s="77"/>
      <c r="P13" s="77"/>
    </row>
    <row r="14" spans="1:16" ht="18" customHeight="1" x14ac:dyDescent="0.25">
      <c r="A14" s="74" t="s">
        <v>114</v>
      </c>
      <c r="B14" s="63">
        <v>8</v>
      </c>
      <c r="C14" s="67"/>
      <c r="D14" s="49">
        <v>362</v>
      </c>
      <c r="E14" s="76"/>
      <c r="F14" s="75">
        <v>3408</v>
      </c>
      <c r="G14" s="69"/>
      <c r="H14" s="49">
        <v>126</v>
      </c>
      <c r="I14" s="76"/>
      <c r="J14" s="49">
        <v>475</v>
      </c>
      <c r="M14" s="77"/>
      <c r="P14" s="77"/>
    </row>
    <row r="15" spans="1:16" ht="18" customHeight="1" x14ac:dyDescent="0.25">
      <c r="A15" s="74" t="s">
        <v>188</v>
      </c>
      <c r="B15" s="63">
        <v>2</v>
      </c>
      <c r="C15" s="67"/>
      <c r="D15" s="47">
        <v>0</v>
      </c>
      <c r="E15" s="76"/>
      <c r="F15" s="47">
        <v>0</v>
      </c>
      <c r="G15" s="69"/>
      <c r="H15" s="75">
        <v>7500</v>
      </c>
      <c r="I15" s="76"/>
      <c r="J15" s="75">
        <v>47500</v>
      </c>
      <c r="M15" s="77"/>
      <c r="P15" s="77"/>
    </row>
    <row r="16" spans="1:16" ht="18" customHeight="1" x14ac:dyDescent="0.25">
      <c r="A16" s="74" t="s">
        <v>12</v>
      </c>
      <c r="C16" s="67"/>
      <c r="D16" s="49">
        <v>566817</v>
      </c>
      <c r="E16" s="76"/>
      <c r="F16" s="49">
        <v>530996</v>
      </c>
      <c r="G16" s="69"/>
      <c r="H16" s="75">
        <v>91859</v>
      </c>
      <c r="I16" s="76"/>
      <c r="J16" s="75">
        <v>116992</v>
      </c>
      <c r="M16" s="77"/>
      <c r="P16" s="77"/>
    </row>
    <row r="17" spans="1:16" ht="18" customHeight="1" x14ac:dyDescent="0.25">
      <c r="A17" s="78" t="s">
        <v>13</v>
      </c>
      <c r="C17" s="67"/>
      <c r="D17" s="79">
        <f>SUM(D11:D16)</f>
        <v>1439886</v>
      </c>
      <c r="E17" s="80"/>
      <c r="F17" s="79">
        <f>SUM(F11:F16)</f>
        <v>1278326</v>
      </c>
      <c r="G17" s="68"/>
      <c r="H17" s="79">
        <f>SUM(H11:H16)</f>
        <v>195064</v>
      </c>
      <c r="I17" s="80"/>
      <c r="J17" s="79">
        <f>SUM(J11:J16)</f>
        <v>241233</v>
      </c>
      <c r="M17" s="77"/>
      <c r="P17" s="77"/>
    </row>
    <row r="18" spans="1:16" ht="19.5" customHeight="1" x14ac:dyDescent="0.3">
      <c r="A18" s="72"/>
      <c r="C18" s="67"/>
      <c r="D18" s="77"/>
      <c r="E18" s="73"/>
      <c r="F18" s="77"/>
      <c r="G18" s="67"/>
      <c r="H18" s="77"/>
      <c r="I18" s="73"/>
      <c r="J18" s="77"/>
      <c r="M18" s="77"/>
      <c r="P18" s="77"/>
    </row>
    <row r="19" spans="1:16" ht="19.5" customHeight="1" x14ac:dyDescent="0.3">
      <c r="A19" s="72" t="s">
        <v>14</v>
      </c>
      <c r="C19" s="67"/>
      <c r="D19" s="77"/>
      <c r="E19" s="73"/>
      <c r="F19" s="77"/>
      <c r="G19" s="67"/>
      <c r="H19" s="77"/>
      <c r="I19" s="73"/>
      <c r="J19" s="77"/>
      <c r="M19" s="77"/>
      <c r="P19" s="77"/>
    </row>
    <row r="20" spans="1:16" ht="19.5" customHeight="1" x14ac:dyDescent="0.25">
      <c r="A20" s="74" t="s">
        <v>107</v>
      </c>
      <c r="C20" s="67"/>
      <c r="D20" s="75">
        <v>21905</v>
      </c>
      <c r="E20" s="76"/>
      <c r="F20" s="75">
        <v>21870</v>
      </c>
      <c r="G20" s="69"/>
      <c r="H20" s="75">
        <v>17150</v>
      </c>
      <c r="I20" s="76"/>
      <c r="J20" s="75">
        <v>17150</v>
      </c>
      <c r="M20" s="77"/>
      <c r="P20" s="77"/>
    </row>
    <row r="21" spans="1:16" ht="18" customHeight="1" x14ac:dyDescent="0.25">
      <c r="A21" s="81" t="s">
        <v>15</v>
      </c>
      <c r="C21" s="67"/>
      <c r="D21" s="32">
        <v>0</v>
      </c>
      <c r="E21" s="76"/>
      <c r="F21" s="32">
        <v>0</v>
      </c>
      <c r="G21" s="69"/>
      <c r="H21" s="75">
        <v>844127</v>
      </c>
      <c r="I21" s="76"/>
      <c r="J21" s="75">
        <v>844127</v>
      </c>
      <c r="M21" s="77"/>
      <c r="P21" s="77"/>
    </row>
    <row r="22" spans="1:16" ht="18" customHeight="1" x14ac:dyDescent="0.25">
      <c r="A22" s="74" t="s">
        <v>116</v>
      </c>
      <c r="B22" s="63">
        <v>8</v>
      </c>
      <c r="C22" s="67"/>
      <c r="D22" s="75">
        <v>494</v>
      </c>
      <c r="E22" s="76"/>
      <c r="F22" s="75">
        <v>441</v>
      </c>
      <c r="G22" s="69"/>
      <c r="H22" s="75">
        <v>494</v>
      </c>
      <c r="I22" s="76"/>
      <c r="J22" s="75">
        <v>441</v>
      </c>
      <c r="M22" s="77"/>
      <c r="P22" s="77"/>
    </row>
    <row r="23" spans="1:16" ht="18" customHeight="1" x14ac:dyDescent="0.25">
      <c r="A23" s="74" t="s">
        <v>189</v>
      </c>
      <c r="B23" s="63">
        <v>2</v>
      </c>
      <c r="C23" s="67"/>
      <c r="D23" s="32">
        <v>0</v>
      </c>
      <c r="E23" s="76"/>
      <c r="F23" s="32">
        <v>0</v>
      </c>
      <c r="G23" s="69"/>
      <c r="H23" s="75">
        <v>133250</v>
      </c>
      <c r="I23" s="76"/>
      <c r="J23" s="75">
        <v>133250</v>
      </c>
      <c r="M23" s="77"/>
      <c r="P23" s="77"/>
    </row>
    <row r="24" spans="1:16" ht="18" customHeight="1" x14ac:dyDescent="0.25">
      <c r="A24" s="81" t="s">
        <v>16</v>
      </c>
      <c r="C24" s="67"/>
      <c r="D24" s="75">
        <v>146556</v>
      </c>
      <c r="E24" s="76"/>
      <c r="F24" s="75">
        <v>146556</v>
      </c>
      <c r="G24" s="69"/>
      <c r="H24" s="75">
        <v>5000</v>
      </c>
      <c r="I24" s="76"/>
      <c r="J24" s="75">
        <v>5000</v>
      </c>
      <c r="M24" s="77"/>
      <c r="P24" s="77"/>
    </row>
    <row r="25" spans="1:16" ht="18" customHeight="1" x14ac:dyDescent="0.25">
      <c r="A25" s="81" t="s">
        <v>17</v>
      </c>
      <c r="B25" s="63">
        <v>3</v>
      </c>
      <c r="C25" s="67"/>
      <c r="D25" s="75">
        <v>2307147</v>
      </c>
      <c r="E25" s="76"/>
      <c r="F25" s="75">
        <v>2397622</v>
      </c>
      <c r="G25" s="69"/>
      <c r="H25" s="75">
        <v>618865</v>
      </c>
      <c r="I25" s="76"/>
      <c r="J25" s="75">
        <v>637943</v>
      </c>
      <c r="M25" s="77"/>
      <c r="P25" s="77"/>
    </row>
    <row r="26" spans="1:16" ht="18" customHeight="1" x14ac:dyDescent="0.25">
      <c r="A26" s="81" t="s">
        <v>115</v>
      </c>
      <c r="C26" s="67"/>
      <c r="D26" s="75">
        <v>20674</v>
      </c>
      <c r="E26" s="76"/>
      <c r="F26" s="75">
        <v>25250</v>
      </c>
      <c r="G26" s="69"/>
      <c r="H26" s="75">
        <v>2139</v>
      </c>
      <c r="I26" s="76"/>
      <c r="J26" s="75">
        <v>3324</v>
      </c>
      <c r="M26" s="77"/>
      <c r="P26" s="77"/>
    </row>
    <row r="27" spans="1:16" ht="19.5" customHeight="1" x14ac:dyDescent="0.25">
      <c r="A27" s="81" t="s">
        <v>18</v>
      </c>
      <c r="C27" s="67"/>
      <c r="D27" s="75">
        <v>22525</v>
      </c>
      <c r="E27" s="76"/>
      <c r="F27" s="75">
        <v>24738</v>
      </c>
      <c r="G27" s="69"/>
      <c r="H27" s="75">
        <v>3429</v>
      </c>
      <c r="I27" s="76"/>
      <c r="J27" s="75">
        <v>3920</v>
      </c>
      <c r="M27" s="77"/>
      <c r="P27" s="77"/>
    </row>
    <row r="28" spans="1:16" ht="19.5" customHeight="1" x14ac:dyDescent="0.25">
      <c r="A28" s="74" t="s">
        <v>19</v>
      </c>
      <c r="C28" s="67"/>
      <c r="D28" s="75">
        <v>1740</v>
      </c>
      <c r="E28" s="76"/>
      <c r="F28" s="75">
        <v>1620</v>
      </c>
      <c r="G28" s="69"/>
      <c r="H28" s="32">
        <v>0</v>
      </c>
      <c r="I28"/>
      <c r="J28" s="32">
        <v>0</v>
      </c>
      <c r="M28" s="77"/>
      <c r="P28" s="77"/>
    </row>
    <row r="29" spans="1:16" ht="19.5" customHeight="1" x14ac:dyDescent="0.25">
      <c r="A29" s="81" t="s">
        <v>124</v>
      </c>
      <c r="C29" s="67"/>
      <c r="D29" s="75"/>
      <c r="E29" s="76"/>
      <c r="F29" s="75"/>
      <c r="G29" s="69"/>
      <c r="H29" s="75"/>
      <c r="I29" s="76"/>
      <c r="J29" s="75"/>
      <c r="M29" s="77"/>
      <c r="P29" s="77"/>
    </row>
    <row r="30" spans="1:16" ht="19.5" customHeight="1" x14ac:dyDescent="0.25">
      <c r="A30" t="s">
        <v>125</v>
      </c>
      <c r="B30" s="63">
        <v>9</v>
      </c>
      <c r="C30" s="67"/>
      <c r="D30" s="75">
        <v>2000</v>
      </c>
      <c r="E30" s="76"/>
      <c r="F30" s="75">
        <v>2000</v>
      </c>
      <c r="G30" s="69"/>
      <c r="H30" s="32">
        <v>0</v>
      </c>
      <c r="I30"/>
      <c r="J30" s="32">
        <v>0</v>
      </c>
      <c r="M30" s="77"/>
      <c r="P30" s="77"/>
    </row>
    <row r="31" spans="1:16" ht="19.5" customHeight="1" x14ac:dyDescent="0.25">
      <c r="A31" s="74" t="s">
        <v>20</v>
      </c>
      <c r="C31" s="67"/>
      <c r="D31" s="82">
        <v>42846</v>
      </c>
      <c r="E31" s="76"/>
      <c r="F31" s="82">
        <v>30256</v>
      </c>
      <c r="G31" s="69"/>
      <c r="H31" s="82">
        <v>8524</v>
      </c>
      <c r="I31" s="76"/>
      <c r="J31" s="82">
        <v>8765</v>
      </c>
      <c r="M31" s="77"/>
      <c r="P31" s="77"/>
    </row>
    <row r="32" spans="1:16" ht="19.5" customHeight="1" x14ac:dyDescent="0.25">
      <c r="A32" s="78" t="s">
        <v>21</v>
      </c>
      <c r="C32" s="67"/>
      <c r="D32" s="83">
        <f>SUM(D20:D31)</f>
        <v>2565887</v>
      </c>
      <c r="E32" s="80"/>
      <c r="F32" s="83">
        <f>SUM(F20:F31)</f>
        <v>2650353</v>
      </c>
      <c r="G32" s="68"/>
      <c r="H32" s="83">
        <f>SUM(H20:H31)</f>
        <v>1632978</v>
      </c>
      <c r="I32" s="80"/>
      <c r="J32" s="83">
        <f>SUM(J20:J31)</f>
        <v>1653920</v>
      </c>
      <c r="M32" s="77"/>
      <c r="P32" s="77"/>
    </row>
    <row r="33" spans="1:16" ht="19.5" customHeight="1" x14ac:dyDescent="0.25">
      <c r="C33" s="67"/>
      <c r="D33" s="84"/>
      <c r="E33" s="80"/>
      <c r="F33" s="84"/>
      <c r="G33" s="67"/>
      <c r="H33" s="84"/>
      <c r="I33" s="80"/>
      <c r="J33" s="84"/>
      <c r="M33" s="77"/>
      <c r="P33" s="77"/>
    </row>
    <row r="34" spans="1:16" ht="19.5" customHeight="1" thickBot="1" x14ac:dyDescent="0.3">
      <c r="A34" s="78" t="s">
        <v>22</v>
      </c>
      <c r="C34" s="67"/>
      <c r="D34" s="85">
        <f>D17+D32</f>
        <v>4005773</v>
      </c>
      <c r="E34" s="80"/>
      <c r="F34" s="85">
        <f>F17+F32</f>
        <v>3928679</v>
      </c>
      <c r="G34" s="68"/>
      <c r="H34" s="85">
        <f>H17+H32</f>
        <v>1828042</v>
      </c>
      <c r="I34" s="80"/>
      <c r="J34" s="85">
        <f>J17+J32</f>
        <v>1895153</v>
      </c>
      <c r="M34" s="77"/>
      <c r="P34" s="77"/>
    </row>
    <row r="35" spans="1:16" ht="19.5" customHeight="1" thickTop="1" x14ac:dyDescent="0.25">
      <c r="A35" s="78"/>
      <c r="C35" s="67"/>
      <c r="D35" s="86"/>
      <c r="E35" s="86"/>
      <c r="F35" s="86"/>
      <c r="M35" s="77"/>
      <c r="P35" s="77"/>
    </row>
    <row r="36" spans="1:16" ht="19.5" customHeight="1" x14ac:dyDescent="0.3">
      <c r="A36" s="62" t="s">
        <v>0</v>
      </c>
      <c r="M36" s="77"/>
      <c r="P36" s="77"/>
    </row>
    <row r="37" spans="1:16" ht="19.5" customHeight="1" x14ac:dyDescent="0.3">
      <c r="A37" s="65" t="s">
        <v>1</v>
      </c>
      <c r="M37" s="77"/>
      <c r="P37" s="77"/>
    </row>
    <row r="38" spans="1:16" ht="18.75" customHeight="1" x14ac:dyDescent="0.3">
      <c r="A38" s="65"/>
      <c r="M38" s="77"/>
      <c r="P38" s="77"/>
    </row>
    <row r="39" spans="1:16" s="67" customFormat="1" ht="19.5" customHeight="1" x14ac:dyDescent="0.25">
      <c r="B39" s="63"/>
      <c r="D39" s="139" t="s">
        <v>2</v>
      </c>
      <c r="E39" s="139"/>
      <c r="F39" s="139"/>
      <c r="H39" s="139" t="s">
        <v>3</v>
      </c>
      <c r="I39" s="140"/>
      <c r="J39" s="140"/>
      <c r="L39" s="64"/>
      <c r="M39" s="77"/>
      <c r="O39" s="64"/>
      <c r="P39" s="77"/>
    </row>
    <row r="40" spans="1:16" s="67" customFormat="1" ht="19.5" customHeight="1" x14ac:dyDescent="0.25">
      <c r="A40" s="66"/>
      <c r="B40" s="63"/>
      <c r="D40" s="139" t="s">
        <v>4</v>
      </c>
      <c r="E40" s="139"/>
      <c r="F40" s="139"/>
      <c r="H40" s="139" t="s">
        <v>4</v>
      </c>
      <c r="I40" s="139"/>
      <c r="J40" s="139"/>
      <c r="M40" s="77"/>
      <c r="P40" s="77"/>
    </row>
    <row r="41" spans="1:16" s="67" customFormat="1" ht="19.5" customHeight="1" x14ac:dyDescent="0.25">
      <c r="A41" s="66"/>
      <c r="B41" s="63"/>
      <c r="D41" s="70" t="s">
        <v>165</v>
      </c>
      <c r="E41" s="70"/>
      <c r="F41" s="70" t="s">
        <v>5</v>
      </c>
      <c r="H41" s="70" t="s">
        <v>165</v>
      </c>
      <c r="I41" s="70"/>
      <c r="J41" s="70" t="s">
        <v>5</v>
      </c>
      <c r="M41" s="77"/>
      <c r="P41" s="77"/>
    </row>
    <row r="42" spans="1:16" s="67" customFormat="1" ht="19.5" customHeight="1" x14ac:dyDescent="0.3">
      <c r="A42" s="71" t="s">
        <v>23</v>
      </c>
      <c r="B42" s="63" t="s">
        <v>7</v>
      </c>
      <c r="D42" s="67">
        <v>2025</v>
      </c>
      <c r="F42" s="67">
        <v>2024</v>
      </c>
      <c r="H42" s="67">
        <v>2025</v>
      </c>
      <c r="J42" s="67">
        <v>2024</v>
      </c>
      <c r="M42" s="77"/>
      <c r="P42" s="77"/>
    </row>
    <row r="43" spans="1:16" s="67" customFormat="1" ht="19.5" customHeight="1" x14ac:dyDescent="0.25">
      <c r="A43" s="66"/>
      <c r="B43" s="63"/>
      <c r="D43" s="69" t="s">
        <v>133</v>
      </c>
      <c r="H43" s="69" t="s">
        <v>133</v>
      </c>
      <c r="M43" s="77"/>
      <c r="P43" s="77"/>
    </row>
    <row r="44" spans="1:16" s="67" customFormat="1" ht="19.5" customHeight="1" x14ac:dyDescent="0.25">
      <c r="A44" s="66"/>
      <c r="B44" s="63"/>
      <c r="D44" s="141" t="s">
        <v>129</v>
      </c>
      <c r="E44" s="141"/>
      <c r="F44" s="141"/>
      <c r="G44" s="141"/>
      <c r="H44" s="141"/>
      <c r="I44" s="141"/>
      <c r="J44" s="141"/>
      <c r="M44" s="77"/>
      <c r="P44" s="77"/>
    </row>
    <row r="45" spans="1:16" ht="19.5" customHeight="1" x14ac:dyDescent="0.3">
      <c r="A45" s="72" t="s">
        <v>24</v>
      </c>
      <c r="C45" s="67"/>
      <c r="D45" s="73"/>
      <c r="E45" s="73"/>
      <c r="F45" s="73"/>
      <c r="G45" s="67"/>
      <c r="H45" s="73"/>
      <c r="I45" s="73"/>
      <c r="J45" s="73"/>
      <c r="L45" s="67"/>
      <c r="M45" s="77"/>
      <c r="N45" s="67"/>
      <c r="O45" s="67"/>
      <c r="P45" s="77"/>
    </row>
    <row r="46" spans="1:16" ht="19.5" customHeight="1" x14ac:dyDescent="0.25">
      <c r="A46" s="74" t="s">
        <v>25</v>
      </c>
      <c r="B46" s="63">
        <v>4</v>
      </c>
      <c r="C46" s="67"/>
      <c r="D46" s="23">
        <v>373630</v>
      </c>
      <c r="E46" s="76"/>
      <c r="F46" s="23">
        <v>307912</v>
      </c>
      <c r="G46" s="69"/>
      <c r="H46" s="23">
        <v>87500</v>
      </c>
      <c r="I46" s="76"/>
      <c r="J46" s="23">
        <v>27000</v>
      </c>
      <c r="L46" s="67"/>
      <c r="M46" s="77"/>
      <c r="O46" s="67"/>
      <c r="P46" s="77"/>
    </row>
    <row r="47" spans="1:16" ht="19.5" customHeight="1" x14ac:dyDescent="0.25">
      <c r="A47" s="74" t="s">
        <v>26</v>
      </c>
      <c r="B47" s="63">
        <v>2</v>
      </c>
      <c r="C47" s="67"/>
      <c r="D47" s="75">
        <v>256088</v>
      </c>
      <c r="E47" s="76"/>
      <c r="F47" s="75">
        <v>240594</v>
      </c>
      <c r="G47" s="69"/>
      <c r="H47" s="23">
        <v>33280</v>
      </c>
      <c r="I47" s="76"/>
      <c r="J47" s="23">
        <v>29989</v>
      </c>
      <c r="M47" s="77"/>
      <c r="P47" s="77"/>
    </row>
    <row r="48" spans="1:16" ht="19.5" customHeight="1" x14ac:dyDescent="0.25">
      <c r="A48" s="74" t="s">
        <v>191</v>
      </c>
      <c r="B48" s="63">
        <v>2</v>
      </c>
      <c r="C48" s="67"/>
      <c r="D48" s="75">
        <v>209588</v>
      </c>
      <c r="E48" s="76"/>
      <c r="F48" s="75">
        <v>239008</v>
      </c>
      <c r="G48" s="69"/>
      <c r="H48" s="23">
        <v>36862</v>
      </c>
      <c r="I48" s="76"/>
      <c r="J48" s="23">
        <v>44065</v>
      </c>
      <c r="M48" s="77"/>
      <c r="P48" s="77"/>
    </row>
    <row r="49" spans="1:16" ht="19.5" customHeight="1" x14ac:dyDescent="0.25">
      <c r="A49" s="74" t="s">
        <v>192</v>
      </c>
      <c r="B49" s="63">
        <v>4</v>
      </c>
      <c r="C49" s="67"/>
      <c r="D49" s="75">
        <v>49632</v>
      </c>
      <c r="E49" s="76"/>
      <c r="F49" s="75">
        <v>64632</v>
      </c>
      <c r="G49" s="69"/>
      <c r="H49" s="23">
        <v>2592</v>
      </c>
      <c r="I49" s="76"/>
      <c r="J49" s="23">
        <v>2592</v>
      </c>
      <c r="M49" s="77"/>
      <c r="P49" s="77"/>
    </row>
    <row r="50" spans="1:16" ht="19.5" customHeight="1" x14ac:dyDescent="0.25">
      <c r="A50" s="74" t="s">
        <v>146</v>
      </c>
      <c r="B50" s="63" t="s">
        <v>157</v>
      </c>
      <c r="C50" s="67"/>
      <c r="D50" s="75">
        <v>5000</v>
      </c>
      <c r="E50" s="76"/>
      <c r="F50" s="75">
        <v>5000</v>
      </c>
      <c r="G50" s="69"/>
      <c r="H50" s="23">
        <v>0</v>
      </c>
      <c r="I50" s="76"/>
      <c r="J50" s="23">
        <v>0</v>
      </c>
      <c r="M50" s="77"/>
      <c r="P50" s="77"/>
    </row>
    <row r="51" spans="1:16" ht="19.5" customHeight="1" x14ac:dyDescent="0.25">
      <c r="A51" s="74" t="s">
        <v>147</v>
      </c>
      <c r="B51" s="63">
        <v>2</v>
      </c>
      <c r="C51" s="67"/>
      <c r="D51" s="75">
        <v>10408</v>
      </c>
      <c r="E51" s="76"/>
      <c r="F51" s="75">
        <v>13942</v>
      </c>
      <c r="G51" s="69"/>
      <c r="H51" s="23">
        <v>1193</v>
      </c>
      <c r="I51" s="76"/>
      <c r="J51" s="23">
        <v>1582</v>
      </c>
      <c r="M51" s="77"/>
      <c r="P51" s="77"/>
    </row>
    <row r="52" spans="1:16" ht="19.5" customHeight="1" x14ac:dyDescent="0.25">
      <c r="A52" s="74" t="s">
        <v>153</v>
      </c>
      <c r="C52" s="67"/>
      <c r="D52" s="75">
        <v>26032</v>
      </c>
      <c r="E52" s="76"/>
      <c r="F52" s="75">
        <v>38249</v>
      </c>
      <c r="G52" s="69"/>
      <c r="H52" s="23">
        <v>0</v>
      </c>
      <c r="I52" s="76"/>
      <c r="J52" s="23">
        <v>0</v>
      </c>
      <c r="M52" s="77"/>
      <c r="P52" s="77"/>
    </row>
    <row r="53" spans="1:16" ht="19.5" customHeight="1" x14ac:dyDescent="0.25">
      <c r="A53" s="78" t="s">
        <v>28</v>
      </c>
      <c r="C53" s="67"/>
      <c r="D53" s="79">
        <f>SUM(D46:D52)</f>
        <v>930378</v>
      </c>
      <c r="E53" s="80"/>
      <c r="F53" s="79">
        <f>SUM(F46:F52)</f>
        <v>909337</v>
      </c>
      <c r="G53" s="68"/>
      <c r="H53" s="38">
        <f>SUM(H46:H52)</f>
        <v>161427</v>
      </c>
      <c r="I53" s="80"/>
      <c r="J53" s="79">
        <f>SUM(J46:J52)</f>
        <v>105228</v>
      </c>
      <c r="M53" s="77"/>
      <c r="P53" s="77"/>
    </row>
    <row r="54" spans="1:16" ht="7.5" customHeight="1" x14ac:dyDescent="0.25">
      <c r="A54" s="78"/>
      <c r="C54" s="67"/>
      <c r="D54" s="77"/>
      <c r="E54" s="73"/>
      <c r="F54" s="77"/>
      <c r="G54" s="67"/>
      <c r="H54" s="77"/>
      <c r="I54" s="73"/>
      <c r="J54" s="77"/>
      <c r="M54" s="77"/>
      <c r="P54" s="77"/>
    </row>
    <row r="55" spans="1:16" ht="19.5" customHeight="1" x14ac:dyDescent="0.3">
      <c r="A55" s="72" t="s">
        <v>29</v>
      </c>
      <c r="C55" s="67"/>
      <c r="D55" s="77"/>
      <c r="E55" s="73"/>
      <c r="F55" s="77"/>
      <c r="G55" s="67"/>
      <c r="H55" s="77"/>
      <c r="I55" s="73"/>
      <c r="J55" s="77"/>
      <c r="M55" s="77"/>
      <c r="P55" s="77"/>
    </row>
    <row r="56" spans="1:16" ht="19.5" customHeight="1" x14ac:dyDescent="0.25">
      <c r="A56" s="81" t="s">
        <v>30</v>
      </c>
      <c r="B56" s="63">
        <v>4</v>
      </c>
      <c r="C56" s="67"/>
      <c r="D56" s="75">
        <v>120634</v>
      </c>
      <c r="E56" s="76"/>
      <c r="F56" s="75">
        <v>140950</v>
      </c>
      <c r="G56" s="69"/>
      <c r="H56" s="2">
        <v>10783</v>
      </c>
      <c r="I56" s="76"/>
      <c r="J56" s="2">
        <v>12079</v>
      </c>
      <c r="M56" s="77"/>
      <c r="P56" s="77"/>
    </row>
    <row r="57" spans="1:16" ht="19.5" customHeight="1" x14ac:dyDescent="0.25">
      <c r="A57" s="74" t="s">
        <v>117</v>
      </c>
      <c r="B57" s="63" t="s">
        <v>157</v>
      </c>
      <c r="C57" s="67"/>
      <c r="D57" s="2">
        <v>17750</v>
      </c>
      <c r="E57" s="76"/>
      <c r="F57" s="2">
        <v>17750</v>
      </c>
      <c r="G57" s="69"/>
      <c r="H57" s="32">
        <v>0</v>
      </c>
      <c r="I57" s="76"/>
      <c r="J57" s="32">
        <v>0</v>
      </c>
      <c r="M57" s="77"/>
      <c r="P57" s="77"/>
    </row>
    <row r="58" spans="1:16" ht="19.5" customHeight="1" x14ac:dyDescent="0.25">
      <c r="A58" s="74" t="s">
        <v>130</v>
      </c>
      <c r="B58" s="63">
        <v>2</v>
      </c>
      <c r="C58" s="67"/>
      <c r="D58" s="75">
        <v>9668</v>
      </c>
      <c r="E58" s="76"/>
      <c r="F58" s="75">
        <v>11085</v>
      </c>
      <c r="G58" s="69"/>
      <c r="H58" s="75">
        <v>1147</v>
      </c>
      <c r="I58" s="76"/>
      <c r="J58" s="75">
        <v>1925</v>
      </c>
      <c r="M58" s="77"/>
      <c r="P58" s="77"/>
    </row>
    <row r="59" spans="1:16" ht="19.5" customHeight="1" x14ac:dyDescent="0.25">
      <c r="A59" s="74" t="s">
        <v>31</v>
      </c>
      <c r="C59" s="67"/>
      <c r="D59" s="75">
        <v>131761</v>
      </c>
      <c r="E59" s="76"/>
      <c r="F59" s="75">
        <v>131150</v>
      </c>
      <c r="G59" s="69"/>
      <c r="H59" s="75">
        <v>71147</v>
      </c>
      <c r="I59" s="76"/>
      <c r="J59" s="75">
        <v>70473</v>
      </c>
      <c r="M59" s="77"/>
      <c r="P59" s="77"/>
    </row>
    <row r="60" spans="1:16" ht="19.5" customHeight="1" x14ac:dyDescent="0.25">
      <c r="A60" s="81" t="s">
        <v>93</v>
      </c>
      <c r="C60" s="67"/>
      <c r="D60" s="75">
        <v>167292</v>
      </c>
      <c r="E60" s="76"/>
      <c r="F60" s="75">
        <v>167733</v>
      </c>
      <c r="G60" s="69"/>
      <c r="H60" s="75">
        <v>30966</v>
      </c>
      <c r="I60" s="76"/>
      <c r="J60" s="75">
        <v>34042</v>
      </c>
      <c r="M60" s="77"/>
      <c r="P60" s="77"/>
    </row>
    <row r="61" spans="1:16" ht="19.5" customHeight="1" x14ac:dyDescent="0.25">
      <c r="A61" s="78" t="s">
        <v>32</v>
      </c>
      <c r="C61" s="67"/>
      <c r="D61" s="38">
        <f>SUM(D56:D60)</f>
        <v>447105</v>
      </c>
      <c r="E61" s="80"/>
      <c r="F61" s="79">
        <f>SUM(F56:F60)</f>
        <v>468668</v>
      </c>
      <c r="G61" s="68"/>
      <c r="H61" s="38">
        <f>SUM(H56:H60)</f>
        <v>114043</v>
      </c>
      <c r="I61" s="80"/>
      <c r="J61" s="79">
        <f>SUM(J56:J60)</f>
        <v>118519</v>
      </c>
      <c r="M61" s="77"/>
      <c r="P61" s="77"/>
    </row>
    <row r="62" spans="1:16" ht="19.5" customHeight="1" x14ac:dyDescent="0.25">
      <c r="A62" s="78" t="s">
        <v>33</v>
      </c>
      <c r="C62" s="67"/>
      <c r="D62" s="87">
        <f>D53+D61</f>
        <v>1377483</v>
      </c>
      <c r="E62" s="80"/>
      <c r="F62" s="87">
        <f>F53+F61</f>
        <v>1378005</v>
      </c>
      <c r="G62" s="68"/>
      <c r="H62" s="56">
        <f>H53+H61</f>
        <v>275470</v>
      </c>
      <c r="I62" s="80"/>
      <c r="J62" s="87">
        <f>J53+J61</f>
        <v>223747</v>
      </c>
      <c r="M62" s="77"/>
      <c r="P62" s="77"/>
    </row>
    <row r="63" spans="1:16" ht="8.5500000000000007" customHeight="1" x14ac:dyDescent="0.25">
      <c r="A63" s="78"/>
      <c r="C63" s="67"/>
      <c r="D63" s="88"/>
      <c r="E63" s="80"/>
      <c r="F63" s="88"/>
      <c r="G63" s="67"/>
      <c r="H63" s="88"/>
      <c r="I63" s="80"/>
      <c r="J63" s="88"/>
      <c r="M63" s="77"/>
      <c r="P63" s="77"/>
    </row>
    <row r="64" spans="1:16" ht="19.5" customHeight="1" x14ac:dyDescent="0.3">
      <c r="A64" s="72" t="s">
        <v>34</v>
      </c>
      <c r="C64" s="67"/>
      <c r="D64" s="73"/>
      <c r="E64" s="73"/>
      <c r="F64" s="73"/>
      <c r="G64" s="67"/>
      <c r="H64" s="73"/>
      <c r="I64" s="73"/>
      <c r="J64" s="73"/>
      <c r="M64" s="77"/>
      <c r="P64" s="77"/>
    </row>
    <row r="65" spans="1:16" ht="19.5" customHeight="1" x14ac:dyDescent="0.25">
      <c r="A65" s="81" t="s">
        <v>35</v>
      </c>
      <c r="C65" s="67"/>
      <c r="D65" s="73"/>
      <c r="E65" s="73"/>
      <c r="F65" s="73"/>
      <c r="G65" s="67"/>
      <c r="H65" s="73"/>
      <c r="I65" s="73"/>
      <c r="J65" s="73"/>
      <c r="M65" s="77"/>
      <c r="P65" s="77"/>
    </row>
    <row r="66" spans="1:16" ht="19.5" customHeight="1" x14ac:dyDescent="0.25">
      <c r="A66" s="81" t="s">
        <v>36</v>
      </c>
      <c r="C66" s="67"/>
      <c r="D66" s="73"/>
      <c r="E66" s="73"/>
      <c r="F66" s="73"/>
      <c r="G66" s="67"/>
      <c r="H66" s="73"/>
      <c r="I66" s="73"/>
      <c r="J66" s="73"/>
      <c r="M66" s="77"/>
      <c r="P66" s="77"/>
    </row>
    <row r="67" spans="1:16" ht="19.5" customHeight="1" thickBot="1" x14ac:dyDescent="0.3">
      <c r="A67" s="89" t="s">
        <v>156</v>
      </c>
      <c r="C67" s="67"/>
      <c r="D67" s="90">
        <v>270000</v>
      </c>
      <c r="E67" s="76"/>
      <c r="F67" s="90">
        <v>270000</v>
      </c>
      <c r="G67" s="69"/>
      <c r="H67" s="90">
        <v>270000</v>
      </c>
      <c r="I67" s="76"/>
      <c r="J67" s="90">
        <v>270000</v>
      </c>
      <c r="M67" s="77"/>
      <c r="P67" s="77"/>
    </row>
    <row r="68" spans="1:16" ht="19.5" customHeight="1" thickTop="1" x14ac:dyDescent="0.25">
      <c r="A68" s="74" t="s">
        <v>37</v>
      </c>
      <c r="C68" s="67"/>
      <c r="D68" s="76"/>
      <c r="E68" s="76"/>
      <c r="F68" s="76"/>
      <c r="G68" s="69"/>
      <c r="H68" s="76"/>
      <c r="I68" s="76"/>
      <c r="J68" s="76"/>
      <c r="M68" s="77"/>
      <c r="P68" s="77"/>
    </row>
    <row r="69" spans="1:16" ht="19.5" customHeight="1" x14ac:dyDescent="0.25">
      <c r="A69" s="89" t="s">
        <v>155</v>
      </c>
      <c r="C69" s="67"/>
      <c r="D69" s="76">
        <v>269999</v>
      </c>
      <c r="E69" s="76"/>
      <c r="F69" s="76">
        <v>269999</v>
      </c>
      <c r="G69" s="69"/>
      <c r="H69" s="76">
        <v>269999</v>
      </c>
      <c r="I69" s="76"/>
      <c r="J69" s="76">
        <v>269999</v>
      </c>
      <c r="M69" s="77"/>
      <c r="P69" s="77"/>
    </row>
    <row r="70" spans="1:16" ht="19.5" customHeight="1" x14ac:dyDescent="0.25">
      <c r="A70" s="81" t="s">
        <v>104</v>
      </c>
      <c r="C70" s="67"/>
      <c r="D70" s="75">
        <v>270000</v>
      </c>
      <c r="E70" s="76"/>
      <c r="F70" s="75">
        <v>270000</v>
      </c>
      <c r="G70" s="69"/>
      <c r="H70" s="75">
        <v>270000</v>
      </c>
      <c r="I70" s="76"/>
      <c r="J70" s="75">
        <v>270000</v>
      </c>
      <c r="M70" s="77"/>
      <c r="P70" s="77"/>
    </row>
    <row r="71" spans="1:16" ht="19.5" customHeight="1" x14ac:dyDescent="0.25">
      <c r="A71" s="81" t="s">
        <v>38</v>
      </c>
      <c r="C71" s="67"/>
      <c r="D71" s="75"/>
      <c r="E71" s="76"/>
      <c r="F71" s="75"/>
      <c r="G71" s="69"/>
      <c r="H71" s="75"/>
      <c r="I71" s="76"/>
      <c r="J71" s="75"/>
      <c r="M71" s="77"/>
      <c r="P71" s="77"/>
    </row>
    <row r="72" spans="1:16" ht="19.5" customHeight="1" x14ac:dyDescent="0.25">
      <c r="A72" s="74" t="s">
        <v>105</v>
      </c>
      <c r="C72" s="67"/>
      <c r="D72" s="75">
        <v>27000</v>
      </c>
      <c r="E72" s="76"/>
      <c r="F72" s="75">
        <v>27000</v>
      </c>
      <c r="G72" s="69"/>
      <c r="H72" s="75">
        <v>27000</v>
      </c>
      <c r="I72" s="76"/>
      <c r="J72" s="75">
        <v>27000</v>
      </c>
      <c r="M72" s="77"/>
      <c r="P72" s="77"/>
    </row>
    <row r="73" spans="1:16" ht="19.5" customHeight="1" x14ac:dyDescent="0.25">
      <c r="A73" s="81" t="s">
        <v>39</v>
      </c>
      <c r="C73" s="67"/>
      <c r="D73" s="75">
        <v>853495</v>
      </c>
      <c r="E73" s="76"/>
      <c r="F73" s="75">
        <v>852166</v>
      </c>
      <c r="G73" s="69"/>
      <c r="H73" s="75">
        <v>674701</v>
      </c>
      <c r="I73" s="76"/>
      <c r="J73" s="75">
        <v>793535</v>
      </c>
      <c r="M73" s="77"/>
      <c r="P73" s="77"/>
    </row>
    <row r="74" spans="1:16" ht="19.5" customHeight="1" x14ac:dyDescent="0.25">
      <c r="A74" s="74" t="s">
        <v>126</v>
      </c>
      <c r="C74" s="67"/>
      <c r="D74" s="82">
        <v>530088</v>
      </c>
      <c r="E74" s="76"/>
      <c r="F74" s="82">
        <v>530088</v>
      </c>
      <c r="G74" s="69"/>
      <c r="H74" s="82">
        <v>310872</v>
      </c>
      <c r="I74" s="76"/>
      <c r="J74" s="82">
        <v>310872</v>
      </c>
      <c r="M74" s="77"/>
      <c r="P74" s="77"/>
    </row>
    <row r="75" spans="1:16" ht="19.5" customHeight="1" x14ac:dyDescent="0.25">
      <c r="A75" s="78" t="s">
        <v>120</v>
      </c>
      <c r="C75" s="67"/>
      <c r="D75" s="88">
        <f>SUM(D69:D74)</f>
        <v>1950582</v>
      </c>
      <c r="E75" s="80"/>
      <c r="F75" s="88">
        <f>SUM(F69:F74)</f>
        <v>1949253</v>
      </c>
      <c r="G75" s="68"/>
      <c r="H75" s="88">
        <f>SUM(H69:H74)</f>
        <v>1552572</v>
      </c>
      <c r="I75" s="80"/>
      <c r="J75" s="80">
        <f>SUM(J69:J74)</f>
        <v>1671406</v>
      </c>
      <c r="M75" s="77"/>
      <c r="P75" s="77"/>
    </row>
    <row r="76" spans="1:16" ht="19.5" customHeight="1" x14ac:dyDescent="0.25">
      <c r="A76" s="74" t="s">
        <v>40</v>
      </c>
      <c r="C76" s="67"/>
      <c r="D76" s="75">
        <v>677708</v>
      </c>
      <c r="E76" s="76"/>
      <c r="F76" s="75">
        <v>601421</v>
      </c>
      <c r="G76" s="69"/>
      <c r="H76" s="34">
        <v>0</v>
      </c>
      <c r="I76"/>
      <c r="J76" s="34">
        <v>0</v>
      </c>
      <c r="M76" s="77"/>
      <c r="P76" s="77"/>
    </row>
    <row r="77" spans="1:16" ht="19.5" customHeight="1" x14ac:dyDescent="0.25">
      <c r="A77" s="78" t="s">
        <v>41</v>
      </c>
      <c r="C77" s="67"/>
      <c r="D77" s="79">
        <f>SUM(D75:D76)</f>
        <v>2628290</v>
      </c>
      <c r="E77" s="80"/>
      <c r="F77" s="79">
        <f>SUM(F75:F76)</f>
        <v>2550674</v>
      </c>
      <c r="G77" s="68"/>
      <c r="H77" s="79">
        <f>SUM(H75:H76)</f>
        <v>1552572</v>
      </c>
      <c r="I77" s="80"/>
      <c r="J77" s="79">
        <f>SUM(J75:J76)</f>
        <v>1671406</v>
      </c>
      <c r="M77" s="77"/>
      <c r="P77" s="77"/>
    </row>
    <row r="78" spans="1:16" ht="11.55" customHeight="1" x14ac:dyDescent="0.25">
      <c r="C78" s="67"/>
      <c r="D78" s="88"/>
      <c r="E78" s="80"/>
      <c r="F78" s="88"/>
      <c r="G78" s="84"/>
      <c r="H78" s="84"/>
      <c r="I78" s="84"/>
      <c r="J78" s="84"/>
      <c r="M78" s="77"/>
      <c r="P78" s="77"/>
    </row>
    <row r="79" spans="1:16" ht="19.5" customHeight="1" thickBot="1" x14ac:dyDescent="0.3">
      <c r="A79" s="78" t="s">
        <v>42</v>
      </c>
      <c r="C79" s="67"/>
      <c r="D79" s="85">
        <f>SUM(D62+D77)</f>
        <v>4005773</v>
      </c>
      <c r="E79" s="80"/>
      <c r="F79" s="85">
        <f>SUM(F62+F77)</f>
        <v>3928679</v>
      </c>
      <c r="G79" s="84"/>
      <c r="H79" s="85">
        <f>SUM(H62+H75)</f>
        <v>1828042</v>
      </c>
      <c r="I79" s="80"/>
      <c r="J79" s="85">
        <f>SUM(J62+J75)</f>
        <v>1895153</v>
      </c>
      <c r="K79" s="50"/>
      <c r="M79" s="77"/>
      <c r="P79" s="77"/>
    </row>
    <row r="80" spans="1:16" ht="19.5" customHeight="1" thickTop="1" x14ac:dyDescent="0.25">
      <c r="A80" s="78"/>
      <c r="C80" s="67"/>
      <c r="D80" s="80"/>
      <c r="E80" s="80"/>
      <c r="F80" s="80"/>
      <c r="G80" s="80"/>
      <c r="H80" s="80"/>
      <c r="I80" s="80"/>
      <c r="J80" s="80"/>
      <c r="M80" s="77"/>
      <c r="P80" s="77"/>
    </row>
    <row r="81" spans="12:16" x14ac:dyDescent="0.25">
      <c r="L81" s="50"/>
      <c r="M81" s="77"/>
      <c r="P81" s="77"/>
    </row>
    <row r="82" spans="12:16" x14ac:dyDescent="0.25">
      <c r="M82" s="77"/>
      <c r="P82" s="77"/>
    </row>
    <row r="83" spans="12:16" x14ac:dyDescent="0.25">
      <c r="M83" s="77"/>
      <c r="P83" s="77"/>
    </row>
    <row r="84" spans="12:16" x14ac:dyDescent="0.25">
      <c r="M84" s="77"/>
      <c r="P84" s="77"/>
    </row>
    <row r="85" spans="12:16" x14ac:dyDescent="0.25">
      <c r="M85" s="77"/>
      <c r="P85" s="77"/>
    </row>
    <row r="86" spans="12:16" x14ac:dyDescent="0.25">
      <c r="M86" s="77"/>
      <c r="P86" s="77"/>
    </row>
    <row r="87" spans="12:16" x14ac:dyDescent="0.25">
      <c r="M87" s="77"/>
      <c r="P87" s="77"/>
    </row>
    <row r="88" spans="12:16" x14ac:dyDescent="0.25">
      <c r="M88" s="77"/>
      <c r="P88" s="77"/>
    </row>
    <row r="89" spans="12:16" x14ac:dyDescent="0.25">
      <c r="M89" s="77"/>
      <c r="P89" s="77"/>
    </row>
    <row r="90" spans="12:16" x14ac:dyDescent="0.25">
      <c r="M90" s="77"/>
      <c r="P90" s="77"/>
    </row>
    <row r="91" spans="12:16" x14ac:dyDescent="0.25">
      <c r="M91" s="77"/>
      <c r="P91" s="77"/>
    </row>
    <row r="92" spans="12:16" x14ac:dyDescent="0.25">
      <c r="M92" s="77"/>
      <c r="P92" s="77"/>
    </row>
    <row r="93" spans="12:16" x14ac:dyDescent="0.25">
      <c r="M93" s="77"/>
      <c r="P93" s="77"/>
    </row>
    <row r="94" spans="12:16" x14ac:dyDescent="0.25">
      <c r="P94" s="77"/>
    </row>
    <row r="95" spans="12:16" x14ac:dyDescent="0.25">
      <c r="P95" s="77"/>
    </row>
  </sheetData>
  <mergeCells count="10">
    <mergeCell ref="D4:F4"/>
    <mergeCell ref="H4:J4"/>
    <mergeCell ref="D5:F5"/>
    <mergeCell ref="H5:J5"/>
    <mergeCell ref="D44:J44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6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zoomScaleNormal="100" zoomScaleSheetLayoutView="85" workbookViewId="0">
      <selection activeCell="A16" sqref="A16"/>
    </sheetView>
  </sheetViews>
  <sheetFormatPr defaultColWidth="8.77734375" defaultRowHeight="19.5" customHeight="1" x14ac:dyDescent="0.25"/>
  <cols>
    <col min="1" max="1" width="52" customWidth="1"/>
    <col min="2" max="2" width="4.77734375" customWidth="1"/>
    <col min="3" max="3" width="10" customWidth="1"/>
    <col min="4" max="4" width="1.44140625" customWidth="1"/>
    <col min="5" max="5" width="10" customWidth="1"/>
    <col min="6" max="6" width="1.44140625" customWidth="1"/>
    <col min="7" max="7" width="10" customWidth="1"/>
    <col min="8" max="8" width="1.44140625" customWidth="1"/>
    <col min="9" max="9" width="10" customWidth="1"/>
  </cols>
  <sheetData>
    <row r="1" spans="1:9" ht="19.5" customHeight="1" x14ac:dyDescent="0.3">
      <c r="A1" s="62" t="s">
        <v>0</v>
      </c>
      <c r="B1" s="63"/>
      <c r="C1" s="64"/>
      <c r="D1" s="64"/>
      <c r="E1" s="64"/>
      <c r="F1" s="64"/>
      <c r="G1" s="64"/>
      <c r="H1" s="64"/>
      <c r="I1" s="64"/>
    </row>
    <row r="2" spans="1:9" ht="19.5" customHeight="1" x14ac:dyDescent="0.3">
      <c r="A2" s="65" t="s">
        <v>131</v>
      </c>
      <c r="B2" s="63"/>
      <c r="C2" s="64"/>
      <c r="D2" s="64"/>
      <c r="E2" s="64"/>
      <c r="F2" s="64"/>
      <c r="G2" s="64"/>
      <c r="H2" s="64"/>
      <c r="I2" s="64"/>
    </row>
    <row r="3" spans="1:9" ht="19.5" customHeight="1" x14ac:dyDescent="0.3">
      <c r="A3" s="65"/>
      <c r="B3" s="63"/>
      <c r="C3" s="64"/>
      <c r="D3" s="64"/>
      <c r="E3" s="64"/>
      <c r="F3" s="64"/>
      <c r="G3" s="64"/>
      <c r="H3" s="64"/>
      <c r="I3" s="64"/>
    </row>
    <row r="4" spans="1:9" ht="19.5" customHeight="1" x14ac:dyDescent="0.25">
      <c r="A4" s="66"/>
      <c r="B4" s="63"/>
      <c r="C4" s="139" t="s">
        <v>43</v>
      </c>
      <c r="D4" s="139"/>
      <c r="E4" s="139"/>
      <c r="F4" s="68"/>
      <c r="G4" s="139" t="s">
        <v>3</v>
      </c>
      <c r="H4" s="139"/>
      <c r="I4" s="139"/>
    </row>
    <row r="5" spans="1:9" ht="19.5" customHeight="1" x14ac:dyDescent="0.25">
      <c r="A5" s="66"/>
      <c r="B5" s="63"/>
      <c r="C5" s="139" t="s">
        <v>4</v>
      </c>
      <c r="D5" s="139"/>
      <c r="E5" s="139"/>
      <c r="F5" s="68"/>
      <c r="G5" s="139" t="s">
        <v>4</v>
      </c>
      <c r="H5" s="139"/>
      <c r="I5" s="139"/>
    </row>
    <row r="6" spans="1:9" ht="19.5" customHeight="1" x14ac:dyDescent="0.25">
      <c r="A6" s="66"/>
      <c r="B6" s="63"/>
      <c r="C6" s="140" t="s">
        <v>199</v>
      </c>
      <c r="D6" s="140"/>
      <c r="E6" s="140"/>
      <c r="F6" s="69"/>
      <c r="G6" s="140" t="s">
        <v>199</v>
      </c>
      <c r="H6" s="140"/>
      <c r="I6" s="140"/>
    </row>
    <row r="7" spans="1:9" ht="19.5" customHeight="1" x14ac:dyDescent="0.25">
      <c r="A7" s="66"/>
      <c r="B7" s="63"/>
      <c r="C7" s="142" t="s">
        <v>165</v>
      </c>
      <c r="D7" s="140"/>
      <c r="E7" s="140"/>
      <c r="F7" s="69"/>
      <c r="G7" s="142" t="s">
        <v>165</v>
      </c>
      <c r="H7" s="140"/>
      <c r="I7" s="140"/>
    </row>
    <row r="8" spans="1:9" ht="19.5" customHeight="1" x14ac:dyDescent="0.25">
      <c r="A8" s="66"/>
      <c r="B8" s="63" t="s">
        <v>7</v>
      </c>
      <c r="C8" s="67">
        <v>2025</v>
      </c>
      <c r="D8" s="67"/>
      <c r="E8" s="67">
        <v>2024</v>
      </c>
      <c r="F8" s="67"/>
      <c r="G8" s="67">
        <v>2025</v>
      </c>
      <c r="H8" s="67"/>
      <c r="I8" s="67">
        <v>2024</v>
      </c>
    </row>
    <row r="9" spans="1:9" ht="19.5" customHeight="1" x14ac:dyDescent="0.25">
      <c r="A9" s="66"/>
      <c r="B9" s="63"/>
      <c r="C9" s="141" t="s">
        <v>129</v>
      </c>
      <c r="D9" s="141"/>
      <c r="E9" s="141"/>
      <c r="F9" s="141"/>
      <c r="G9" s="141"/>
      <c r="H9" s="141"/>
      <c r="I9" s="141"/>
    </row>
    <row r="10" spans="1:9" ht="19.5" customHeight="1" x14ac:dyDescent="0.3">
      <c r="A10" s="72" t="s">
        <v>149</v>
      </c>
      <c r="B10" s="63"/>
      <c r="C10" s="73"/>
      <c r="D10" s="73"/>
      <c r="E10" s="73"/>
      <c r="F10" s="73"/>
      <c r="G10" s="73"/>
      <c r="H10" s="73"/>
      <c r="I10" s="73"/>
    </row>
    <row r="11" spans="1:9" ht="19.5" customHeight="1" x14ac:dyDescent="0.25">
      <c r="A11" s="81" t="s">
        <v>44</v>
      </c>
      <c r="B11" s="63"/>
      <c r="C11" s="76">
        <v>1325894</v>
      </c>
      <c r="D11" s="16"/>
      <c r="E11" s="76">
        <v>1336235</v>
      </c>
      <c r="F11" s="16"/>
      <c r="G11" s="76">
        <v>122195</v>
      </c>
      <c r="H11" s="16"/>
      <c r="I11" s="76">
        <v>123139</v>
      </c>
    </row>
    <row r="12" spans="1:9" ht="19.5" customHeight="1" x14ac:dyDescent="0.25">
      <c r="A12" s="81" t="s">
        <v>90</v>
      </c>
      <c r="B12" s="63"/>
      <c r="C12" s="76">
        <v>69086</v>
      </c>
      <c r="D12" s="16"/>
      <c r="E12" s="76">
        <v>47052</v>
      </c>
      <c r="F12" s="16"/>
      <c r="G12" s="17">
        <v>0</v>
      </c>
      <c r="H12" s="16"/>
      <c r="I12" s="17">
        <v>0</v>
      </c>
    </row>
    <row r="13" spans="1:9" ht="19.5" customHeight="1" x14ac:dyDescent="0.25">
      <c r="A13" s="81" t="s">
        <v>94</v>
      </c>
      <c r="B13" s="63"/>
      <c r="C13" s="76">
        <v>956</v>
      </c>
      <c r="D13" s="16"/>
      <c r="E13" s="76">
        <v>1464</v>
      </c>
      <c r="F13" s="16"/>
      <c r="G13" s="17">
        <v>1767</v>
      </c>
      <c r="H13" s="16"/>
      <c r="I13" s="17">
        <v>1977</v>
      </c>
    </row>
    <row r="14" spans="1:9" ht="19.5" customHeight="1" x14ac:dyDescent="0.25">
      <c r="A14" s="81" t="s">
        <v>45</v>
      </c>
      <c r="B14" s="63"/>
      <c r="C14" s="17">
        <v>19292</v>
      </c>
      <c r="D14" s="16"/>
      <c r="E14" s="17">
        <v>6170</v>
      </c>
      <c r="F14" s="16"/>
      <c r="G14" s="17">
        <v>873</v>
      </c>
      <c r="H14" s="16"/>
      <c r="I14" s="17">
        <v>229</v>
      </c>
    </row>
    <row r="15" spans="1:9" ht="19.5" customHeight="1" x14ac:dyDescent="0.25">
      <c r="A15" s="81" t="s">
        <v>46</v>
      </c>
      <c r="B15" s="63"/>
      <c r="C15" s="133">
        <v>21362</v>
      </c>
      <c r="D15" s="16"/>
      <c r="E15" s="133">
        <v>20958</v>
      </c>
      <c r="F15" s="16"/>
      <c r="G15" s="133">
        <v>12752</v>
      </c>
      <c r="H15" s="16"/>
      <c r="I15" s="133">
        <v>13495</v>
      </c>
    </row>
    <row r="16" spans="1:9" ht="19.5" customHeight="1" x14ac:dyDescent="0.25">
      <c r="A16" s="78" t="s">
        <v>150</v>
      </c>
      <c r="B16" s="63"/>
      <c r="C16" s="79">
        <f>SUM(C11:C15)</f>
        <v>1436590</v>
      </c>
      <c r="D16" s="80"/>
      <c r="E16" s="79">
        <f>SUM(E11:E15)</f>
        <v>1411879</v>
      </c>
      <c r="F16" s="80"/>
      <c r="G16" s="38">
        <f>SUM(G11:G15)</f>
        <v>137587</v>
      </c>
      <c r="H16" s="80"/>
      <c r="I16" s="38">
        <f>SUM(I11:I15)</f>
        <v>138840</v>
      </c>
    </row>
    <row r="17" spans="1:9" ht="19.5" customHeight="1" x14ac:dyDescent="0.25">
      <c r="A17" s="81"/>
      <c r="B17" s="63"/>
      <c r="D17" s="76"/>
      <c r="F17" s="76"/>
      <c r="H17" s="76"/>
    </row>
    <row r="18" spans="1:9" ht="19.5" customHeight="1" x14ac:dyDescent="0.3">
      <c r="A18" s="72" t="s">
        <v>47</v>
      </c>
      <c r="B18" s="63"/>
      <c r="C18" s="64"/>
      <c r="D18" s="73"/>
      <c r="E18" s="64"/>
      <c r="F18" s="73"/>
      <c r="G18" s="64"/>
      <c r="H18" s="73"/>
      <c r="I18" s="64"/>
    </row>
    <row r="19" spans="1:9" ht="19.5" customHeight="1" x14ac:dyDescent="0.25">
      <c r="A19" s="74" t="s">
        <v>48</v>
      </c>
      <c r="B19" s="63"/>
      <c r="C19" s="76">
        <v>1141087</v>
      </c>
      <c r="D19" s="76"/>
      <c r="E19" s="76">
        <v>1128011</v>
      </c>
      <c r="F19" s="76"/>
      <c r="G19" s="76">
        <v>125270</v>
      </c>
      <c r="H19" s="76"/>
      <c r="I19" s="76">
        <v>118540</v>
      </c>
    </row>
    <row r="20" spans="1:9" ht="19.5" customHeight="1" x14ac:dyDescent="0.25">
      <c r="A20" s="74" t="s">
        <v>91</v>
      </c>
      <c r="B20" s="63"/>
      <c r="C20" s="76">
        <v>64003</v>
      </c>
      <c r="D20" s="76"/>
      <c r="E20" s="76">
        <v>42772</v>
      </c>
      <c r="F20" s="76"/>
      <c r="G20" s="17">
        <v>0</v>
      </c>
      <c r="H20" s="76"/>
      <c r="I20" s="17">
        <v>0</v>
      </c>
    </row>
    <row r="21" spans="1:9" ht="19.5" customHeight="1" x14ac:dyDescent="0.25">
      <c r="A21" s="74" t="s">
        <v>95</v>
      </c>
      <c r="B21" s="63"/>
      <c r="C21" s="76">
        <v>50361</v>
      </c>
      <c r="D21" s="76"/>
      <c r="E21" s="76">
        <v>53289</v>
      </c>
      <c r="F21" s="76"/>
      <c r="G21" s="76">
        <v>4794</v>
      </c>
      <c r="H21" s="76"/>
      <c r="I21" s="76">
        <v>6774</v>
      </c>
    </row>
    <row r="22" spans="1:9" ht="19.5" customHeight="1" x14ac:dyDescent="0.25">
      <c r="A22" s="74" t="s">
        <v>49</v>
      </c>
      <c r="B22" s="63"/>
      <c r="C22" s="76">
        <v>62470</v>
      </c>
      <c r="D22" s="76"/>
      <c r="E22" s="76">
        <v>67114</v>
      </c>
      <c r="F22" s="76"/>
      <c r="G22" s="76">
        <v>23582</v>
      </c>
      <c r="H22" s="76"/>
      <c r="I22" s="76">
        <v>26063</v>
      </c>
    </row>
    <row r="23" spans="1:9" ht="19.5" hidden="1" customHeight="1" x14ac:dyDescent="0.25">
      <c r="A23" s="74" t="s">
        <v>50</v>
      </c>
      <c r="B23" s="63"/>
      <c r="C23" s="33">
        <v>0</v>
      </c>
      <c r="D23" s="76"/>
      <c r="E23" s="33">
        <v>0</v>
      </c>
      <c r="F23" s="134"/>
      <c r="G23" s="33">
        <v>0</v>
      </c>
      <c r="H23" s="134"/>
      <c r="I23" s="33">
        <v>0</v>
      </c>
    </row>
    <row r="24" spans="1:9" ht="19.5" customHeight="1" x14ac:dyDescent="0.25">
      <c r="A24" s="78" t="s">
        <v>52</v>
      </c>
      <c r="B24" s="63"/>
      <c r="C24" s="79">
        <f>SUM(C19:C23)</f>
        <v>1317921</v>
      </c>
      <c r="D24" s="80"/>
      <c r="E24" s="79">
        <f>SUM(E19:E23)</f>
        <v>1291186</v>
      </c>
      <c r="F24" s="80"/>
      <c r="G24" s="79">
        <f>SUM(G19:G23)</f>
        <v>153646</v>
      </c>
      <c r="H24" s="80"/>
      <c r="I24" s="79">
        <f>SUM(I19:I23)</f>
        <v>151377</v>
      </c>
    </row>
    <row r="25" spans="1:9" ht="18" customHeight="1" x14ac:dyDescent="0.25">
      <c r="A25" s="78"/>
      <c r="B25" s="63"/>
      <c r="C25" s="80"/>
      <c r="D25" s="80"/>
      <c r="E25" s="80"/>
      <c r="F25" s="80"/>
      <c r="G25" s="80"/>
      <c r="H25" s="80"/>
      <c r="I25" s="80"/>
    </row>
    <row r="26" spans="1:9" ht="19.5" customHeight="1" x14ac:dyDescent="0.25">
      <c r="A26" s="78" t="s">
        <v>172</v>
      </c>
      <c r="B26" s="63"/>
      <c r="C26" s="80">
        <f>C16-C24</f>
        <v>118669</v>
      </c>
      <c r="D26" s="80"/>
      <c r="E26" s="80">
        <f>E16-E24</f>
        <v>120693</v>
      </c>
      <c r="F26" s="80"/>
      <c r="G26" s="80">
        <f>G16-G24</f>
        <v>-16059</v>
      </c>
      <c r="H26" s="80"/>
      <c r="I26" s="80">
        <f>I16-I24</f>
        <v>-12537</v>
      </c>
    </row>
    <row r="27" spans="1:9" ht="19.5" customHeight="1" x14ac:dyDescent="0.25">
      <c r="A27" s="74" t="s">
        <v>51</v>
      </c>
      <c r="B27" s="63"/>
      <c r="C27" s="75">
        <v>-4692</v>
      </c>
      <c r="D27" s="16"/>
      <c r="E27" s="75">
        <v>-7048</v>
      </c>
      <c r="F27" s="16"/>
      <c r="G27" s="76">
        <v>-482</v>
      </c>
      <c r="H27" s="16"/>
      <c r="I27" s="76">
        <v>-340</v>
      </c>
    </row>
    <row r="28" spans="1:9" ht="19.5" customHeight="1" x14ac:dyDescent="0.25">
      <c r="A28" s="74" t="s">
        <v>118</v>
      </c>
      <c r="B28" s="63"/>
      <c r="C28" s="2"/>
      <c r="D28" s="16"/>
      <c r="E28" s="2"/>
      <c r="F28" s="16"/>
      <c r="G28" s="16"/>
      <c r="H28" s="16"/>
      <c r="I28" s="16"/>
    </row>
    <row r="29" spans="1:9" ht="19.5" customHeight="1" x14ac:dyDescent="0.25">
      <c r="A29" s="74" t="s">
        <v>119</v>
      </c>
      <c r="B29" s="63"/>
      <c r="C29" s="25">
        <v>18</v>
      </c>
      <c r="D29" s="16"/>
      <c r="E29" s="25">
        <v>18</v>
      </c>
      <c r="F29" s="16"/>
      <c r="G29" s="41">
        <v>0</v>
      </c>
      <c r="H29" s="16"/>
      <c r="I29" s="41">
        <v>0</v>
      </c>
    </row>
    <row r="30" spans="1:9" ht="27" customHeight="1" x14ac:dyDescent="0.25">
      <c r="A30" s="78" t="s">
        <v>173</v>
      </c>
      <c r="B30" s="63"/>
      <c r="C30" s="57">
        <f>SUM(C26:C29)</f>
        <v>113995</v>
      </c>
      <c r="D30" s="80"/>
      <c r="E30" s="57">
        <f>SUM(E26:E29)</f>
        <v>113663</v>
      </c>
      <c r="F30" s="80"/>
      <c r="G30" s="57">
        <f>SUM(G26:G29)</f>
        <v>-16541</v>
      </c>
      <c r="H30" s="80"/>
      <c r="I30" s="57">
        <f>SUM(I26:I29)</f>
        <v>-12877</v>
      </c>
    </row>
    <row r="31" spans="1:9" ht="19.5" customHeight="1" x14ac:dyDescent="0.25">
      <c r="A31" s="74" t="s">
        <v>137</v>
      </c>
      <c r="B31" s="63">
        <v>6</v>
      </c>
      <c r="C31" s="82">
        <v>13130</v>
      </c>
      <c r="D31" s="76"/>
      <c r="E31" s="82">
        <v>20635</v>
      </c>
      <c r="F31" s="76"/>
      <c r="G31" s="133">
        <v>-230</v>
      </c>
      <c r="H31" s="76"/>
      <c r="I31" s="133">
        <v>-176</v>
      </c>
    </row>
    <row r="32" spans="1:9" ht="28.35" customHeight="1" x14ac:dyDescent="0.25">
      <c r="A32" s="78" t="s">
        <v>171</v>
      </c>
      <c r="B32" s="63"/>
      <c r="C32" s="58">
        <f>C30-C31</f>
        <v>100865</v>
      </c>
      <c r="D32" s="80"/>
      <c r="E32" s="58">
        <f>E30-E31</f>
        <v>93028</v>
      </c>
      <c r="F32" s="80"/>
      <c r="G32" s="58">
        <f>G30-G31</f>
        <v>-16311</v>
      </c>
      <c r="H32" s="51"/>
      <c r="I32" s="58">
        <f>I30-I31</f>
        <v>-12701</v>
      </c>
    </row>
    <row r="33" spans="1:9" ht="19.5" customHeight="1" x14ac:dyDescent="0.25">
      <c r="A33" s="78"/>
      <c r="B33" s="63"/>
      <c r="C33" s="88"/>
      <c r="D33" s="80"/>
      <c r="E33" s="88"/>
      <c r="F33" s="80"/>
      <c r="G33" s="88"/>
      <c r="H33" s="80"/>
      <c r="I33" s="88"/>
    </row>
    <row r="34" spans="1:9" ht="19.5" customHeight="1" x14ac:dyDescent="0.3">
      <c r="A34" s="62" t="s">
        <v>0</v>
      </c>
      <c r="B34" s="63"/>
      <c r="C34" s="64"/>
      <c r="D34" s="64"/>
      <c r="E34" s="64"/>
      <c r="F34" s="64"/>
      <c r="G34" s="64"/>
      <c r="H34" s="64"/>
      <c r="I34" s="64"/>
    </row>
    <row r="35" spans="1:9" ht="19.5" customHeight="1" x14ac:dyDescent="0.3">
      <c r="A35" s="65" t="s">
        <v>131</v>
      </c>
      <c r="B35" s="63"/>
      <c r="C35" s="64"/>
      <c r="D35" s="64"/>
      <c r="E35" s="64"/>
      <c r="F35" s="64"/>
      <c r="G35" s="64"/>
      <c r="H35" s="64"/>
      <c r="I35" s="64"/>
    </row>
    <row r="36" spans="1:9" ht="19.5" customHeight="1" x14ac:dyDescent="0.3">
      <c r="A36" s="65"/>
      <c r="B36" s="63"/>
      <c r="C36" s="64"/>
      <c r="D36" s="64"/>
      <c r="E36" s="64"/>
      <c r="F36" s="64"/>
      <c r="G36" s="64"/>
      <c r="H36" s="64"/>
      <c r="I36" s="64"/>
    </row>
    <row r="37" spans="1:9" ht="19.5" customHeight="1" x14ac:dyDescent="0.25">
      <c r="A37" s="66"/>
      <c r="B37" s="63"/>
      <c r="C37" s="139" t="s">
        <v>43</v>
      </c>
      <c r="D37" s="139"/>
      <c r="E37" s="139"/>
      <c r="F37" s="68"/>
      <c r="G37" s="139" t="s">
        <v>3</v>
      </c>
      <c r="H37" s="139"/>
      <c r="I37" s="139"/>
    </row>
    <row r="38" spans="1:9" ht="19.5" customHeight="1" x14ac:dyDescent="0.25">
      <c r="A38" s="66"/>
      <c r="B38" s="63"/>
      <c r="C38" s="139" t="s">
        <v>4</v>
      </c>
      <c r="D38" s="139"/>
      <c r="E38" s="139"/>
      <c r="F38" s="68"/>
      <c r="G38" s="139" t="s">
        <v>4</v>
      </c>
      <c r="H38" s="139"/>
      <c r="I38" s="139"/>
    </row>
    <row r="39" spans="1:9" ht="19.5" customHeight="1" x14ac:dyDescent="0.25">
      <c r="A39" s="66"/>
      <c r="B39" s="63"/>
      <c r="C39" s="140" t="s">
        <v>199</v>
      </c>
      <c r="D39" s="140"/>
      <c r="E39" s="140"/>
      <c r="F39" s="69"/>
      <c r="G39" s="140" t="s">
        <v>199</v>
      </c>
      <c r="H39" s="140"/>
      <c r="I39" s="140"/>
    </row>
    <row r="40" spans="1:9" ht="19.5" customHeight="1" x14ac:dyDescent="0.25">
      <c r="A40" s="66"/>
      <c r="B40" s="63"/>
      <c r="C40" s="142" t="s">
        <v>165</v>
      </c>
      <c r="D40" s="140"/>
      <c r="E40" s="140"/>
      <c r="F40" s="69"/>
      <c r="G40" s="142" t="s">
        <v>165</v>
      </c>
      <c r="H40" s="140"/>
      <c r="I40" s="140"/>
    </row>
    <row r="41" spans="1:9" ht="19.5" customHeight="1" x14ac:dyDescent="0.25">
      <c r="A41" s="66"/>
      <c r="B41" s="63" t="s">
        <v>64</v>
      </c>
      <c r="C41" s="67">
        <v>2025</v>
      </c>
      <c r="D41" s="67"/>
      <c r="E41" s="67">
        <v>2024</v>
      </c>
      <c r="F41" s="67"/>
      <c r="G41" s="67">
        <v>2025</v>
      </c>
      <c r="H41" s="67"/>
      <c r="I41" s="67">
        <v>2024</v>
      </c>
    </row>
    <row r="42" spans="1:9" ht="19.5" customHeight="1" x14ac:dyDescent="0.25">
      <c r="A42" s="66"/>
      <c r="B42" s="63"/>
      <c r="C42" s="141" t="s">
        <v>129</v>
      </c>
      <c r="D42" s="141"/>
      <c r="E42" s="141"/>
      <c r="F42" s="141"/>
      <c r="G42" s="141"/>
      <c r="H42" s="141"/>
      <c r="I42" s="141"/>
    </row>
    <row r="43" spans="1:9" ht="19.5" customHeight="1" x14ac:dyDescent="0.25">
      <c r="A43" s="78" t="s">
        <v>200</v>
      </c>
      <c r="B43" s="63"/>
      <c r="C43" s="42"/>
      <c r="D43" s="135"/>
      <c r="E43" s="42"/>
      <c r="F43" s="135"/>
      <c r="G43" s="42"/>
      <c r="H43" s="135"/>
      <c r="I43" s="42"/>
    </row>
    <row r="44" spans="1:9" ht="19.5" customHeight="1" x14ac:dyDescent="0.3">
      <c r="A44" s="131" t="s">
        <v>174</v>
      </c>
      <c r="B44" s="63"/>
      <c r="C44" s="42"/>
      <c r="D44" s="135"/>
      <c r="E44" s="42"/>
      <c r="F44" s="135"/>
      <c r="G44" s="42"/>
      <c r="H44" s="135"/>
      <c r="I44" s="42"/>
    </row>
    <row r="45" spans="1:9" ht="19.5" customHeight="1" x14ac:dyDescent="0.25">
      <c r="A45" s="74" t="s">
        <v>108</v>
      </c>
      <c r="B45" s="63"/>
      <c r="C45" s="44">
        <v>0</v>
      </c>
      <c r="D45" s="134"/>
      <c r="E45" s="44">
        <v>81649</v>
      </c>
      <c r="F45" s="134"/>
      <c r="G45" s="44">
        <v>0</v>
      </c>
      <c r="H45" s="134"/>
      <c r="I45" s="44">
        <v>30763</v>
      </c>
    </row>
    <row r="46" spans="1:9" ht="19.5" customHeight="1" x14ac:dyDescent="0.25">
      <c r="A46" t="s">
        <v>178</v>
      </c>
      <c r="B46" s="63"/>
      <c r="C46" s="44"/>
      <c r="D46" s="134"/>
      <c r="E46" s="44"/>
      <c r="F46" s="134"/>
      <c r="G46" s="44"/>
      <c r="H46" s="134"/>
      <c r="I46" s="44"/>
    </row>
    <row r="47" spans="1:9" ht="19.5" customHeight="1" x14ac:dyDescent="0.25">
      <c r="A47" s="74" t="s">
        <v>211</v>
      </c>
      <c r="B47" s="63"/>
      <c r="C47" s="33">
        <v>0</v>
      </c>
      <c r="D47" s="134"/>
      <c r="E47" s="33">
        <v>-16330</v>
      </c>
      <c r="F47" s="134"/>
      <c r="G47" s="33">
        <v>0</v>
      </c>
      <c r="H47" s="134"/>
      <c r="I47" s="33">
        <v>-6153</v>
      </c>
    </row>
    <row r="48" spans="1:9" ht="19.5" customHeight="1" x14ac:dyDescent="0.25">
      <c r="A48" s="78" t="s">
        <v>179</v>
      </c>
      <c r="B48" s="63"/>
      <c r="C48" s="45">
        <f>SUM(C45:C47)</f>
        <v>0</v>
      </c>
      <c r="D48" s="100"/>
      <c r="E48" s="45">
        <f>SUM(E45:E47)</f>
        <v>65319</v>
      </c>
      <c r="F48" s="100"/>
      <c r="G48" s="45">
        <f>SUM(G45:G47)</f>
        <v>0</v>
      </c>
      <c r="H48" s="135"/>
      <c r="I48" s="45">
        <f>SUM(I45:I47)</f>
        <v>24610</v>
      </c>
    </row>
    <row r="49" spans="1:9" ht="19.5" customHeight="1" x14ac:dyDescent="0.25">
      <c r="A49" s="78" t="s">
        <v>180</v>
      </c>
      <c r="B49" s="63"/>
      <c r="C49" s="136">
        <f>C48</f>
        <v>0</v>
      </c>
      <c r="D49" s="8"/>
      <c r="E49" s="136">
        <f>E48</f>
        <v>65319</v>
      </c>
      <c r="F49" s="8"/>
      <c r="G49" s="136">
        <f>G48</f>
        <v>0</v>
      </c>
      <c r="H49" s="46"/>
      <c r="I49" s="136">
        <f>I48</f>
        <v>24610</v>
      </c>
    </row>
    <row r="50" spans="1:9" ht="19.5" customHeight="1" thickBot="1" x14ac:dyDescent="0.3">
      <c r="A50" s="78" t="s">
        <v>197</v>
      </c>
      <c r="B50" s="63"/>
      <c r="C50" s="53">
        <f>SUM(C32,C49)</f>
        <v>100865</v>
      </c>
      <c r="D50" s="138"/>
      <c r="E50" s="53">
        <f>SUM(E32,E49)</f>
        <v>158347</v>
      </c>
      <c r="F50" s="138"/>
      <c r="G50" s="53">
        <f>SUM(G32,G49)</f>
        <v>-16311</v>
      </c>
      <c r="H50" s="138"/>
      <c r="I50" s="53">
        <f>SUM(I32,I49)</f>
        <v>11909</v>
      </c>
    </row>
    <row r="51" spans="1:9" ht="19.5" customHeight="1" thickTop="1" x14ac:dyDescent="0.25">
      <c r="A51" s="66"/>
      <c r="B51" s="63"/>
      <c r="C51" s="63"/>
      <c r="D51" s="63"/>
      <c r="E51" s="63"/>
      <c r="F51" s="63"/>
      <c r="G51" s="63"/>
      <c r="H51" s="63"/>
      <c r="I51" s="63"/>
    </row>
    <row r="52" spans="1:9" ht="19.5" customHeight="1" x14ac:dyDescent="0.25">
      <c r="A52" s="78" t="s">
        <v>175</v>
      </c>
      <c r="B52" s="63"/>
      <c r="C52" s="77"/>
      <c r="D52" s="73"/>
      <c r="E52" s="77"/>
      <c r="F52" s="73"/>
      <c r="G52" s="137"/>
      <c r="H52" s="73"/>
      <c r="I52" s="137"/>
    </row>
    <row r="53" spans="1:9" ht="19.5" customHeight="1" x14ac:dyDescent="0.25">
      <c r="A53" s="74" t="s">
        <v>96</v>
      </c>
      <c r="B53" s="63"/>
      <c r="C53" s="10">
        <v>58260</v>
      </c>
      <c r="D53" s="10"/>
      <c r="E53" s="10">
        <v>49059</v>
      </c>
      <c r="F53" s="10"/>
      <c r="G53" s="10">
        <v>-16311</v>
      </c>
      <c r="H53" s="10"/>
      <c r="I53" s="10">
        <v>-12701</v>
      </c>
    </row>
    <row r="54" spans="1:9" ht="19.5" customHeight="1" x14ac:dyDescent="0.25">
      <c r="A54" s="74" t="s">
        <v>53</v>
      </c>
      <c r="B54" s="63"/>
      <c r="C54" s="14">
        <v>42605</v>
      </c>
      <c r="D54" s="13"/>
      <c r="E54" s="14">
        <v>43969</v>
      </c>
      <c r="F54" s="13"/>
      <c r="G54" s="25">
        <v>0</v>
      </c>
      <c r="H54" s="15"/>
      <c r="I54" s="25">
        <v>0</v>
      </c>
    </row>
    <row r="55" spans="1:9" ht="19.5" customHeight="1" thickBot="1" x14ac:dyDescent="0.3">
      <c r="A55" s="78" t="s">
        <v>171</v>
      </c>
      <c r="B55" s="63"/>
      <c r="C55" s="7">
        <f>C50</f>
        <v>100865</v>
      </c>
      <c r="D55" s="8"/>
      <c r="E55" s="7">
        <f>SUM(E53:E54)</f>
        <v>93028</v>
      </c>
      <c r="F55" s="8"/>
      <c r="G55" s="7">
        <f>G50</f>
        <v>-16311</v>
      </c>
      <c r="H55" s="8"/>
      <c r="I55" s="7">
        <f>SUM(I53:I54)</f>
        <v>-12701</v>
      </c>
    </row>
    <row r="56" spans="1:9" ht="19.5" customHeight="1" thickTop="1" x14ac:dyDescent="0.25">
      <c r="A56" s="78"/>
      <c r="B56" s="63"/>
      <c r="C56" s="10"/>
      <c r="D56" s="9"/>
      <c r="E56" s="10"/>
      <c r="F56" s="9"/>
      <c r="G56" s="10"/>
      <c r="H56" s="9"/>
      <c r="I56" s="10"/>
    </row>
    <row r="57" spans="1:9" ht="19.5" customHeight="1" x14ac:dyDescent="0.25">
      <c r="A57" s="78" t="s">
        <v>198</v>
      </c>
      <c r="B57" s="63"/>
      <c r="C57" s="11"/>
      <c r="D57" s="10"/>
      <c r="E57" s="11"/>
      <c r="F57" s="10"/>
      <c r="G57" s="12"/>
      <c r="H57" s="10"/>
      <c r="I57" s="12"/>
    </row>
    <row r="58" spans="1:9" ht="19.5" customHeight="1" x14ac:dyDescent="0.25">
      <c r="A58" s="74" t="s">
        <v>96</v>
      </c>
      <c r="B58" s="63"/>
      <c r="C58" s="13">
        <v>58260</v>
      </c>
      <c r="D58" s="13"/>
      <c r="E58" s="13">
        <v>101173.223</v>
      </c>
      <c r="F58" s="13"/>
      <c r="G58" s="13">
        <v>-16311</v>
      </c>
      <c r="H58" s="13"/>
      <c r="I58" s="13">
        <v>11909</v>
      </c>
    </row>
    <row r="59" spans="1:9" ht="19.5" customHeight="1" x14ac:dyDescent="0.25">
      <c r="A59" s="74" t="s">
        <v>53</v>
      </c>
      <c r="B59" s="63"/>
      <c r="C59" s="14">
        <v>42605</v>
      </c>
      <c r="D59" s="13"/>
      <c r="E59" s="14">
        <v>57173.777000000002</v>
      </c>
      <c r="F59" s="13"/>
      <c r="G59" s="25">
        <v>0</v>
      </c>
      <c r="H59" s="15"/>
      <c r="I59" s="25">
        <v>0</v>
      </c>
    </row>
    <row r="60" spans="1:9" ht="19.5" customHeight="1" thickBot="1" x14ac:dyDescent="0.3">
      <c r="A60" s="78" t="s">
        <v>197</v>
      </c>
      <c r="B60" s="63"/>
      <c r="C60" s="7">
        <f>C50</f>
        <v>100865</v>
      </c>
      <c r="D60" s="8"/>
      <c r="E60" s="7">
        <f>E50</f>
        <v>158347</v>
      </c>
      <c r="F60" s="8"/>
      <c r="G60" s="7">
        <f>G50</f>
        <v>-16311</v>
      </c>
      <c r="H60" s="8"/>
      <c r="I60" s="7">
        <f>I50</f>
        <v>11909</v>
      </c>
    </row>
    <row r="61" spans="1:9" ht="19.5" customHeight="1" thickTop="1" x14ac:dyDescent="0.25">
      <c r="A61" s="78"/>
      <c r="B61" s="63"/>
      <c r="C61" s="10"/>
      <c r="D61" s="10"/>
      <c r="E61" s="10"/>
      <c r="F61" s="10"/>
      <c r="G61" s="10"/>
      <c r="H61" s="10"/>
      <c r="I61" s="10"/>
    </row>
    <row r="62" spans="1:9" ht="19.5" customHeight="1" thickBot="1" x14ac:dyDescent="0.35">
      <c r="A62" s="78" t="s">
        <v>176</v>
      </c>
      <c r="B62" s="63"/>
      <c r="C62" s="27">
        <v>0.22</v>
      </c>
      <c r="D62" s="8"/>
      <c r="E62" s="27">
        <v>0.18</v>
      </c>
      <c r="F62" s="26"/>
      <c r="G62" s="27">
        <v>-0.06</v>
      </c>
      <c r="H62" s="26"/>
      <c r="I62" s="27">
        <v>-0.05</v>
      </c>
    </row>
    <row r="63" spans="1:9" ht="19.5" customHeight="1" thickTop="1" x14ac:dyDescent="0.25">
      <c r="A63" s="81"/>
      <c r="B63" s="63"/>
      <c r="C63" s="19"/>
      <c r="D63" s="19"/>
      <c r="E63" s="19"/>
      <c r="F63" s="19"/>
      <c r="G63" s="19"/>
      <c r="H63" s="19"/>
      <c r="I63" s="19"/>
    </row>
    <row r="64" spans="1:9" ht="19.5" customHeight="1" x14ac:dyDescent="0.25">
      <c r="A64" s="81"/>
      <c r="B64" s="63"/>
      <c r="C64" s="64"/>
      <c r="D64" s="64"/>
      <c r="E64" s="64"/>
      <c r="F64" s="64"/>
      <c r="G64" s="64"/>
      <c r="H64" s="64"/>
      <c r="I64" s="64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0:E40"/>
    <mergeCell ref="G40:I40"/>
    <mergeCell ref="C42:I42"/>
    <mergeCell ref="C37:E37"/>
    <mergeCell ref="G37:I37"/>
    <mergeCell ref="C38:E38"/>
    <mergeCell ref="G38:I38"/>
    <mergeCell ref="C39:E39"/>
    <mergeCell ref="G39:I39"/>
  </mergeCells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zoomScaleNormal="100" zoomScaleSheetLayoutView="85" workbookViewId="0">
      <selection activeCell="A16" sqref="A16"/>
    </sheetView>
  </sheetViews>
  <sheetFormatPr defaultColWidth="8.77734375" defaultRowHeight="19.5" customHeight="1" x14ac:dyDescent="0.25"/>
  <cols>
    <col min="1" max="1" width="52.33203125" customWidth="1"/>
    <col min="2" max="2" width="5.21875" customWidth="1"/>
    <col min="3" max="3" width="10" customWidth="1"/>
    <col min="4" max="4" width="1.44140625" customWidth="1"/>
    <col min="5" max="5" width="10" customWidth="1"/>
    <col min="6" max="6" width="1.44140625" customWidth="1"/>
    <col min="7" max="7" width="10" customWidth="1"/>
    <col min="8" max="8" width="1.44140625" customWidth="1"/>
    <col min="9" max="9" width="10" customWidth="1"/>
  </cols>
  <sheetData>
    <row r="1" spans="1:9" ht="19.5" customHeight="1" x14ac:dyDescent="0.3">
      <c r="A1" s="62" t="s">
        <v>0</v>
      </c>
      <c r="B1" s="63"/>
      <c r="C1" s="64"/>
      <c r="D1" s="64"/>
      <c r="E1" s="64"/>
      <c r="F1" s="64"/>
      <c r="G1" s="64"/>
      <c r="H1" s="64"/>
      <c r="I1" s="64"/>
    </row>
    <row r="2" spans="1:9" ht="19.5" customHeight="1" x14ac:dyDescent="0.3">
      <c r="A2" s="65" t="s">
        <v>131</v>
      </c>
      <c r="B2" s="63"/>
      <c r="C2" s="64"/>
      <c r="D2" s="64"/>
      <c r="E2" s="64"/>
      <c r="F2" s="64"/>
      <c r="G2" s="64"/>
      <c r="H2" s="64"/>
      <c r="I2" s="64"/>
    </row>
    <row r="3" spans="1:9" ht="19.5" customHeight="1" x14ac:dyDescent="0.3">
      <c r="A3" s="65"/>
      <c r="B3" s="63"/>
      <c r="C3" s="64"/>
      <c r="D3" s="64"/>
      <c r="E3" s="64"/>
      <c r="F3" s="64"/>
      <c r="G3" s="64"/>
      <c r="H3" s="64"/>
      <c r="I3" s="64"/>
    </row>
    <row r="4" spans="1:9" ht="19.5" customHeight="1" x14ac:dyDescent="0.25">
      <c r="A4" s="66"/>
      <c r="B4" s="63"/>
      <c r="C4" s="139" t="s">
        <v>43</v>
      </c>
      <c r="D4" s="139"/>
      <c r="E4" s="139"/>
      <c r="F4" s="68"/>
      <c r="G4" s="139" t="s">
        <v>3</v>
      </c>
      <c r="H4" s="139"/>
      <c r="I4" s="139"/>
    </row>
    <row r="5" spans="1:9" ht="19.5" customHeight="1" x14ac:dyDescent="0.25">
      <c r="A5" s="66"/>
      <c r="B5" s="63"/>
      <c r="C5" s="139" t="s">
        <v>4</v>
      </c>
      <c r="D5" s="139"/>
      <c r="E5" s="139"/>
      <c r="F5" s="68"/>
      <c r="G5" s="139" t="s">
        <v>4</v>
      </c>
      <c r="H5" s="139"/>
      <c r="I5" s="139"/>
    </row>
    <row r="6" spans="1:9" ht="19.5" customHeight="1" x14ac:dyDescent="0.25">
      <c r="A6" s="66"/>
      <c r="B6" s="63"/>
      <c r="C6" s="140" t="s">
        <v>169</v>
      </c>
      <c r="D6" s="140"/>
      <c r="E6" s="140"/>
      <c r="F6" s="69"/>
      <c r="G6" s="140" t="s">
        <v>169</v>
      </c>
      <c r="H6" s="140"/>
      <c r="I6" s="140"/>
    </row>
    <row r="7" spans="1:9" ht="19.5" customHeight="1" x14ac:dyDescent="0.25">
      <c r="A7" s="66"/>
      <c r="B7" s="63"/>
      <c r="C7" s="142" t="s">
        <v>165</v>
      </c>
      <c r="D7" s="140"/>
      <c r="E7" s="140"/>
      <c r="F7" s="69"/>
      <c r="G7" s="142" t="s">
        <v>165</v>
      </c>
      <c r="H7" s="140"/>
      <c r="I7" s="140"/>
    </row>
    <row r="8" spans="1:9" ht="19.5" customHeight="1" x14ac:dyDescent="0.25">
      <c r="A8" s="66"/>
      <c r="B8" s="63" t="s">
        <v>7</v>
      </c>
      <c r="C8" s="67">
        <v>2025</v>
      </c>
      <c r="D8" s="67"/>
      <c r="E8" s="67">
        <v>2024</v>
      </c>
      <c r="F8" s="67"/>
      <c r="G8" s="67">
        <v>2025</v>
      </c>
      <c r="H8" s="67"/>
      <c r="I8" s="67">
        <v>2024</v>
      </c>
    </row>
    <row r="9" spans="1:9" ht="19.5" customHeight="1" x14ac:dyDescent="0.25">
      <c r="A9" s="66"/>
      <c r="B9" s="63"/>
      <c r="C9" s="141" t="s">
        <v>129</v>
      </c>
      <c r="D9" s="141"/>
      <c r="E9" s="141"/>
      <c r="F9" s="141"/>
      <c r="G9" s="141"/>
      <c r="H9" s="141"/>
      <c r="I9" s="141"/>
    </row>
    <row r="10" spans="1:9" ht="19.5" customHeight="1" x14ac:dyDescent="0.3">
      <c r="A10" s="72" t="s">
        <v>149</v>
      </c>
      <c r="B10" s="63"/>
      <c r="C10" s="73"/>
      <c r="D10" s="73"/>
      <c r="E10" s="73"/>
      <c r="F10" s="73"/>
      <c r="G10" s="73"/>
      <c r="H10" s="73"/>
      <c r="I10" s="73"/>
    </row>
    <row r="11" spans="1:9" ht="19.5" customHeight="1" x14ac:dyDescent="0.25">
      <c r="A11" s="81" t="s">
        <v>44</v>
      </c>
      <c r="B11" s="63">
        <v>5</v>
      </c>
      <c r="C11" s="76">
        <v>2598493</v>
      </c>
      <c r="D11" s="16"/>
      <c r="E11" s="76">
        <v>2638106</v>
      </c>
      <c r="F11" s="16"/>
      <c r="G11" s="76">
        <v>253420</v>
      </c>
      <c r="H11" s="16"/>
      <c r="I11" s="76">
        <v>256895</v>
      </c>
    </row>
    <row r="12" spans="1:9" ht="19.5" customHeight="1" x14ac:dyDescent="0.25">
      <c r="A12" s="81" t="s">
        <v>90</v>
      </c>
      <c r="B12" s="63">
        <v>5</v>
      </c>
      <c r="C12" s="76">
        <v>129176</v>
      </c>
      <c r="D12" s="16"/>
      <c r="E12" s="76">
        <v>90850</v>
      </c>
      <c r="F12" s="16"/>
      <c r="G12" s="17">
        <v>0</v>
      </c>
      <c r="H12" s="16"/>
      <c r="I12" s="17">
        <v>0</v>
      </c>
    </row>
    <row r="13" spans="1:9" ht="19.5" customHeight="1" x14ac:dyDescent="0.25">
      <c r="A13" s="81" t="s">
        <v>94</v>
      </c>
      <c r="B13" s="63">
        <v>2</v>
      </c>
      <c r="C13" s="76">
        <v>1960</v>
      </c>
      <c r="D13" s="16"/>
      <c r="E13" s="76">
        <v>3101</v>
      </c>
      <c r="F13" s="16"/>
      <c r="G13" s="17">
        <v>3724</v>
      </c>
      <c r="H13" s="16"/>
      <c r="I13" s="17">
        <v>78256</v>
      </c>
    </row>
    <row r="14" spans="1:9" ht="19.5" customHeight="1" x14ac:dyDescent="0.25">
      <c r="A14" s="81" t="s">
        <v>45</v>
      </c>
      <c r="B14" s="63"/>
      <c r="C14" s="17">
        <v>36250</v>
      </c>
      <c r="D14" s="16"/>
      <c r="E14" s="17">
        <v>11518</v>
      </c>
      <c r="F14" s="16"/>
      <c r="G14" s="17">
        <v>1022</v>
      </c>
      <c r="H14" s="16"/>
      <c r="I14" s="17">
        <v>0</v>
      </c>
    </row>
    <row r="15" spans="1:9" ht="19.5" customHeight="1" x14ac:dyDescent="0.25">
      <c r="A15" s="81" t="s">
        <v>46</v>
      </c>
      <c r="B15" s="63"/>
      <c r="C15" s="133">
        <v>43195</v>
      </c>
      <c r="D15" s="16"/>
      <c r="E15" s="133">
        <v>39376</v>
      </c>
      <c r="F15" s="16"/>
      <c r="G15" s="133">
        <v>26514</v>
      </c>
      <c r="H15" s="16"/>
      <c r="I15" s="133">
        <v>28070</v>
      </c>
    </row>
    <row r="16" spans="1:9" ht="19.5" customHeight="1" x14ac:dyDescent="0.25">
      <c r="A16" s="78" t="s">
        <v>150</v>
      </c>
      <c r="B16" s="63"/>
      <c r="C16" s="79">
        <f>SUM(C11:C15)</f>
        <v>2809074</v>
      </c>
      <c r="D16" s="80"/>
      <c r="E16" s="79">
        <f>SUM(E11:E15)</f>
        <v>2782951</v>
      </c>
      <c r="F16" s="80"/>
      <c r="G16" s="38">
        <f>SUM(G11:G15)</f>
        <v>284680</v>
      </c>
      <c r="H16" s="80"/>
      <c r="I16" s="38">
        <f>SUM(I11:I15)</f>
        <v>363221</v>
      </c>
    </row>
    <row r="17" spans="1:9" ht="19.5" customHeight="1" x14ac:dyDescent="0.25">
      <c r="A17" s="81"/>
      <c r="B17" s="63"/>
      <c r="D17" s="76"/>
      <c r="F17" s="76"/>
      <c r="H17" s="76"/>
    </row>
    <row r="18" spans="1:9" ht="19.5" customHeight="1" x14ac:dyDescent="0.3">
      <c r="A18" s="72" t="s">
        <v>47</v>
      </c>
      <c r="B18" s="63"/>
      <c r="C18" s="64"/>
      <c r="D18" s="73"/>
      <c r="E18" s="64"/>
      <c r="F18" s="73"/>
      <c r="G18" s="64"/>
      <c r="H18" s="73"/>
      <c r="I18" s="64"/>
    </row>
    <row r="19" spans="1:9" ht="19.5" customHeight="1" x14ac:dyDescent="0.25">
      <c r="A19" s="74" t="s">
        <v>48</v>
      </c>
      <c r="B19" s="63"/>
      <c r="C19" s="76">
        <v>2254713</v>
      </c>
      <c r="D19" s="76"/>
      <c r="E19" s="76">
        <v>2226815</v>
      </c>
      <c r="F19" s="76"/>
      <c r="G19" s="76">
        <v>252477</v>
      </c>
      <c r="H19" s="76"/>
      <c r="I19" s="76">
        <v>245435</v>
      </c>
    </row>
    <row r="20" spans="1:9" ht="19.5" customHeight="1" x14ac:dyDescent="0.25">
      <c r="A20" s="74" t="s">
        <v>91</v>
      </c>
      <c r="B20" s="63"/>
      <c r="C20" s="76">
        <v>120651</v>
      </c>
      <c r="D20" s="76"/>
      <c r="E20" s="76">
        <v>84389</v>
      </c>
      <c r="F20" s="76"/>
      <c r="G20" s="17">
        <v>0</v>
      </c>
      <c r="H20" s="76"/>
      <c r="I20" s="17">
        <v>0</v>
      </c>
    </row>
    <row r="21" spans="1:9" ht="19.5" customHeight="1" x14ac:dyDescent="0.25">
      <c r="A21" s="74" t="s">
        <v>95</v>
      </c>
      <c r="B21" s="63"/>
      <c r="C21" s="76">
        <v>98813</v>
      </c>
      <c r="D21" s="76"/>
      <c r="E21" s="76">
        <v>105825</v>
      </c>
      <c r="F21" s="76"/>
      <c r="G21" s="76">
        <v>8412</v>
      </c>
      <c r="H21" s="76"/>
      <c r="I21" s="76">
        <v>13262</v>
      </c>
    </row>
    <row r="22" spans="1:9" ht="19.5" customHeight="1" x14ac:dyDescent="0.25">
      <c r="A22" s="74" t="s">
        <v>49</v>
      </c>
      <c r="B22" s="63"/>
      <c r="C22" s="76">
        <v>131281</v>
      </c>
      <c r="D22" s="76"/>
      <c r="E22" s="76">
        <v>136893</v>
      </c>
      <c r="F22" s="76"/>
      <c r="G22" s="76">
        <v>50893</v>
      </c>
      <c r="H22" s="76"/>
      <c r="I22" s="76">
        <v>54221</v>
      </c>
    </row>
    <row r="23" spans="1:9" ht="19.5" customHeight="1" x14ac:dyDescent="0.25">
      <c r="A23" s="74" t="s">
        <v>50</v>
      </c>
      <c r="B23" s="63"/>
      <c r="C23" s="33">
        <v>0</v>
      </c>
      <c r="D23" s="76"/>
      <c r="E23" s="33">
        <v>0</v>
      </c>
      <c r="F23" s="134"/>
      <c r="G23" s="33">
        <v>0</v>
      </c>
      <c r="H23" s="134"/>
      <c r="I23" s="33">
        <v>1168</v>
      </c>
    </row>
    <row r="24" spans="1:9" ht="19.5" customHeight="1" x14ac:dyDescent="0.25">
      <c r="A24" s="78" t="s">
        <v>52</v>
      </c>
      <c r="B24" s="63"/>
      <c r="C24" s="79">
        <f>SUM(C19:C23)</f>
        <v>2605458</v>
      </c>
      <c r="D24" s="80"/>
      <c r="E24" s="79">
        <f>SUM(E19:E23)</f>
        <v>2553922</v>
      </c>
      <c r="F24" s="80"/>
      <c r="G24" s="79">
        <f>SUM(G19:G23)</f>
        <v>311782</v>
      </c>
      <c r="H24" s="80"/>
      <c r="I24" s="79">
        <f>SUM(I19:I23)</f>
        <v>314086</v>
      </c>
    </row>
    <row r="25" spans="1:9" ht="18" customHeight="1" x14ac:dyDescent="0.25">
      <c r="A25" s="78"/>
      <c r="B25" s="63"/>
      <c r="C25" s="80"/>
      <c r="D25" s="80"/>
      <c r="E25" s="80"/>
      <c r="F25" s="80"/>
      <c r="G25" s="80"/>
      <c r="H25" s="80"/>
      <c r="I25" s="80"/>
    </row>
    <row r="26" spans="1:9" ht="19.5" customHeight="1" x14ac:dyDescent="0.25">
      <c r="A26" s="78" t="s">
        <v>172</v>
      </c>
      <c r="B26" s="63"/>
      <c r="C26" s="80">
        <f>C16-C24</f>
        <v>203616</v>
      </c>
      <c r="D26" s="80"/>
      <c r="E26" s="80">
        <f>E16-E24</f>
        <v>229029</v>
      </c>
      <c r="F26" s="80"/>
      <c r="G26" s="80">
        <f>G16-G24</f>
        <v>-27102</v>
      </c>
      <c r="H26" s="80"/>
      <c r="I26" s="80">
        <f>I16-I24</f>
        <v>49135</v>
      </c>
    </row>
    <row r="27" spans="1:9" ht="19.5" customHeight="1" x14ac:dyDescent="0.25">
      <c r="A27" s="74" t="s">
        <v>51</v>
      </c>
      <c r="B27" s="63"/>
      <c r="C27" s="75">
        <v>-9451</v>
      </c>
      <c r="D27" s="16"/>
      <c r="E27" s="75">
        <v>-15066</v>
      </c>
      <c r="F27" s="16"/>
      <c r="G27" s="76">
        <v>-1040</v>
      </c>
      <c r="H27" s="16"/>
      <c r="I27" s="76">
        <v>-630</v>
      </c>
    </row>
    <row r="28" spans="1:9" ht="19.5" customHeight="1" x14ac:dyDescent="0.25">
      <c r="A28" s="74" t="s">
        <v>118</v>
      </c>
      <c r="B28" s="63"/>
      <c r="C28" s="2"/>
      <c r="D28" s="16"/>
      <c r="E28" s="2"/>
      <c r="F28" s="16"/>
      <c r="G28" s="16"/>
      <c r="H28" s="16"/>
      <c r="I28" s="16"/>
    </row>
    <row r="29" spans="1:9" ht="19.5" customHeight="1" x14ac:dyDescent="0.25">
      <c r="A29" s="74" t="s">
        <v>119</v>
      </c>
      <c r="B29" s="63">
        <v>5</v>
      </c>
      <c r="C29" s="25">
        <v>36</v>
      </c>
      <c r="D29" s="16"/>
      <c r="E29" s="25">
        <v>36</v>
      </c>
      <c r="F29" s="16"/>
      <c r="G29" s="41">
        <v>0</v>
      </c>
      <c r="H29" s="16"/>
      <c r="I29" s="41">
        <v>0</v>
      </c>
    </row>
    <row r="30" spans="1:9" ht="27" customHeight="1" x14ac:dyDescent="0.25">
      <c r="A30" s="78" t="s">
        <v>173</v>
      </c>
      <c r="B30" s="63"/>
      <c r="C30" s="57">
        <f>SUM(C26:C29)</f>
        <v>194201</v>
      </c>
      <c r="D30" s="80"/>
      <c r="E30" s="57">
        <f>SUM(E26:E29)</f>
        <v>213999</v>
      </c>
      <c r="F30" s="80"/>
      <c r="G30" s="57">
        <f>SUM(G26:G29)</f>
        <v>-28142</v>
      </c>
      <c r="H30" s="80"/>
      <c r="I30" s="57">
        <f>SUM(I26:I29)</f>
        <v>48505</v>
      </c>
    </row>
    <row r="31" spans="1:9" ht="19.5" customHeight="1" x14ac:dyDescent="0.25">
      <c r="A31" s="74" t="s">
        <v>206</v>
      </c>
      <c r="B31" s="63" t="s">
        <v>205</v>
      </c>
      <c r="C31" s="82">
        <v>26567</v>
      </c>
      <c r="D31" s="76"/>
      <c r="E31" s="82">
        <v>33864</v>
      </c>
      <c r="F31" s="76"/>
      <c r="G31" s="133">
        <v>674</v>
      </c>
      <c r="H31" s="76"/>
      <c r="I31" s="133">
        <v>41</v>
      </c>
    </row>
    <row r="32" spans="1:9" ht="28.35" customHeight="1" x14ac:dyDescent="0.25">
      <c r="A32" s="78" t="s">
        <v>171</v>
      </c>
      <c r="B32" s="63"/>
      <c r="C32" s="58">
        <f>C30-C31</f>
        <v>167634</v>
      </c>
      <c r="D32" s="80"/>
      <c r="E32" s="58">
        <f>E30-E31</f>
        <v>180135</v>
      </c>
      <c r="F32" s="80"/>
      <c r="G32" s="58">
        <f>G30-G31</f>
        <v>-28816</v>
      </c>
      <c r="H32" s="51"/>
      <c r="I32" s="58">
        <f>I30-I31</f>
        <v>48464</v>
      </c>
    </row>
    <row r="33" spans="1:9" ht="19.5" customHeight="1" x14ac:dyDescent="0.25">
      <c r="A33" s="78"/>
      <c r="B33" s="63"/>
      <c r="C33" s="88"/>
      <c r="D33" s="80"/>
      <c r="E33" s="88"/>
      <c r="F33" s="80"/>
      <c r="G33" s="88"/>
      <c r="H33" s="80"/>
      <c r="I33" s="88"/>
    </row>
    <row r="34" spans="1:9" ht="19.5" customHeight="1" x14ac:dyDescent="0.25">
      <c r="A34" s="78"/>
      <c r="B34" s="63"/>
      <c r="C34" s="88"/>
      <c r="D34" s="80"/>
      <c r="E34" s="88"/>
      <c r="F34" s="80"/>
      <c r="G34" s="88"/>
      <c r="H34" s="80"/>
      <c r="I34" s="88"/>
    </row>
    <row r="35" spans="1:9" ht="19.5" customHeight="1" x14ac:dyDescent="0.3">
      <c r="A35" s="62" t="s">
        <v>0</v>
      </c>
      <c r="B35" s="63"/>
      <c r="C35" s="64"/>
      <c r="D35" s="64"/>
      <c r="E35" s="64"/>
      <c r="F35" s="64"/>
      <c r="G35" s="64"/>
      <c r="H35" s="64"/>
      <c r="I35" s="64"/>
    </row>
    <row r="36" spans="1:9" ht="19.5" customHeight="1" x14ac:dyDescent="0.3">
      <c r="A36" s="65" t="s">
        <v>131</v>
      </c>
      <c r="B36" s="63"/>
      <c r="C36" s="64"/>
      <c r="D36" s="64"/>
      <c r="E36" s="64"/>
      <c r="F36" s="64"/>
      <c r="G36" s="64"/>
      <c r="H36" s="64"/>
      <c r="I36" s="64"/>
    </row>
    <row r="37" spans="1:9" ht="19.5" customHeight="1" x14ac:dyDescent="0.3">
      <c r="A37" s="65"/>
      <c r="B37" s="63"/>
      <c r="C37" s="64"/>
      <c r="D37" s="64"/>
      <c r="E37" s="64"/>
      <c r="F37" s="64"/>
      <c r="G37" s="64"/>
      <c r="H37" s="64"/>
      <c r="I37" s="64"/>
    </row>
    <row r="38" spans="1:9" ht="19.5" customHeight="1" x14ac:dyDescent="0.25">
      <c r="A38" s="66"/>
      <c r="B38" s="63"/>
      <c r="C38" s="139" t="s">
        <v>43</v>
      </c>
      <c r="D38" s="139"/>
      <c r="E38" s="139"/>
      <c r="F38" s="68"/>
      <c r="G38" s="139" t="s">
        <v>3</v>
      </c>
      <c r="H38" s="139"/>
      <c r="I38" s="139"/>
    </row>
    <row r="39" spans="1:9" ht="19.5" customHeight="1" x14ac:dyDescent="0.25">
      <c r="A39" s="66"/>
      <c r="B39" s="63"/>
      <c r="C39" s="139" t="s">
        <v>4</v>
      </c>
      <c r="D39" s="139"/>
      <c r="E39" s="139"/>
      <c r="F39" s="68"/>
      <c r="G39" s="139" t="s">
        <v>4</v>
      </c>
      <c r="H39" s="139"/>
      <c r="I39" s="139"/>
    </row>
    <row r="40" spans="1:9" ht="19.5" customHeight="1" x14ac:dyDescent="0.25">
      <c r="A40" s="66"/>
      <c r="B40" s="63"/>
      <c r="C40" s="140" t="s">
        <v>169</v>
      </c>
      <c r="D40" s="140"/>
      <c r="E40" s="140"/>
      <c r="F40" s="69"/>
      <c r="G40" s="140" t="s">
        <v>169</v>
      </c>
      <c r="H40" s="140"/>
      <c r="I40" s="140"/>
    </row>
    <row r="41" spans="1:9" ht="19.5" customHeight="1" x14ac:dyDescent="0.25">
      <c r="A41" s="66"/>
      <c r="B41" s="63"/>
      <c r="C41" s="142" t="s">
        <v>165</v>
      </c>
      <c r="D41" s="140"/>
      <c r="E41" s="140"/>
      <c r="F41" s="69"/>
      <c r="G41" s="142" t="s">
        <v>165</v>
      </c>
      <c r="H41" s="140"/>
      <c r="I41" s="140"/>
    </row>
    <row r="42" spans="1:9" ht="19.5" customHeight="1" x14ac:dyDescent="0.25">
      <c r="A42" s="66"/>
      <c r="B42" s="63" t="s">
        <v>64</v>
      </c>
      <c r="C42" s="67">
        <v>2025</v>
      </c>
      <c r="D42" s="67"/>
      <c r="E42" s="67">
        <v>2024</v>
      </c>
      <c r="F42" s="67"/>
      <c r="G42" s="67">
        <v>2025</v>
      </c>
      <c r="H42" s="67"/>
      <c r="I42" s="67">
        <v>2024</v>
      </c>
    </row>
    <row r="43" spans="1:9" ht="19.5" customHeight="1" x14ac:dyDescent="0.25">
      <c r="A43" s="66"/>
      <c r="B43" s="63"/>
      <c r="C43" s="141" t="s">
        <v>129</v>
      </c>
      <c r="D43" s="141"/>
      <c r="E43" s="141"/>
      <c r="F43" s="141"/>
      <c r="G43" s="141"/>
      <c r="H43" s="141"/>
      <c r="I43" s="141"/>
    </row>
    <row r="44" spans="1:9" ht="13.8" x14ac:dyDescent="0.25">
      <c r="A44" s="78" t="s">
        <v>200</v>
      </c>
      <c r="B44" s="63"/>
      <c r="C44" s="42"/>
      <c r="D44" s="135"/>
      <c r="E44" s="42"/>
      <c r="F44" s="135"/>
      <c r="G44" s="42"/>
      <c r="H44" s="135"/>
      <c r="I44" s="42"/>
    </row>
    <row r="45" spans="1:9" ht="19.5" customHeight="1" x14ac:dyDescent="0.3">
      <c r="A45" s="131" t="s">
        <v>174</v>
      </c>
      <c r="B45" s="63"/>
      <c r="C45" s="42"/>
      <c r="D45" s="135"/>
      <c r="E45" s="42"/>
      <c r="F45" s="135"/>
      <c r="G45" s="42"/>
      <c r="H45" s="135"/>
      <c r="I45" s="42"/>
    </row>
    <row r="46" spans="1:9" ht="19.5" customHeight="1" x14ac:dyDescent="0.25">
      <c r="A46" s="74" t="s">
        <v>108</v>
      </c>
      <c r="B46" s="63"/>
      <c r="C46" s="44">
        <v>0</v>
      </c>
      <c r="D46" s="134"/>
      <c r="E46" s="44">
        <v>81649</v>
      </c>
      <c r="F46" s="134"/>
      <c r="G46" s="44">
        <v>0</v>
      </c>
      <c r="H46" s="134"/>
      <c r="I46" s="44">
        <v>30763</v>
      </c>
    </row>
    <row r="47" spans="1:9" ht="19.5" customHeight="1" x14ac:dyDescent="0.25">
      <c r="A47" t="s">
        <v>178</v>
      </c>
      <c r="B47" s="63"/>
      <c r="C47" s="44"/>
      <c r="D47" s="134"/>
      <c r="E47" s="44"/>
      <c r="F47" s="134"/>
      <c r="G47" s="44"/>
      <c r="H47" s="134"/>
      <c r="I47" s="44"/>
    </row>
    <row r="48" spans="1:9" ht="19.5" customHeight="1" x14ac:dyDescent="0.25">
      <c r="A48" s="74" t="s">
        <v>211</v>
      </c>
      <c r="B48" s="63"/>
      <c r="C48" s="33">
        <v>0</v>
      </c>
      <c r="D48" s="134"/>
      <c r="E48" s="33">
        <v>-16330</v>
      </c>
      <c r="F48" s="134"/>
      <c r="G48" s="33">
        <v>0</v>
      </c>
      <c r="H48" s="134"/>
      <c r="I48" s="33">
        <v>-6153</v>
      </c>
    </row>
    <row r="49" spans="1:9" ht="19.5" customHeight="1" x14ac:dyDescent="0.25">
      <c r="A49" s="78" t="s">
        <v>179</v>
      </c>
      <c r="B49" s="63"/>
      <c r="C49" s="45">
        <f>SUM(C46:C48)</f>
        <v>0</v>
      </c>
      <c r="D49" s="100"/>
      <c r="E49" s="45">
        <f>SUM(E46:E48)</f>
        <v>65319</v>
      </c>
      <c r="F49" s="100"/>
      <c r="G49" s="45">
        <f>SUM(G46:G48)</f>
        <v>0</v>
      </c>
      <c r="H49" s="135"/>
      <c r="I49" s="45">
        <f>SUM(I46:I48)</f>
        <v>24610</v>
      </c>
    </row>
    <row r="50" spans="1:9" ht="19.5" customHeight="1" x14ac:dyDescent="0.25">
      <c r="A50" s="78" t="s">
        <v>180</v>
      </c>
      <c r="B50" s="63"/>
      <c r="C50" s="136">
        <f>C49</f>
        <v>0</v>
      </c>
      <c r="D50" s="8"/>
      <c r="E50" s="136">
        <f>E49</f>
        <v>65319</v>
      </c>
      <c r="F50" s="8"/>
      <c r="G50" s="136">
        <f>G49</f>
        <v>0</v>
      </c>
      <c r="H50" s="46"/>
      <c r="I50" s="136">
        <f>I49</f>
        <v>24610</v>
      </c>
    </row>
    <row r="51" spans="1:9" ht="19.5" customHeight="1" thickBot="1" x14ac:dyDescent="0.3">
      <c r="A51" s="78" t="s">
        <v>197</v>
      </c>
      <c r="B51" s="63"/>
      <c r="C51" s="53">
        <f>SUM(C32,C50)</f>
        <v>167634</v>
      </c>
      <c r="D51" s="37"/>
      <c r="E51" s="53">
        <f>SUM(E32,E50)</f>
        <v>245454</v>
      </c>
      <c r="F51" s="37"/>
      <c r="G51" s="53">
        <f>SUM(G32,G50)</f>
        <v>-28816</v>
      </c>
      <c r="H51" s="80"/>
      <c r="I51" s="53">
        <f>SUM(I32,I50)</f>
        <v>73074</v>
      </c>
    </row>
    <row r="52" spans="1:9" ht="19.5" customHeight="1" thickTop="1" x14ac:dyDescent="0.25">
      <c r="A52" s="66"/>
      <c r="B52" s="63"/>
      <c r="C52" s="63"/>
      <c r="D52" s="63"/>
      <c r="E52" s="63"/>
      <c r="F52" s="63"/>
      <c r="G52" s="63"/>
      <c r="H52" s="63"/>
      <c r="I52" s="63"/>
    </row>
    <row r="53" spans="1:9" ht="19.5" customHeight="1" x14ac:dyDescent="0.25">
      <c r="A53" s="78" t="s">
        <v>175</v>
      </c>
      <c r="B53" s="63"/>
      <c r="C53" s="77"/>
      <c r="D53" s="73"/>
      <c r="E53" s="77"/>
      <c r="F53" s="73"/>
      <c r="G53" s="137"/>
      <c r="H53" s="73"/>
      <c r="I53" s="137"/>
    </row>
    <row r="54" spans="1:9" ht="19.5" customHeight="1" x14ac:dyDescent="0.25">
      <c r="A54" s="74" t="s">
        <v>96</v>
      </c>
      <c r="B54" s="63"/>
      <c r="C54" s="10">
        <v>91347</v>
      </c>
      <c r="D54" s="10"/>
      <c r="E54" s="10">
        <v>83781</v>
      </c>
      <c r="F54" s="10"/>
      <c r="G54" s="10">
        <v>-28816</v>
      </c>
      <c r="H54" s="10"/>
      <c r="I54" s="10">
        <v>48464</v>
      </c>
    </row>
    <row r="55" spans="1:9" ht="19.5" customHeight="1" x14ac:dyDescent="0.25">
      <c r="A55" s="74" t="s">
        <v>53</v>
      </c>
      <c r="B55" s="63"/>
      <c r="C55" s="14">
        <v>76287</v>
      </c>
      <c r="D55" s="13"/>
      <c r="E55" s="14">
        <v>96354</v>
      </c>
      <c r="F55" s="13"/>
      <c r="G55" s="25">
        <v>0</v>
      </c>
      <c r="H55" s="15"/>
      <c r="I55" s="25">
        <v>0</v>
      </c>
    </row>
    <row r="56" spans="1:9" ht="19.5" customHeight="1" thickBot="1" x14ac:dyDescent="0.3">
      <c r="A56" s="78" t="s">
        <v>171</v>
      </c>
      <c r="B56" s="63"/>
      <c r="C56" s="7">
        <f>C51</f>
        <v>167634</v>
      </c>
      <c r="D56" s="8"/>
      <c r="E56" s="7">
        <f>SUM(E54:E55)</f>
        <v>180135</v>
      </c>
      <c r="F56" s="8"/>
      <c r="G56" s="7">
        <f>G51</f>
        <v>-28816</v>
      </c>
      <c r="H56" s="8"/>
      <c r="I56" s="7">
        <f>SUM(I54:I55)</f>
        <v>48464</v>
      </c>
    </row>
    <row r="57" spans="1:9" ht="19.5" customHeight="1" thickTop="1" x14ac:dyDescent="0.25">
      <c r="A57" s="78"/>
      <c r="B57" s="63"/>
      <c r="C57" s="10"/>
      <c r="D57" s="9"/>
      <c r="E57" s="10"/>
      <c r="F57" s="9"/>
      <c r="G57" s="10"/>
      <c r="H57" s="9"/>
      <c r="I57" s="10"/>
    </row>
    <row r="58" spans="1:9" ht="19.5" customHeight="1" x14ac:dyDescent="0.25">
      <c r="A58" s="78" t="s">
        <v>198</v>
      </c>
      <c r="B58" s="63"/>
      <c r="C58" s="11"/>
      <c r="D58" s="10"/>
      <c r="E58" s="11"/>
      <c r="F58" s="10"/>
      <c r="G58" s="12"/>
      <c r="H58" s="10"/>
      <c r="I58" s="12"/>
    </row>
    <row r="59" spans="1:9" ht="19.5" customHeight="1" x14ac:dyDescent="0.25">
      <c r="A59" s="74" t="s">
        <v>96</v>
      </c>
      <c r="B59" s="63"/>
      <c r="C59" s="13">
        <v>91347</v>
      </c>
      <c r="D59" s="13"/>
      <c r="E59" s="13">
        <v>135895.223</v>
      </c>
      <c r="F59" s="13"/>
      <c r="G59" s="13">
        <v>-28816</v>
      </c>
      <c r="H59" s="13"/>
      <c r="I59" s="13">
        <v>73074</v>
      </c>
    </row>
    <row r="60" spans="1:9" ht="19.5" customHeight="1" x14ac:dyDescent="0.25">
      <c r="A60" s="74" t="s">
        <v>53</v>
      </c>
      <c r="B60" s="63"/>
      <c r="C60" s="14">
        <v>76287</v>
      </c>
      <c r="D60" s="13"/>
      <c r="E60" s="14">
        <v>109558.777</v>
      </c>
      <c r="F60" s="13"/>
      <c r="G60" s="25">
        <v>0</v>
      </c>
      <c r="H60" s="15"/>
      <c r="I60" s="25">
        <v>0</v>
      </c>
    </row>
    <row r="61" spans="1:9" ht="19.5" customHeight="1" thickBot="1" x14ac:dyDescent="0.3">
      <c r="A61" s="78" t="s">
        <v>197</v>
      </c>
      <c r="B61" s="63"/>
      <c r="C61" s="7">
        <f>SUM(C59:C60)</f>
        <v>167634</v>
      </c>
      <c r="D61" s="8"/>
      <c r="E61" s="7">
        <f>SUM(E59:E60)</f>
        <v>245454</v>
      </c>
      <c r="F61" s="8"/>
      <c r="G61" s="7">
        <f>SUM(G59:G60)</f>
        <v>-28816</v>
      </c>
      <c r="H61" s="8"/>
      <c r="I61" s="7">
        <f>SUM(I59:I60)</f>
        <v>73074</v>
      </c>
    </row>
    <row r="62" spans="1:9" ht="19.5" customHeight="1" thickTop="1" x14ac:dyDescent="0.25">
      <c r="A62" s="78"/>
      <c r="B62" s="63"/>
      <c r="C62" s="10"/>
      <c r="D62" s="10"/>
      <c r="E62" s="10"/>
      <c r="F62" s="10"/>
      <c r="G62" s="10"/>
      <c r="H62" s="10"/>
      <c r="I62" s="10"/>
    </row>
    <row r="63" spans="1:9" ht="19.5" customHeight="1" thickBot="1" x14ac:dyDescent="0.35">
      <c r="A63" s="78" t="s">
        <v>176</v>
      </c>
      <c r="B63" s="63"/>
      <c r="C63" s="27">
        <v>0.34</v>
      </c>
      <c r="D63" s="8"/>
      <c r="E63" s="27">
        <v>0.31</v>
      </c>
      <c r="F63" s="26"/>
      <c r="G63" s="27">
        <v>-0.11</v>
      </c>
      <c r="H63" s="26"/>
      <c r="I63" s="27">
        <v>0.18</v>
      </c>
    </row>
    <row r="64" spans="1:9" ht="19.5" customHeight="1" thickTop="1" x14ac:dyDescent="0.25">
      <c r="A64" s="81"/>
      <c r="B64" s="63"/>
      <c r="C64" s="19"/>
      <c r="D64" s="19"/>
      <c r="E64" s="19"/>
      <c r="F64" s="19"/>
      <c r="G64" s="19"/>
      <c r="H64" s="19"/>
      <c r="I64" s="19"/>
    </row>
    <row r="65" spans="1:9" ht="19.5" customHeight="1" x14ac:dyDescent="0.25">
      <c r="A65" s="81"/>
      <c r="B65" s="63"/>
      <c r="C65" s="64"/>
      <c r="D65" s="64"/>
      <c r="E65" s="64"/>
      <c r="F65" s="64"/>
      <c r="G65" s="64"/>
      <c r="H65" s="64"/>
      <c r="I65" s="64"/>
    </row>
  </sheetData>
  <mergeCells count="18">
    <mergeCell ref="C40:E40"/>
    <mergeCell ref="G40:I40"/>
    <mergeCell ref="C41:E41"/>
    <mergeCell ref="G41:I41"/>
    <mergeCell ref="C43:I43"/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topLeftCell="B1" zoomScaleNormal="100" zoomScaleSheetLayoutView="100" workbookViewId="0">
      <selection activeCell="A16" sqref="A16"/>
    </sheetView>
  </sheetViews>
  <sheetFormatPr defaultColWidth="9.21875" defaultRowHeight="18.75" customHeight="1" x14ac:dyDescent="0.25"/>
  <cols>
    <col min="1" max="1" width="51.44140625" style="81" customWidth="1"/>
    <col min="2" max="2" width="4.5546875" style="63" customWidth="1"/>
    <col min="3" max="3" width="0.77734375" style="64" customWidth="1"/>
    <col min="4" max="4" width="10.44140625" style="64" customWidth="1"/>
    <col min="5" max="5" width="0.77734375" style="64" customWidth="1"/>
    <col min="6" max="6" width="9.33203125" style="64" customWidth="1"/>
    <col min="7" max="7" width="0.77734375" style="64" customWidth="1"/>
    <col min="8" max="8" width="11" style="64" customWidth="1"/>
    <col min="9" max="9" width="0.77734375" style="64" customWidth="1"/>
    <col min="10" max="10" width="12.6640625" style="64" customWidth="1"/>
    <col min="11" max="11" width="0.77734375" style="64" customWidth="1"/>
    <col min="12" max="12" width="12.21875" style="64" customWidth="1"/>
    <col min="13" max="13" width="0.77734375" style="64" customWidth="1"/>
    <col min="14" max="14" width="15.77734375" style="64" customWidth="1"/>
    <col min="15" max="15" width="0.77734375" style="64" customWidth="1"/>
    <col min="16" max="16" width="12.21875" style="64" customWidth="1"/>
    <col min="17" max="17" width="0.77734375" style="64" customWidth="1"/>
    <col min="18" max="18" width="10.77734375" style="64" customWidth="1"/>
    <col min="19" max="19" width="10.21875" style="64" bestFit="1" customWidth="1"/>
    <col min="20" max="16384" width="9.21875" style="64"/>
  </cols>
  <sheetData>
    <row r="1" spans="1:26" ht="19.5" customHeight="1" x14ac:dyDescent="0.35">
      <c r="A1" s="62" t="s">
        <v>0</v>
      </c>
      <c r="B1" s="62"/>
      <c r="C1" s="62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13"/>
    </row>
    <row r="2" spans="1:26" ht="19.5" customHeight="1" x14ac:dyDescent="0.3">
      <c r="A2" s="71" t="s">
        <v>132</v>
      </c>
      <c r="B2" s="114"/>
      <c r="C2" s="114"/>
      <c r="D2"/>
      <c r="E2"/>
      <c r="F2"/>
      <c r="G2" s="115"/>
      <c r="H2"/>
      <c r="I2"/>
      <c r="J2"/>
      <c r="K2"/>
      <c r="L2" s="115" t="s">
        <v>54</v>
      </c>
      <c r="M2" s="115"/>
      <c r="N2"/>
      <c r="O2"/>
      <c r="P2"/>
      <c r="Q2"/>
      <c r="R2" s="116"/>
    </row>
    <row r="3" spans="1:26" customFormat="1" ht="19.5" customHeight="1" x14ac:dyDescent="0.25">
      <c r="A3" s="78"/>
      <c r="B3" s="78"/>
      <c r="C3" s="78"/>
    </row>
    <row r="4" spans="1:26" customFormat="1" ht="19.5" customHeight="1" x14ac:dyDescent="0.25">
      <c r="A4" s="78"/>
      <c r="B4" s="78"/>
      <c r="C4" s="78"/>
      <c r="D4" s="139" t="s">
        <v>55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26" customFormat="1" ht="19.5" customHeight="1" x14ac:dyDescent="0.25">
      <c r="A5" s="78"/>
      <c r="B5" s="78"/>
      <c r="C5" s="78"/>
      <c r="D5" s="68"/>
      <c r="E5" s="68"/>
      <c r="F5" s="68"/>
      <c r="G5" s="68"/>
      <c r="H5" s="68"/>
      <c r="I5" s="68"/>
      <c r="J5" s="68"/>
      <c r="K5" s="68"/>
      <c r="L5" s="69" t="s">
        <v>127</v>
      </c>
      <c r="M5" s="69"/>
      <c r="N5" s="68"/>
      <c r="O5" s="68"/>
      <c r="P5" s="68"/>
      <c r="Q5" s="68"/>
      <c r="R5" s="68"/>
    </row>
    <row r="6" spans="1:26" customFormat="1" ht="19.5" customHeight="1" x14ac:dyDescent="0.25">
      <c r="A6" s="74"/>
      <c r="B6" s="74"/>
      <c r="C6" s="74"/>
      <c r="E6" s="69"/>
      <c r="F6" s="69"/>
      <c r="G6" s="68"/>
      <c r="H6" s="143" t="s">
        <v>56</v>
      </c>
      <c r="I6" s="143"/>
      <c r="J6" s="143"/>
      <c r="K6" s="69"/>
      <c r="L6" s="117" t="s">
        <v>121</v>
      </c>
      <c r="M6" s="69"/>
      <c r="N6" s="69"/>
      <c r="O6" s="69"/>
      <c r="P6" s="69"/>
      <c r="Q6" s="69"/>
      <c r="R6" s="69"/>
    </row>
    <row r="7" spans="1:26" customFormat="1" ht="19.5" customHeight="1" x14ac:dyDescent="0.25">
      <c r="A7" s="74"/>
      <c r="B7" s="74"/>
      <c r="C7" s="74"/>
      <c r="D7" s="69" t="s">
        <v>57</v>
      </c>
      <c r="E7" s="69"/>
      <c r="F7" s="69"/>
      <c r="G7" s="69"/>
      <c r="H7" s="69"/>
      <c r="K7" s="63"/>
      <c r="L7" s="69"/>
      <c r="M7" s="69"/>
      <c r="N7" s="69" t="s">
        <v>34</v>
      </c>
      <c r="O7" s="69"/>
      <c r="Q7" s="69"/>
    </row>
    <row r="8" spans="1:26" customFormat="1" ht="19.5" customHeight="1" x14ac:dyDescent="0.25">
      <c r="A8" s="74"/>
      <c r="B8" s="74"/>
      <c r="C8" s="74"/>
      <c r="D8" s="69" t="s">
        <v>59</v>
      </c>
      <c r="E8" s="69"/>
      <c r="F8" s="69" t="s">
        <v>60</v>
      </c>
      <c r="G8" s="69"/>
      <c r="H8" s="69"/>
      <c r="K8" s="63"/>
      <c r="L8" s="69" t="s">
        <v>61</v>
      </c>
      <c r="M8" s="69"/>
      <c r="N8" s="69" t="s">
        <v>58</v>
      </c>
      <c r="O8" s="69"/>
      <c r="P8" s="69" t="s">
        <v>62</v>
      </c>
      <c r="Q8" s="69"/>
      <c r="R8" s="69" t="s">
        <v>63</v>
      </c>
    </row>
    <row r="9" spans="1:26" customFormat="1" ht="19.5" customHeight="1" x14ac:dyDescent="0.25">
      <c r="A9" s="74"/>
      <c r="B9" s="93" t="s">
        <v>64</v>
      </c>
      <c r="C9" s="74"/>
      <c r="D9" s="69" t="s">
        <v>65</v>
      </c>
      <c r="E9" s="69"/>
      <c r="F9" s="69" t="s">
        <v>66</v>
      </c>
      <c r="G9" s="69"/>
      <c r="H9" s="69" t="s">
        <v>67</v>
      </c>
      <c r="I9" s="69"/>
      <c r="J9" s="69" t="s">
        <v>68</v>
      </c>
      <c r="K9" s="69"/>
      <c r="L9" s="69" t="s">
        <v>106</v>
      </c>
      <c r="M9" s="69"/>
      <c r="N9" s="69" t="s">
        <v>123</v>
      </c>
      <c r="O9" s="69"/>
      <c r="P9" s="69" t="s">
        <v>69</v>
      </c>
      <c r="Q9" s="69"/>
      <c r="R9" s="69" t="s">
        <v>70</v>
      </c>
    </row>
    <row r="10" spans="1:26" customFormat="1" ht="19.05" customHeight="1" x14ac:dyDescent="0.25">
      <c r="A10" s="78"/>
      <c r="B10" s="78"/>
      <c r="C10" s="78"/>
      <c r="D10" s="141" t="s">
        <v>129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</row>
    <row r="11" spans="1:26" customFormat="1" ht="19.5" customHeight="1" x14ac:dyDescent="0.25">
      <c r="A11" s="78" t="s">
        <v>167</v>
      </c>
      <c r="B11" s="78"/>
      <c r="C11" s="78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26" customFormat="1" ht="19.5" customHeight="1" x14ac:dyDescent="0.25">
      <c r="A12" s="78" t="s">
        <v>163</v>
      </c>
      <c r="B12" s="63"/>
      <c r="C12" s="78"/>
      <c r="D12" s="118">
        <v>269999</v>
      </c>
      <c r="E12" s="118"/>
      <c r="F12" s="118">
        <v>270000</v>
      </c>
      <c r="G12" s="118">
        <v>0</v>
      </c>
      <c r="H12" s="118">
        <v>27000</v>
      </c>
      <c r="I12" s="118"/>
      <c r="J12" s="118">
        <v>825034</v>
      </c>
      <c r="K12" s="118">
        <v>0</v>
      </c>
      <c r="L12" s="118">
        <v>477974</v>
      </c>
      <c r="M12" s="118"/>
      <c r="N12" s="118">
        <v>1870007</v>
      </c>
      <c r="O12" s="118"/>
      <c r="P12" s="118">
        <v>504177</v>
      </c>
      <c r="Q12" s="118"/>
      <c r="R12" s="118">
        <f>N12+P12</f>
        <v>2374184</v>
      </c>
      <c r="S12" s="119"/>
      <c r="T12" s="119"/>
      <c r="U12" s="119"/>
      <c r="V12" s="119"/>
      <c r="W12" s="119"/>
      <c r="X12" s="119"/>
      <c r="Y12" s="119"/>
      <c r="Z12" s="119"/>
    </row>
    <row r="13" spans="1:26" customFormat="1" ht="19.5" customHeight="1" x14ac:dyDescent="0.25">
      <c r="A13" s="78"/>
      <c r="B13" s="63"/>
      <c r="C13" s="78"/>
      <c r="D13" s="118"/>
      <c r="E13" s="127"/>
      <c r="F13" s="118"/>
      <c r="G13" s="119"/>
      <c r="H13" s="118"/>
      <c r="I13" s="119"/>
      <c r="J13" s="118"/>
      <c r="K13" s="127"/>
      <c r="L13" s="118"/>
      <c r="M13" s="118"/>
      <c r="N13" s="118"/>
      <c r="O13" s="119"/>
      <c r="P13" s="118"/>
      <c r="Q13" s="119"/>
      <c r="R13" s="118"/>
      <c r="S13" s="119"/>
      <c r="T13" s="119"/>
      <c r="U13" s="119"/>
      <c r="V13" s="119"/>
      <c r="W13" s="119"/>
      <c r="X13" s="119"/>
      <c r="Y13" s="119"/>
      <c r="Z13" s="119"/>
    </row>
    <row r="14" spans="1:26" customFormat="1" ht="19.5" customHeight="1" x14ac:dyDescent="0.25">
      <c r="A14" s="84" t="s">
        <v>71</v>
      </c>
      <c r="B14" s="78"/>
      <c r="C14" s="7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19"/>
      <c r="U14" s="119"/>
      <c r="V14" s="119"/>
      <c r="W14" s="119"/>
      <c r="X14" s="119"/>
      <c r="Y14" s="119"/>
      <c r="Z14" s="119"/>
    </row>
    <row r="15" spans="1:26" customFormat="1" ht="19.5" customHeight="1" x14ac:dyDescent="0.3">
      <c r="A15" s="131" t="s">
        <v>143</v>
      </c>
      <c r="B15" s="63"/>
      <c r="C15" s="75"/>
      <c r="D15" s="122"/>
      <c r="E15" s="122"/>
      <c r="F15" s="122"/>
      <c r="G15" s="123"/>
      <c r="H15" s="122"/>
      <c r="I15" s="123"/>
      <c r="J15" s="124"/>
      <c r="K15" s="122"/>
      <c r="L15" s="122"/>
      <c r="M15" s="122"/>
      <c r="N15" s="124"/>
      <c r="O15" s="123"/>
      <c r="P15" s="123"/>
      <c r="Q15" s="123"/>
      <c r="R15" s="124"/>
      <c r="S15" s="119"/>
      <c r="T15" s="119"/>
      <c r="U15" s="119"/>
      <c r="V15" s="119"/>
      <c r="W15" s="119"/>
      <c r="X15" s="119"/>
      <c r="Y15" s="119"/>
      <c r="Z15" s="119"/>
    </row>
    <row r="16" spans="1:26" customFormat="1" ht="19.5" customHeight="1" x14ac:dyDescent="0.25">
      <c r="A16" s="130" t="s">
        <v>166</v>
      </c>
      <c r="B16" s="63">
        <v>7</v>
      </c>
      <c r="C16" s="75"/>
      <c r="D16" s="1">
        <v>0</v>
      </c>
      <c r="E16" s="1"/>
      <c r="F16" s="1">
        <v>0</v>
      </c>
      <c r="G16" s="1"/>
      <c r="H16" s="1">
        <v>0</v>
      </c>
      <c r="I16" s="123"/>
      <c r="J16" s="15">
        <v>-100008</v>
      </c>
      <c r="K16" s="122"/>
      <c r="L16" s="1">
        <v>0</v>
      </c>
      <c r="M16" s="122"/>
      <c r="N16" s="15">
        <f>SUM(D16:L16)</f>
        <v>-100008</v>
      </c>
      <c r="O16" s="123"/>
      <c r="P16" s="1">
        <v>0</v>
      </c>
      <c r="Q16" s="123"/>
      <c r="R16" s="54">
        <f>SUM(N16:P16)</f>
        <v>-100008</v>
      </c>
      <c r="S16" s="119"/>
      <c r="T16" s="119"/>
      <c r="U16" s="119"/>
      <c r="V16" s="119"/>
      <c r="W16" s="119"/>
      <c r="X16" s="119"/>
      <c r="Y16" s="119"/>
      <c r="Z16" s="119"/>
    </row>
    <row r="17" spans="1:26" customFormat="1" ht="19.5" customHeight="1" x14ac:dyDescent="0.25">
      <c r="A17" s="130" t="s">
        <v>144</v>
      </c>
      <c r="B17" s="63">
        <v>2</v>
      </c>
      <c r="C17" s="75"/>
      <c r="D17" s="34">
        <v>0</v>
      </c>
      <c r="E17" s="1"/>
      <c r="F17" s="34">
        <v>0</v>
      </c>
      <c r="G17" s="1"/>
      <c r="H17" s="34">
        <v>0</v>
      </c>
      <c r="I17" s="123"/>
      <c r="J17" s="33">
        <v>0</v>
      </c>
      <c r="K17" s="122"/>
      <c r="L17" s="33">
        <v>0</v>
      </c>
      <c r="M17" s="122"/>
      <c r="N17" s="33">
        <f>SUM(D17:L17)</f>
        <v>0</v>
      </c>
      <c r="O17" s="123"/>
      <c r="P17" s="15">
        <v>-77494</v>
      </c>
      <c r="Q17" s="123"/>
      <c r="R17" s="54">
        <f>SUM(N17:P17)</f>
        <v>-77494</v>
      </c>
      <c r="S17" s="119"/>
      <c r="T17" s="119"/>
      <c r="U17" s="119"/>
      <c r="V17" s="119"/>
      <c r="W17" s="119"/>
      <c r="X17" s="119"/>
      <c r="Y17" s="119"/>
      <c r="Z17" s="119"/>
    </row>
    <row r="18" spans="1:26" customFormat="1" ht="19.5" customHeight="1" x14ac:dyDescent="0.3">
      <c r="A18" s="131" t="s">
        <v>148</v>
      </c>
      <c r="B18" s="78"/>
      <c r="C18" s="78"/>
      <c r="D18" s="28">
        <v>0</v>
      </c>
      <c r="E18" s="128"/>
      <c r="F18" s="28">
        <v>0</v>
      </c>
      <c r="G18" s="128"/>
      <c r="H18" s="28">
        <v>0</v>
      </c>
      <c r="I18" s="128"/>
      <c r="J18" s="52">
        <f>SUM(J16:J17)</f>
        <v>-100008</v>
      </c>
      <c r="K18" s="128"/>
      <c r="L18" s="28">
        <v>0</v>
      </c>
      <c r="M18" s="48"/>
      <c r="N18" s="52">
        <f>SUM(N16:N17)</f>
        <v>-100008</v>
      </c>
      <c r="O18" s="132"/>
      <c r="P18" s="29">
        <f>SUM(P17)</f>
        <v>-77494</v>
      </c>
      <c r="Q18" s="132"/>
      <c r="R18" s="29">
        <f>SUM(N18,P18)</f>
        <v>-177502</v>
      </c>
    </row>
    <row r="19" spans="1:26" customFormat="1" ht="19.5" customHeight="1" x14ac:dyDescent="0.25">
      <c r="A19" s="84" t="s">
        <v>72</v>
      </c>
      <c r="B19" s="78"/>
      <c r="C19" s="78"/>
      <c r="D19" s="28">
        <f>D18</f>
        <v>0</v>
      </c>
      <c r="E19" s="132"/>
      <c r="F19" s="28">
        <f>F18</f>
        <v>0</v>
      </c>
      <c r="G19" s="132"/>
      <c r="H19" s="28">
        <f>H18</f>
        <v>0</v>
      </c>
      <c r="I19" s="132"/>
      <c r="J19" s="52">
        <f>J18</f>
        <v>-100008</v>
      </c>
      <c r="K19" s="132"/>
      <c r="L19" s="28">
        <f>L18</f>
        <v>0</v>
      </c>
      <c r="M19" s="48"/>
      <c r="N19" s="52">
        <f>N18</f>
        <v>-100008</v>
      </c>
      <c r="O19" s="132"/>
      <c r="P19" s="30">
        <f>P18</f>
        <v>-77494</v>
      </c>
      <c r="Q19" s="132"/>
      <c r="R19" s="30">
        <f>R18</f>
        <v>-177502</v>
      </c>
    </row>
    <row r="20" spans="1:26" customFormat="1" ht="19.5" customHeight="1" x14ac:dyDescent="0.25">
      <c r="A20" s="84"/>
      <c r="B20" s="78"/>
      <c r="C20" s="74"/>
      <c r="D20" s="1"/>
      <c r="E20" s="122"/>
      <c r="F20" s="1"/>
      <c r="G20" s="123"/>
      <c r="H20" s="1"/>
      <c r="I20" s="122"/>
      <c r="J20" s="124"/>
      <c r="K20" s="122"/>
      <c r="L20" s="1"/>
      <c r="M20" s="1"/>
      <c r="N20" s="124"/>
      <c r="O20" s="123"/>
      <c r="P20" s="123"/>
      <c r="Q20" s="123"/>
      <c r="R20" s="124"/>
    </row>
    <row r="21" spans="1:26" customFormat="1" ht="19.5" customHeight="1" x14ac:dyDescent="0.25">
      <c r="A21" s="78" t="s">
        <v>135</v>
      </c>
      <c r="B21" s="74"/>
      <c r="C21" s="74"/>
      <c r="P21" s="124"/>
    </row>
    <row r="22" spans="1:26" customFormat="1" ht="19.5" customHeight="1" x14ac:dyDescent="0.25">
      <c r="A22" s="130" t="s">
        <v>151</v>
      </c>
      <c r="B22" s="74"/>
      <c r="C22" s="78"/>
      <c r="D22" s="1">
        <v>0</v>
      </c>
      <c r="E22" s="1"/>
      <c r="F22" s="1">
        <v>0</v>
      </c>
      <c r="G22" s="1"/>
      <c r="H22" s="1">
        <v>0</v>
      </c>
      <c r="I22" s="123"/>
      <c r="J22" s="13">
        <f>'PL 6-7(6M)'!E54</f>
        <v>83781</v>
      </c>
      <c r="K22" s="122"/>
      <c r="L22" s="1">
        <v>0</v>
      </c>
      <c r="M22" s="1"/>
      <c r="N22" s="13">
        <f t="shared" ref="N22" si="0">SUM(D22:L22)</f>
        <v>83781</v>
      </c>
      <c r="O22" s="124"/>
      <c r="P22" s="13">
        <v>96354</v>
      </c>
      <c r="Q22" s="124"/>
      <c r="R22" s="54">
        <f>SUM(N22:P22)</f>
        <v>180135</v>
      </c>
    </row>
    <row r="23" spans="1:26" customFormat="1" ht="19.5" customHeight="1" x14ac:dyDescent="0.25">
      <c r="A23" s="130" t="s">
        <v>73</v>
      </c>
      <c r="B23" s="74"/>
      <c r="C23" s="78"/>
      <c r="D23" s="34">
        <v>0</v>
      </c>
      <c r="E23" s="122"/>
      <c r="F23" s="34">
        <v>0</v>
      </c>
      <c r="G23" s="122"/>
      <c r="H23" s="34">
        <v>0</v>
      </c>
      <c r="I23" s="123"/>
      <c r="J23" s="34">
        <v>0</v>
      </c>
      <c r="K23" s="122"/>
      <c r="L23" s="33">
        <v>52114</v>
      </c>
      <c r="M23" s="1"/>
      <c r="N23" s="13">
        <f>SUM(D23:L23)</f>
        <v>52114</v>
      </c>
      <c r="O23" s="124"/>
      <c r="P23" s="25">
        <v>13205</v>
      </c>
      <c r="Q23" s="124"/>
      <c r="R23" s="54">
        <f>N23+P23</f>
        <v>65319</v>
      </c>
    </row>
    <row r="24" spans="1:26" customFormat="1" ht="19.5" customHeight="1" x14ac:dyDescent="0.25">
      <c r="A24" s="78" t="s">
        <v>134</v>
      </c>
      <c r="B24" s="78"/>
      <c r="C24" s="74"/>
      <c r="D24" s="28">
        <v>0</v>
      </c>
      <c r="E24" s="37"/>
      <c r="F24" s="28">
        <v>0</v>
      </c>
      <c r="G24" s="37"/>
      <c r="H24" s="28">
        <v>0</v>
      </c>
      <c r="I24" s="37"/>
      <c r="J24" s="38">
        <f>SUM(J22:J23)</f>
        <v>83781</v>
      </c>
      <c r="K24" s="8"/>
      <c r="L24" s="38">
        <f>SUM(L22:L23)</f>
        <v>52114</v>
      </c>
      <c r="M24" s="48"/>
      <c r="N24" s="38">
        <f>SUM(N22:N23)</f>
        <v>135895</v>
      </c>
      <c r="O24" s="37"/>
      <c r="P24" s="38">
        <f>SUM(P22:P23)</f>
        <v>109559</v>
      </c>
      <c r="Q24" s="37"/>
      <c r="R24" s="29">
        <f>SUM(R22:R23)</f>
        <v>245454</v>
      </c>
    </row>
    <row r="25" spans="1:26" customFormat="1" ht="19.5" customHeight="1" x14ac:dyDescent="0.25">
      <c r="A25" s="74"/>
      <c r="B25" s="74"/>
      <c r="C25" s="74"/>
    </row>
    <row r="26" spans="1:26" customFormat="1" ht="19.5" customHeight="1" thickBot="1" x14ac:dyDescent="0.3">
      <c r="A26" s="78" t="s">
        <v>168</v>
      </c>
      <c r="B26" s="74"/>
      <c r="D26" s="39">
        <f>D24+D19+D12</f>
        <v>269999</v>
      </c>
      <c r="E26" s="84"/>
      <c r="F26" s="39">
        <f>F24+F19+F12</f>
        <v>270000</v>
      </c>
      <c r="G26" s="84"/>
      <c r="H26" s="39">
        <f>H24+H19+H12</f>
        <v>27000</v>
      </c>
      <c r="I26" s="84"/>
      <c r="J26" s="39">
        <f>J24+J19+J12</f>
        <v>808807</v>
      </c>
      <c r="K26" s="84"/>
      <c r="L26" s="39">
        <f>L24+L19+L12</f>
        <v>530088</v>
      </c>
      <c r="M26" s="31"/>
      <c r="N26" s="39">
        <f>N24+N19+N12</f>
        <v>1905894</v>
      </c>
      <c r="O26" s="84"/>
      <c r="P26" s="39">
        <f>P24+P19+P12</f>
        <v>536242</v>
      </c>
      <c r="Q26" s="84"/>
      <c r="R26" s="39">
        <f>R24+R19+R12</f>
        <v>2442136</v>
      </c>
      <c r="S26" s="94"/>
    </row>
    <row r="27" spans="1:26" ht="18.45" customHeight="1" thickTop="1" x14ac:dyDescent="0.25"/>
  </sheetData>
  <mergeCells count="3">
    <mergeCell ref="D4:R4"/>
    <mergeCell ref="H6:J6"/>
    <mergeCell ref="D10:R10"/>
  </mergeCells>
  <pageMargins left="0.7" right="0.7" top="0.48" bottom="0.5" header="0.5" footer="0.5"/>
  <pageSetup paperSize="9" scale="85" firstPageNumber="8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topLeftCell="B1" zoomScaleNormal="100" zoomScaleSheetLayoutView="100" workbookViewId="0">
      <selection activeCell="A16" sqref="A16"/>
    </sheetView>
  </sheetViews>
  <sheetFormatPr defaultColWidth="9.21875" defaultRowHeight="13.8" x14ac:dyDescent="0.25"/>
  <cols>
    <col min="1" max="1" width="50.77734375" style="81" customWidth="1"/>
    <col min="2" max="2" width="4.77734375" style="63" customWidth="1"/>
    <col min="3" max="3" width="0.77734375" style="64" customWidth="1"/>
    <col min="4" max="4" width="10" style="64" customWidth="1"/>
    <col min="5" max="5" width="0.77734375" style="64" customWidth="1"/>
    <col min="6" max="6" width="9" style="64" customWidth="1"/>
    <col min="7" max="7" width="0.77734375" style="64" customWidth="1"/>
    <col min="8" max="8" width="11.109375" style="64" customWidth="1"/>
    <col min="9" max="9" width="0.77734375" style="64" customWidth="1"/>
    <col min="10" max="10" width="12.77734375" style="64" customWidth="1"/>
    <col min="11" max="11" width="0.77734375" style="64" customWidth="1"/>
    <col min="12" max="12" width="12.33203125" style="64" customWidth="1"/>
    <col min="13" max="13" width="0.77734375" style="64" customWidth="1"/>
    <col min="14" max="14" width="15.77734375" style="64" customWidth="1"/>
    <col min="15" max="15" width="0.77734375" style="64" customWidth="1"/>
    <col min="16" max="16" width="12.88671875" style="64" customWidth="1"/>
    <col min="17" max="17" width="0.77734375" style="64" customWidth="1"/>
    <col min="18" max="18" width="11" style="64" customWidth="1"/>
    <col min="19" max="16384" width="9.21875" style="64"/>
  </cols>
  <sheetData>
    <row r="1" spans="1:26" ht="19.5" customHeight="1" x14ac:dyDescent="0.35">
      <c r="A1" s="62" t="s">
        <v>0</v>
      </c>
      <c r="B1" s="62"/>
      <c r="C1" s="62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13"/>
    </row>
    <row r="2" spans="1:26" ht="19.5" customHeight="1" x14ac:dyDescent="0.3">
      <c r="A2" s="71" t="s">
        <v>132</v>
      </c>
      <c r="B2" s="114"/>
      <c r="C2" s="114"/>
      <c r="D2"/>
      <c r="E2"/>
      <c r="F2"/>
      <c r="G2" s="115"/>
      <c r="H2"/>
      <c r="I2"/>
      <c r="J2"/>
      <c r="K2"/>
      <c r="L2" s="115" t="s">
        <v>54</v>
      </c>
      <c r="M2" s="115"/>
      <c r="N2"/>
      <c r="O2"/>
      <c r="P2"/>
      <c r="Q2"/>
      <c r="R2" s="116"/>
    </row>
    <row r="3" spans="1:26" customFormat="1" ht="19.5" customHeight="1" x14ac:dyDescent="0.25">
      <c r="A3" s="78"/>
      <c r="B3" s="78"/>
      <c r="C3" s="78"/>
    </row>
    <row r="4" spans="1:26" customFormat="1" ht="19.5" customHeight="1" x14ac:dyDescent="0.25">
      <c r="A4" s="78"/>
      <c r="B4" s="78"/>
      <c r="C4" s="78"/>
      <c r="D4" s="139" t="s">
        <v>55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26" customFormat="1" ht="19.5" customHeight="1" x14ac:dyDescent="0.25">
      <c r="A5" s="78"/>
      <c r="B5" s="78"/>
      <c r="C5" s="78"/>
      <c r="D5" s="68"/>
      <c r="E5" s="68"/>
      <c r="F5" s="68"/>
      <c r="G5" s="68"/>
      <c r="H5" s="68"/>
      <c r="I5" s="68"/>
      <c r="J5" s="68"/>
      <c r="K5" s="68"/>
      <c r="L5" s="69" t="s">
        <v>127</v>
      </c>
      <c r="M5" s="69"/>
      <c r="N5" s="68"/>
      <c r="O5" s="68"/>
      <c r="P5" s="68"/>
      <c r="Q5" s="68"/>
      <c r="R5" s="68"/>
    </row>
    <row r="6" spans="1:26" customFormat="1" ht="19.5" customHeight="1" x14ac:dyDescent="0.25">
      <c r="A6" s="74"/>
      <c r="B6" s="74"/>
      <c r="C6" s="74"/>
      <c r="E6" s="69"/>
      <c r="F6" s="69"/>
      <c r="G6" s="68"/>
      <c r="H6" s="143" t="s">
        <v>56</v>
      </c>
      <c r="I6" s="143"/>
      <c r="J6" s="143"/>
      <c r="K6" s="69"/>
      <c r="L6" s="117" t="s">
        <v>121</v>
      </c>
      <c r="M6" s="69"/>
      <c r="N6" s="69"/>
      <c r="O6" s="69"/>
      <c r="P6" s="69"/>
      <c r="Q6" s="69"/>
      <c r="R6" s="69"/>
    </row>
    <row r="7" spans="1:26" customFormat="1" ht="19.5" customHeight="1" x14ac:dyDescent="0.25">
      <c r="A7" s="74"/>
      <c r="B7" s="74"/>
      <c r="C7" s="74"/>
      <c r="D7" s="69" t="s">
        <v>57</v>
      </c>
      <c r="E7" s="69"/>
      <c r="F7" s="69"/>
      <c r="G7" s="69"/>
      <c r="H7" s="69"/>
      <c r="K7" s="63"/>
      <c r="L7" s="69"/>
      <c r="M7" s="69"/>
      <c r="N7" s="69" t="s">
        <v>34</v>
      </c>
      <c r="O7" s="69"/>
      <c r="Q7" s="69"/>
    </row>
    <row r="8" spans="1:26" customFormat="1" ht="19.5" customHeight="1" x14ac:dyDescent="0.25">
      <c r="A8" s="74"/>
      <c r="B8" s="74"/>
      <c r="C8" s="74"/>
      <c r="D8" s="69" t="s">
        <v>59</v>
      </c>
      <c r="E8" s="69"/>
      <c r="F8" s="69" t="s">
        <v>60</v>
      </c>
      <c r="G8" s="69"/>
      <c r="H8" s="69"/>
      <c r="K8" s="63"/>
      <c r="L8" s="69" t="s">
        <v>61</v>
      </c>
      <c r="M8" s="69"/>
      <c r="N8" s="69" t="s">
        <v>58</v>
      </c>
      <c r="O8" s="69"/>
      <c r="P8" s="69" t="s">
        <v>62</v>
      </c>
      <c r="Q8" s="69"/>
      <c r="R8" s="69" t="s">
        <v>63</v>
      </c>
    </row>
    <row r="9" spans="1:26" customFormat="1" ht="19.5" customHeight="1" x14ac:dyDescent="0.25">
      <c r="A9" s="74"/>
      <c r="B9" s="93" t="s">
        <v>64</v>
      </c>
      <c r="C9" s="74"/>
      <c r="D9" s="69" t="s">
        <v>65</v>
      </c>
      <c r="E9" s="69"/>
      <c r="F9" s="69" t="s">
        <v>66</v>
      </c>
      <c r="G9" s="69"/>
      <c r="H9" s="69" t="s">
        <v>67</v>
      </c>
      <c r="I9" s="69"/>
      <c r="J9" s="69" t="s">
        <v>68</v>
      </c>
      <c r="K9" s="69"/>
      <c r="L9" s="69" t="s">
        <v>106</v>
      </c>
      <c r="M9" s="140" t="s">
        <v>123</v>
      </c>
      <c r="N9" s="140"/>
      <c r="O9" s="140"/>
      <c r="P9" s="69" t="s">
        <v>69</v>
      </c>
      <c r="Q9" s="69"/>
      <c r="R9" s="69" t="s">
        <v>70</v>
      </c>
    </row>
    <row r="10" spans="1:26" customFormat="1" ht="19.5" customHeight="1" x14ac:dyDescent="0.25">
      <c r="A10" s="78"/>
      <c r="B10" s="78"/>
      <c r="C10" s="78"/>
      <c r="D10" s="141" t="s">
        <v>129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</row>
    <row r="11" spans="1:26" customFormat="1" ht="19.5" customHeight="1" x14ac:dyDescent="0.25">
      <c r="A11" s="78" t="s">
        <v>193</v>
      </c>
      <c r="B11" s="78"/>
      <c r="C11" s="78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26" customFormat="1" ht="19.5" customHeight="1" x14ac:dyDescent="0.25">
      <c r="A12" s="78" t="s">
        <v>194</v>
      </c>
      <c r="B12" s="63"/>
      <c r="C12" s="78"/>
      <c r="D12" s="118">
        <v>269999</v>
      </c>
      <c r="E12" s="118"/>
      <c r="F12" s="118">
        <v>270000</v>
      </c>
      <c r="G12" s="118"/>
      <c r="H12" s="118">
        <v>27000</v>
      </c>
      <c r="I12" s="118"/>
      <c r="J12" s="118">
        <v>852166</v>
      </c>
      <c r="K12" s="118"/>
      <c r="L12" s="118">
        <v>530088</v>
      </c>
      <c r="M12" s="118"/>
      <c r="N12" s="118">
        <f>SUM(D12:L12)</f>
        <v>1949253</v>
      </c>
      <c r="O12" s="118"/>
      <c r="P12" s="118">
        <v>601421</v>
      </c>
      <c r="Q12" s="118"/>
      <c r="R12" s="118">
        <f>SUM(N12:P12)</f>
        <v>2550674</v>
      </c>
      <c r="S12" s="119"/>
      <c r="T12" s="119"/>
      <c r="U12" s="119"/>
      <c r="V12" s="119"/>
      <c r="W12" s="119"/>
      <c r="X12" s="119"/>
      <c r="Y12" s="119"/>
      <c r="Z12" s="119"/>
    </row>
    <row r="13" spans="1:26" customFormat="1" x14ac:dyDescent="0.25">
      <c r="A13" s="78"/>
      <c r="B13" s="63"/>
      <c r="C13" s="78"/>
      <c r="D13" s="118"/>
      <c r="E13" s="127"/>
      <c r="F13" s="118"/>
      <c r="G13" s="119"/>
      <c r="H13" s="118"/>
      <c r="I13" s="119"/>
      <c r="J13" s="118"/>
      <c r="K13" s="127"/>
      <c r="L13" s="118"/>
      <c r="M13" s="118"/>
      <c r="N13" s="118"/>
      <c r="O13" s="119"/>
      <c r="P13" s="118"/>
      <c r="Q13" s="119"/>
      <c r="R13" s="118"/>
      <c r="S13" s="119"/>
      <c r="T13" s="119"/>
      <c r="U13" s="119"/>
      <c r="V13" s="119"/>
      <c r="W13" s="119"/>
      <c r="X13" s="119"/>
      <c r="Y13" s="119"/>
      <c r="Z13" s="119"/>
    </row>
    <row r="14" spans="1:26" customFormat="1" ht="19.5" customHeight="1" x14ac:dyDescent="0.25">
      <c r="A14" s="84" t="s">
        <v>71</v>
      </c>
      <c r="B14" s="78"/>
      <c r="C14" s="7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19"/>
      <c r="U14" s="119"/>
      <c r="V14" s="119"/>
      <c r="W14" s="119"/>
      <c r="X14" s="119"/>
      <c r="Y14" s="119"/>
      <c r="Z14" s="119"/>
    </row>
    <row r="15" spans="1:26" customFormat="1" ht="19.5" customHeight="1" x14ac:dyDescent="0.3">
      <c r="A15" s="131" t="s">
        <v>143</v>
      </c>
      <c r="B15" s="63"/>
      <c r="C15" s="75"/>
      <c r="D15" s="122"/>
      <c r="E15" s="122"/>
      <c r="F15" s="122"/>
      <c r="G15" s="123"/>
      <c r="H15" s="122"/>
      <c r="I15" s="123"/>
      <c r="J15" s="124"/>
      <c r="K15" s="122"/>
      <c r="L15" s="122"/>
      <c r="M15" s="122"/>
      <c r="N15" s="124"/>
      <c r="O15" s="123"/>
      <c r="P15" s="123"/>
      <c r="Q15" s="123"/>
      <c r="R15" s="124"/>
      <c r="S15" s="119"/>
      <c r="T15" s="119"/>
      <c r="U15" s="119"/>
      <c r="V15" s="119"/>
      <c r="W15" s="119"/>
      <c r="X15" s="119"/>
      <c r="Y15" s="119"/>
      <c r="Z15" s="119"/>
    </row>
    <row r="16" spans="1:26" customFormat="1" ht="19.5" customHeight="1" x14ac:dyDescent="0.25">
      <c r="A16" s="130" t="s">
        <v>166</v>
      </c>
      <c r="B16" s="63">
        <v>7</v>
      </c>
      <c r="C16" s="75"/>
      <c r="D16" s="34">
        <v>0</v>
      </c>
      <c r="E16" s="1"/>
      <c r="F16" s="34">
        <v>0</v>
      </c>
      <c r="G16" s="1"/>
      <c r="H16" s="34">
        <v>0</v>
      </c>
      <c r="I16" s="123"/>
      <c r="J16" s="33">
        <v>-90018</v>
      </c>
      <c r="K16" s="122"/>
      <c r="L16" s="34">
        <v>0</v>
      </c>
      <c r="M16" s="122"/>
      <c r="N16" s="33">
        <f>SUM(D16:L16)</f>
        <v>-90018</v>
      </c>
      <c r="O16" s="123"/>
      <c r="P16" s="34">
        <v>0</v>
      </c>
      <c r="Q16" s="123"/>
      <c r="R16" s="61">
        <f>SUM(N16:P16)</f>
        <v>-90018</v>
      </c>
      <c r="S16" s="119"/>
      <c r="T16" s="119"/>
      <c r="U16" s="119"/>
      <c r="V16" s="119"/>
      <c r="W16" s="119"/>
      <c r="X16" s="119"/>
      <c r="Y16" s="119"/>
      <c r="Z16" s="119"/>
    </row>
    <row r="17" spans="1:19" customFormat="1" ht="19.5" customHeight="1" x14ac:dyDescent="0.3">
      <c r="A17" s="131" t="s">
        <v>148</v>
      </c>
      <c r="B17" s="78"/>
      <c r="C17" s="78"/>
      <c r="D17" s="28">
        <v>0</v>
      </c>
      <c r="E17" s="128"/>
      <c r="F17" s="28">
        <v>0</v>
      </c>
      <c r="G17" s="128"/>
      <c r="H17" s="28">
        <v>0</v>
      </c>
      <c r="I17" s="128"/>
      <c r="J17" s="52">
        <f>SUM(J16:J16)</f>
        <v>-90018</v>
      </c>
      <c r="K17" s="128"/>
      <c r="L17" s="28">
        <v>0</v>
      </c>
      <c r="M17" s="48"/>
      <c r="N17" s="52">
        <f>SUM(N16:N16)</f>
        <v>-90018</v>
      </c>
      <c r="O17" s="132"/>
      <c r="P17" s="28">
        <f>SUM(P16)</f>
        <v>0</v>
      </c>
      <c r="Q17" s="132"/>
      <c r="R17" s="60">
        <f>SUM(N17,P17)</f>
        <v>-90018</v>
      </c>
    </row>
    <row r="18" spans="1:19" customFormat="1" ht="19.5" customHeight="1" x14ac:dyDescent="0.25">
      <c r="A18" s="84" t="s">
        <v>72</v>
      </c>
      <c r="B18" s="78"/>
      <c r="C18" s="78"/>
      <c r="D18" s="28">
        <f>D17</f>
        <v>0</v>
      </c>
      <c r="E18" s="132"/>
      <c r="F18" s="28">
        <f>F17</f>
        <v>0</v>
      </c>
      <c r="G18" s="132"/>
      <c r="H18" s="28">
        <f>H17</f>
        <v>0</v>
      </c>
      <c r="I18" s="132"/>
      <c r="J18" s="52">
        <f>J17</f>
        <v>-90018</v>
      </c>
      <c r="K18" s="132"/>
      <c r="L18" s="28">
        <f>L17</f>
        <v>0</v>
      </c>
      <c r="M18" s="48"/>
      <c r="N18" s="52">
        <f>N17</f>
        <v>-90018</v>
      </c>
      <c r="O18" s="132"/>
      <c r="P18" s="52">
        <f>P17</f>
        <v>0</v>
      </c>
      <c r="Q18" s="132"/>
      <c r="R18" s="52">
        <f>R17</f>
        <v>-90018</v>
      </c>
    </row>
    <row r="19" spans="1:19" customFormat="1" ht="19.5" customHeight="1" x14ac:dyDescent="0.25">
      <c r="A19" s="84"/>
      <c r="B19" s="78"/>
      <c r="C19" s="78"/>
      <c r="D19" s="48"/>
      <c r="E19" s="132"/>
      <c r="F19" s="48"/>
      <c r="G19" s="132"/>
      <c r="H19" s="48"/>
      <c r="I19" s="132"/>
      <c r="J19" s="46"/>
      <c r="K19" s="132"/>
      <c r="L19" s="48"/>
      <c r="M19" s="48"/>
      <c r="N19" s="46"/>
      <c r="O19" s="132"/>
      <c r="P19" s="59"/>
      <c r="Q19" s="132"/>
      <c r="R19" s="59"/>
    </row>
    <row r="20" spans="1:19" customFormat="1" ht="19.5" customHeight="1" x14ac:dyDescent="0.25">
      <c r="A20" s="78" t="s">
        <v>135</v>
      </c>
      <c r="B20" s="74"/>
      <c r="C20" s="74"/>
    </row>
    <row r="21" spans="1:19" customFormat="1" ht="19.5" customHeight="1" x14ac:dyDescent="0.25">
      <c r="A21" s="130" t="s">
        <v>151</v>
      </c>
      <c r="B21" s="74"/>
      <c r="C21" s="78"/>
      <c r="D21" s="34">
        <v>0</v>
      </c>
      <c r="E21" s="124"/>
      <c r="F21" s="34">
        <v>0</v>
      </c>
      <c r="G21" s="126"/>
      <c r="H21" s="34">
        <v>0</v>
      </c>
      <c r="I21" s="123"/>
      <c r="J21" s="13">
        <f>'PL 6-7(6M)'!C54</f>
        <v>91347</v>
      </c>
      <c r="K21" s="122"/>
      <c r="L21" s="34">
        <v>0</v>
      </c>
      <c r="M21" s="1"/>
      <c r="N21" s="25">
        <f>SUM(D21:L21)</f>
        <v>91347</v>
      </c>
      <c r="O21" s="124"/>
      <c r="P21" s="125">
        <f>'PL 6-7(6M)'!C55</f>
        <v>76287</v>
      </c>
      <c r="Q21" s="124"/>
      <c r="R21" s="25">
        <f>SUM(N21:P21)</f>
        <v>167634</v>
      </c>
    </row>
    <row r="22" spans="1:19" customFormat="1" ht="19.5" customHeight="1" x14ac:dyDescent="0.25">
      <c r="A22" s="78" t="s">
        <v>134</v>
      </c>
      <c r="B22" s="78"/>
      <c r="C22" s="74"/>
      <c r="D22" s="28">
        <f>D21</f>
        <v>0</v>
      </c>
      <c r="E22" s="37"/>
      <c r="F22" s="28">
        <f>F21</f>
        <v>0</v>
      </c>
      <c r="G22" s="37"/>
      <c r="H22" s="28">
        <f>H21</f>
        <v>0</v>
      </c>
      <c r="I22" s="37"/>
      <c r="J22" s="38">
        <f>SUM(J21)</f>
        <v>91347</v>
      </c>
      <c r="K22" s="8"/>
      <c r="L22" s="28">
        <f>L21</f>
        <v>0</v>
      </c>
      <c r="M22" s="48"/>
      <c r="N22" s="52">
        <f>N21</f>
        <v>91347</v>
      </c>
      <c r="O22" s="37"/>
      <c r="P22" s="52">
        <f>P21</f>
        <v>76287</v>
      </c>
      <c r="Q22" s="37"/>
      <c r="R22" s="52">
        <f>R21</f>
        <v>167634</v>
      </c>
    </row>
    <row r="23" spans="1:19" customFormat="1" ht="19.5" customHeight="1" x14ac:dyDescent="0.25">
      <c r="A23" s="74"/>
      <c r="B23" s="74"/>
      <c r="C23" s="74"/>
    </row>
    <row r="24" spans="1:19" customFormat="1" ht="19.5" customHeight="1" thickBot="1" x14ac:dyDescent="0.3">
      <c r="A24" s="78" t="s">
        <v>195</v>
      </c>
      <c r="B24" s="74"/>
      <c r="D24" s="39">
        <f>D22+D12</f>
        <v>269999</v>
      </c>
      <c r="E24" s="84"/>
      <c r="F24" s="39">
        <f>F22+F12</f>
        <v>270000</v>
      </c>
      <c r="G24" s="84"/>
      <c r="H24" s="39">
        <f>H22+H12</f>
        <v>27000</v>
      </c>
      <c r="I24" s="84"/>
      <c r="J24" s="39">
        <f>J22+J12+J18</f>
        <v>853495</v>
      </c>
      <c r="K24" s="84"/>
      <c r="L24" s="39">
        <f>L22+L12</f>
        <v>530088</v>
      </c>
      <c r="M24" s="31"/>
      <c r="N24" s="39">
        <f>N22+N12+N18</f>
        <v>1950582</v>
      </c>
      <c r="O24" s="84"/>
      <c r="P24" s="39">
        <f>P22+P12</f>
        <v>677708</v>
      </c>
      <c r="Q24" s="84"/>
      <c r="R24" s="39">
        <f>R22+R12+R18</f>
        <v>2628290</v>
      </c>
      <c r="S24" s="94"/>
    </row>
    <row r="25" spans="1:19" ht="18.75" customHeight="1" thickTop="1" x14ac:dyDescent="0.25"/>
  </sheetData>
  <mergeCells count="4">
    <mergeCell ref="H6:J6"/>
    <mergeCell ref="D4:R4"/>
    <mergeCell ref="D10:R10"/>
    <mergeCell ref="M9:O9"/>
  </mergeCells>
  <pageMargins left="0.7" right="0.7" top="0.48" bottom="0.5" header="0.5" footer="0.5"/>
  <pageSetup paperSize="9" scale="85" firstPageNumber="9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topLeftCell="B1" zoomScaleNormal="100" zoomScaleSheetLayoutView="100" workbookViewId="0">
      <selection activeCell="A16" sqref="A16"/>
    </sheetView>
  </sheetViews>
  <sheetFormatPr defaultColWidth="20" defaultRowHeight="18.75" customHeight="1" x14ac:dyDescent="0.25"/>
  <cols>
    <col min="1" max="1" width="51.88671875" style="81" customWidth="1"/>
    <col min="2" max="2" width="6.77734375" style="81" customWidth="1"/>
    <col min="3" max="3" width="1.77734375" style="63" customWidth="1"/>
    <col min="4" max="4" width="15.109375" style="64" customWidth="1"/>
    <col min="5" max="5" width="1.77734375" style="64" customWidth="1"/>
    <col min="6" max="6" width="14.5546875" style="64" customWidth="1"/>
    <col min="7" max="7" width="1.77734375" style="64" customWidth="1"/>
    <col min="8" max="8" width="14.21875" style="64" customWidth="1"/>
    <col min="9" max="9" width="1.77734375" style="64" customWidth="1"/>
    <col min="10" max="10" width="14.5546875" style="64" customWidth="1"/>
    <col min="11" max="11" width="1.21875" style="64" customWidth="1"/>
    <col min="12" max="12" width="15.109375" style="64" customWidth="1"/>
    <col min="13" max="13" width="1.44140625" style="64" customWidth="1"/>
    <col min="14" max="14" width="0.109375" style="64" customWidth="1"/>
    <col min="15" max="15" width="15.33203125" style="64" customWidth="1"/>
    <col min="16" max="16384" width="20" style="64"/>
  </cols>
  <sheetData>
    <row r="1" spans="1:23" ht="20.55" customHeight="1" x14ac:dyDescent="0.35">
      <c r="A1" s="62" t="s">
        <v>0</v>
      </c>
      <c r="B1" s="62"/>
      <c r="C1" s="62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113"/>
    </row>
    <row r="2" spans="1:23" ht="20.55" customHeight="1" x14ac:dyDescent="0.3">
      <c r="A2" s="71" t="s">
        <v>132</v>
      </c>
      <c r="B2" s="71"/>
      <c r="C2" s="114"/>
      <c r="D2"/>
      <c r="E2"/>
      <c r="F2"/>
      <c r="G2" s="115"/>
      <c r="H2"/>
      <c r="I2"/>
      <c r="J2"/>
      <c r="K2"/>
      <c r="L2" s="115" t="s">
        <v>54</v>
      </c>
      <c r="M2"/>
      <c r="N2"/>
      <c r="O2" s="116"/>
    </row>
    <row r="3" spans="1:23" ht="20.55" customHeight="1" x14ac:dyDescent="0.25">
      <c r="A3" s="78"/>
      <c r="B3" s="78"/>
      <c r="C3" s="78"/>
      <c r="D3"/>
      <c r="E3"/>
      <c r="F3"/>
      <c r="G3"/>
      <c r="H3"/>
      <c r="I3"/>
      <c r="J3"/>
      <c r="K3"/>
      <c r="L3"/>
      <c r="M3"/>
      <c r="N3"/>
      <c r="O3"/>
    </row>
    <row r="4" spans="1:23" customFormat="1" ht="20.55" customHeight="1" x14ac:dyDescent="0.25">
      <c r="A4" s="78"/>
      <c r="B4" s="78"/>
      <c r="C4" s="78"/>
      <c r="D4" s="139" t="s">
        <v>74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23" customFormat="1" ht="20.55" customHeight="1" x14ac:dyDescent="0.25">
      <c r="A5" s="78"/>
      <c r="B5" s="78"/>
      <c r="C5" s="78"/>
      <c r="D5" s="68"/>
      <c r="E5" s="68"/>
      <c r="F5" s="68"/>
      <c r="G5" s="68"/>
      <c r="H5" s="68"/>
      <c r="I5" s="68"/>
      <c r="J5" s="68"/>
      <c r="K5" s="68"/>
      <c r="L5" s="69" t="s">
        <v>122</v>
      </c>
      <c r="M5" s="68"/>
      <c r="N5" s="68"/>
      <c r="O5" s="68"/>
    </row>
    <row r="6" spans="1:23" customFormat="1" ht="20.55" customHeight="1" x14ac:dyDescent="0.25">
      <c r="A6" s="74"/>
      <c r="B6" s="74"/>
      <c r="C6" s="74"/>
      <c r="E6" s="69"/>
      <c r="F6" s="69"/>
      <c r="G6" s="68"/>
      <c r="H6" s="143" t="s">
        <v>56</v>
      </c>
      <c r="I6" s="143"/>
      <c r="J6" s="143"/>
      <c r="K6" s="69"/>
      <c r="L6" s="143" t="s">
        <v>121</v>
      </c>
      <c r="M6" s="143"/>
      <c r="N6" s="69"/>
      <c r="O6" s="69"/>
    </row>
    <row r="7" spans="1:23" customFormat="1" ht="20.55" customHeight="1" x14ac:dyDescent="0.25">
      <c r="A7" s="74"/>
      <c r="B7" s="74"/>
      <c r="C7" s="74"/>
      <c r="D7" s="69" t="s">
        <v>57</v>
      </c>
      <c r="E7" s="69"/>
      <c r="F7" s="69"/>
      <c r="G7" s="69"/>
      <c r="H7" s="69"/>
      <c r="K7" s="63"/>
      <c r="L7" s="69"/>
      <c r="M7" s="63"/>
      <c r="N7" s="63"/>
    </row>
    <row r="8" spans="1:23" customFormat="1" ht="20.55" customHeight="1" x14ac:dyDescent="0.25">
      <c r="A8" s="74"/>
      <c r="B8" s="74"/>
      <c r="C8" s="74"/>
      <c r="D8" s="69" t="s">
        <v>59</v>
      </c>
      <c r="E8" s="69"/>
      <c r="F8" s="69" t="s">
        <v>60</v>
      </c>
      <c r="G8" s="69"/>
      <c r="H8" s="69"/>
      <c r="K8" s="63"/>
      <c r="L8" s="69" t="s">
        <v>61</v>
      </c>
      <c r="M8" s="63"/>
      <c r="N8" s="63"/>
      <c r="O8" s="69" t="s">
        <v>63</v>
      </c>
    </row>
    <row r="9" spans="1:23" customFormat="1" ht="20.55" customHeight="1" x14ac:dyDescent="0.25">
      <c r="A9" s="74"/>
      <c r="B9" s="93" t="s">
        <v>64</v>
      </c>
      <c r="C9" s="93"/>
      <c r="D9" s="69" t="s">
        <v>65</v>
      </c>
      <c r="E9" s="69"/>
      <c r="F9" s="69" t="s">
        <v>66</v>
      </c>
      <c r="G9" s="69"/>
      <c r="H9" s="69" t="s">
        <v>67</v>
      </c>
      <c r="I9" s="69"/>
      <c r="J9" s="69" t="s">
        <v>68</v>
      </c>
      <c r="K9" s="69"/>
      <c r="L9" s="69" t="s">
        <v>106</v>
      </c>
      <c r="M9" s="69"/>
      <c r="N9" s="69"/>
      <c r="O9" s="69" t="s">
        <v>70</v>
      </c>
    </row>
    <row r="10" spans="1:23" customFormat="1" ht="20.55" customHeight="1" x14ac:dyDescent="0.25">
      <c r="A10" s="78"/>
      <c r="B10" s="78"/>
      <c r="C10" s="78"/>
      <c r="D10" s="141" t="s">
        <v>129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23" customFormat="1" ht="20.55" customHeight="1" x14ac:dyDescent="0.25">
      <c r="A11" s="78" t="s">
        <v>167</v>
      </c>
      <c r="B11" s="78"/>
      <c r="C11" s="78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23" customFormat="1" ht="20.55" customHeight="1" x14ac:dyDescent="0.25">
      <c r="A12" s="78" t="s">
        <v>163</v>
      </c>
      <c r="B12" s="78"/>
      <c r="C12" s="78"/>
      <c r="D12" s="118">
        <v>269999</v>
      </c>
      <c r="E12" s="118"/>
      <c r="F12" s="118">
        <v>270000</v>
      </c>
      <c r="G12" s="118"/>
      <c r="H12" s="118">
        <v>27000</v>
      </c>
      <c r="I12" s="118"/>
      <c r="J12" s="118">
        <v>864629</v>
      </c>
      <c r="K12" s="118"/>
      <c r="L12" s="118">
        <v>286262</v>
      </c>
      <c r="M12" s="118"/>
      <c r="N12" s="118"/>
      <c r="O12" s="118">
        <f>+SUM(D12:L12)</f>
        <v>1717890</v>
      </c>
      <c r="P12" s="119"/>
      <c r="Q12" s="119"/>
      <c r="R12" s="119"/>
      <c r="S12" s="119"/>
      <c r="T12" s="119"/>
      <c r="U12" s="119"/>
      <c r="V12" s="119"/>
      <c r="W12" s="119"/>
    </row>
    <row r="13" spans="1:23" customFormat="1" ht="18.75" customHeight="1" x14ac:dyDescent="0.25">
      <c r="A13" s="78"/>
      <c r="B13" s="78"/>
      <c r="C13" s="7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9"/>
      <c r="Q13" s="119"/>
      <c r="R13" s="119"/>
      <c r="S13" s="119"/>
      <c r="T13" s="119"/>
      <c r="U13" s="119"/>
      <c r="V13" s="119"/>
      <c r="W13" s="119"/>
    </row>
    <row r="14" spans="1:23" customFormat="1" ht="18.75" customHeight="1" x14ac:dyDescent="0.25">
      <c r="A14" s="84" t="s">
        <v>71</v>
      </c>
      <c r="B14" s="84"/>
      <c r="C14" s="7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9"/>
      <c r="Q14" s="119"/>
      <c r="R14" s="119"/>
      <c r="S14" s="119"/>
      <c r="T14" s="119"/>
      <c r="U14" s="119"/>
      <c r="V14" s="119"/>
      <c r="W14" s="119"/>
    </row>
    <row r="15" spans="1:23" customFormat="1" ht="18.75" customHeight="1" x14ac:dyDescent="0.3">
      <c r="A15" s="121" t="s">
        <v>102</v>
      </c>
      <c r="B15" s="121"/>
      <c r="C15" s="63"/>
      <c r="D15" s="122"/>
      <c r="E15" s="122"/>
      <c r="F15" s="122"/>
      <c r="G15" s="123"/>
      <c r="H15" s="122"/>
      <c r="I15" s="123"/>
      <c r="J15" s="124"/>
      <c r="K15" s="122"/>
      <c r="L15" s="122"/>
      <c r="M15" s="123"/>
      <c r="N15" s="123"/>
      <c r="O15" s="124"/>
      <c r="P15" s="119"/>
      <c r="Q15" s="119"/>
      <c r="R15" s="119"/>
      <c r="S15" s="119"/>
      <c r="T15" s="119"/>
      <c r="U15" s="119"/>
      <c r="V15" s="119"/>
      <c r="W15" s="119"/>
    </row>
    <row r="16" spans="1:23" customFormat="1" ht="18.75" customHeight="1" x14ac:dyDescent="0.25">
      <c r="A16" t="s">
        <v>128</v>
      </c>
      <c r="B16" s="63">
        <v>7</v>
      </c>
      <c r="C16" s="63"/>
      <c r="D16" s="40">
        <f>D15</f>
        <v>0</v>
      </c>
      <c r="E16" s="122"/>
      <c r="F16" s="40">
        <f>F15</f>
        <v>0</v>
      </c>
      <c r="G16" s="123"/>
      <c r="H16" s="40">
        <f>H15</f>
        <v>0</v>
      </c>
      <c r="I16" s="123"/>
      <c r="J16" s="125">
        <v>-100008</v>
      </c>
      <c r="K16" s="122"/>
      <c r="L16" s="40">
        <f>L15</f>
        <v>0</v>
      </c>
      <c r="M16" s="123"/>
      <c r="N16" s="123"/>
      <c r="O16" s="20">
        <f>SUM(J16:L16)</f>
        <v>-100008</v>
      </c>
      <c r="P16" s="119"/>
      <c r="Q16" s="119"/>
      <c r="R16" s="119"/>
      <c r="S16" s="119"/>
      <c r="T16" s="119"/>
      <c r="U16" s="119"/>
      <c r="V16" s="119"/>
      <c r="W16" s="119"/>
    </row>
    <row r="17" spans="1:23" customFormat="1" ht="18.75" customHeight="1" x14ac:dyDescent="0.3">
      <c r="A17" s="121" t="s">
        <v>103</v>
      </c>
      <c r="B17" s="121"/>
      <c r="C17" s="63"/>
      <c r="D17" s="28">
        <f>D16</f>
        <v>0</v>
      </c>
      <c r="E17" s="127"/>
      <c r="F17" s="28">
        <f>F16</f>
        <v>0</v>
      </c>
      <c r="G17" s="119"/>
      <c r="H17" s="28">
        <f>H16</f>
        <v>0</v>
      </c>
      <c r="I17" s="119"/>
      <c r="J17" s="52">
        <f>J16</f>
        <v>-100008</v>
      </c>
      <c r="K17" s="127"/>
      <c r="L17" s="28">
        <f>L16</f>
        <v>0</v>
      </c>
      <c r="M17" s="119"/>
      <c r="N17" s="119"/>
      <c r="O17" s="52">
        <f>SUM(J17:L17)</f>
        <v>-100008</v>
      </c>
      <c r="P17" s="119"/>
      <c r="Q17" s="119"/>
      <c r="R17" s="119"/>
      <c r="S17" s="119"/>
      <c r="T17" s="119"/>
      <c r="U17" s="119"/>
      <c r="V17" s="119"/>
      <c r="W17" s="119"/>
    </row>
    <row r="18" spans="1:23" customFormat="1" ht="18.75" customHeight="1" x14ac:dyDescent="0.25">
      <c r="A18" s="84" t="s">
        <v>72</v>
      </c>
      <c r="B18" s="84"/>
      <c r="C18" s="78"/>
      <c r="D18" s="28">
        <f>D17</f>
        <v>0</v>
      </c>
      <c r="E18" s="128"/>
      <c r="F18" s="28">
        <f>F17</f>
        <v>0</v>
      </c>
      <c r="G18" s="128"/>
      <c r="H18" s="28">
        <f>H17</f>
        <v>0</v>
      </c>
      <c r="I18" s="128"/>
      <c r="J18" s="52">
        <f>J17</f>
        <v>-100008</v>
      </c>
      <c r="K18" s="128"/>
      <c r="L18" s="28">
        <f>L17</f>
        <v>0</v>
      </c>
      <c r="M18" s="128"/>
      <c r="N18" s="128"/>
      <c r="O18" s="52">
        <f>O17</f>
        <v>-100008</v>
      </c>
    </row>
    <row r="19" spans="1:23" customFormat="1" ht="13.95" customHeight="1" x14ac:dyDescent="0.25">
      <c r="A19" s="84"/>
      <c r="B19" s="84"/>
      <c r="C19" s="78"/>
      <c r="D19" s="120"/>
      <c r="E19" s="128"/>
      <c r="F19" s="120"/>
      <c r="G19" s="128"/>
      <c r="H19" s="120"/>
      <c r="I19" s="128"/>
      <c r="J19" s="118"/>
      <c r="K19" s="128"/>
      <c r="L19" s="120"/>
      <c r="M19" s="128"/>
      <c r="N19" s="128"/>
      <c r="O19" s="118"/>
    </row>
    <row r="20" spans="1:23" customFormat="1" ht="20.55" customHeight="1" x14ac:dyDescent="0.25">
      <c r="A20" s="78" t="s">
        <v>135</v>
      </c>
      <c r="B20" s="78"/>
      <c r="C20" s="74"/>
      <c r="D20" s="1"/>
      <c r="E20" s="122"/>
      <c r="F20" s="1"/>
      <c r="G20" s="123"/>
      <c r="H20" s="1"/>
      <c r="I20" s="122"/>
      <c r="J20" s="124"/>
      <c r="K20" s="122"/>
      <c r="L20" s="1"/>
      <c r="M20" s="122"/>
      <c r="N20" s="122"/>
      <c r="O20" s="124"/>
    </row>
    <row r="21" spans="1:23" customFormat="1" ht="20.55" customHeight="1" x14ac:dyDescent="0.25">
      <c r="A21" s="74" t="s">
        <v>145</v>
      </c>
      <c r="B21" s="74"/>
      <c r="C21" s="74"/>
      <c r="D21" s="43">
        <v>0</v>
      </c>
      <c r="E21" s="122"/>
      <c r="F21" s="43">
        <v>0</v>
      </c>
      <c r="G21" s="123"/>
      <c r="H21" s="43">
        <v>0</v>
      </c>
      <c r="I21" s="123"/>
      <c r="J21" s="12">
        <f>'PL 6-7(6M)'!I54</f>
        <v>48464</v>
      </c>
      <c r="K21" s="122"/>
      <c r="L21" s="43">
        <f>L20</f>
        <v>0</v>
      </c>
      <c r="M21" s="123"/>
      <c r="N21" s="123"/>
      <c r="O21" s="11">
        <f>SUM(D21:L21)</f>
        <v>48464</v>
      </c>
    </row>
    <row r="22" spans="1:23" customFormat="1" ht="18.75" customHeight="1" x14ac:dyDescent="0.25">
      <c r="A22" s="130" t="s">
        <v>73</v>
      </c>
      <c r="B22" s="130"/>
      <c r="C22" s="74"/>
      <c r="D22" s="40">
        <v>0</v>
      </c>
      <c r="E22" s="122"/>
      <c r="F22" s="40">
        <v>0</v>
      </c>
      <c r="G22" s="123"/>
      <c r="H22" s="40">
        <v>0</v>
      </c>
      <c r="I22" s="123"/>
      <c r="J22" s="55">
        <v>0</v>
      </c>
      <c r="K22" s="122"/>
      <c r="L22" s="55">
        <v>24610</v>
      </c>
      <c r="M22" s="123"/>
      <c r="N22" s="123"/>
      <c r="O22" s="20">
        <f t="shared" ref="O22" si="0">SUM(D22:L22)</f>
        <v>24610</v>
      </c>
    </row>
    <row r="23" spans="1:23" customFormat="1" ht="20.55" customHeight="1" x14ac:dyDescent="0.25">
      <c r="A23" s="78" t="s">
        <v>134</v>
      </c>
      <c r="B23" s="78"/>
      <c r="C23" s="78"/>
      <c r="D23" s="28">
        <f>SUM(D21:D22)</f>
        <v>0</v>
      </c>
      <c r="E23" s="37"/>
      <c r="F23" s="28">
        <f>SUM(F21:F22)</f>
        <v>0</v>
      </c>
      <c r="G23" s="37"/>
      <c r="H23" s="28">
        <f>SUM(H21:H22)</f>
        <v>0</v>
      </c>
      <c r="I23" s="37"/>
      <c r="J23" s="52">
        <f>SUM(J21:J22)</f>
        <v>48464</v>
      </c>
      <c r="K23" s="8"/>
      <c r="L23" s="52">
        <f>SUM(L21:L22)</f>
        <v>24610</v>
      </c>
      <c r="M23" s="8"/>
      <c r="N23" s="8"/>
      <c r="O23" s="52">
        <f>SUM(O21:O22)</f>
        <v>73074</v>
      </c>
    </row>
    <row r="24" spans="1:23" customFormat="1" ht="18.75" customHeight="1" x14ac:dyDescent="0.25">
      <c r="A24" s="74"/>
      <c r="B24" s="74"/>
      <c r="C24" s="74"/>
    </row>
    <row r="25" spans="1:23" customFormat="1" ht="20.55" customHeight="1" thickBot="1" x14ac:dyDescent="0.3">
      <c r="A25" s="78" t="s">
        <v>168</v>
      </c>
      <c r="B25" s="78"/>
      <c r="C25" s="74"/>
      <c r="D25" s="39">
        <f>SUM(D12,D18,D23)</f>
        <v>269999</v>
      </c>
      <c r="F25" s="39">
        <f>SUM(F12,F18,F23)</f>
        <v>270000</v>
      </c>
      <c r="H25" s="39">
        <f>SUM(H12,H18,H23)</f>
        <v>27000</v>
      </c>
      <c r="J25" s="39">
        <f>SUM(J12,J18,J23)</f>
        <v>813085</v>
      </c>
      <c r="L25" s="39">
        <f>SUM(L12,L18,L23)</f>
        <v>310872</v>
      </c>
      <c r="O25" s="39">
        <f>SUM(O12,O18,O23)</f>
        <v>1690956</v>
      </c>
      <c r="P25" s="94"/>
    </row>
    <row r="26" spans="1:23" ht="18.75" customHeight="1" thickTop="1" x14ac:dyDescent="0.25">
      <c r="J26" s="98"/>
      <c r="O26" s="98"/>
    </row>
  </sheetData>
  <mergeCells count="4">
    <mergeCell ref="D4:O4"/>
    <mergeCell ref="H6:J6"/>
    <mergeCell ref="L6:M6"/>
    <mergeCell ref="D10:O10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topLeftCell="B1" zoomScaleNormal="100" zoomScaleSheetLayoutView="100" workbookViewId="0">
      <selection activeCell="J21" sqref="J21"/>
    </sheetView>
  </sheetViews>
  <sheetFormatPr defaultColWidth="20" defaultRowHeight="13.8" x14ac:dyDescent="0.25"/>
  <cols>
    <col min="1" max="1" width="52.21875" style="81" customWidth="1"/>
    <col min="2" max="2" width="5.44140625" style="81" customWidth="1"/>
    <col min="3" max="3" width="1.77734375" style="63" customWidth="1"/>
    <col min="4" max="4" width="14.77734375" style="64" customWidth="1"/>
    <col min="5" max="5" width="1.77734375" style="64" customWidth="1"/>
    <col min="6" max="6" width="14.109375" style="64" customWidth="1"/>
    <col min="7" max="7" width="1.77734375" style="64" customWidth="1"/>
    <col min="8" max="8" width="14.88671875" style="64" customWidth="1"/>
    <col min="9" max="9" width="1.77734375" style="64" customWidth="1"/>
    <col min="10" max="10" width="14.88671875" style="64" customWidth="1"/>
    <col min="11" max="11" width="1.21875" style="64" customWidth="1"/>
    <col min="12" max="12" width="15.88671875" style="64" customWidth="1"/>
    <col min="13" max="13" width="1.44140625" style="64" customWidth="1"/>
    <col min="14" max="14" width="15.21875" style="64" customWidth="1"/>
    <col min="15" max="16384" width="20" style="64"/>
  </cols>
  <sheetData>
    <row r="1" spans="1:22" ht="20.55" customHeight="1" x14ac:dyDescent="0.35">
      <c r="A1" s="62" t="s">
        <v>0</v>
      </c>
      <c r="B1" s="62"/>
      <c r="C1" s="62"/>
      <c r="D1" s="99"/>
      <c r="E1" s="99"/>
      <c r="F1" s="99"/>
      <c r="G1" s="99"/>
      <c r="H1" s="99"/>
      <c r="I1" s="99"/>
      <c r="J1" s="99"/>
      <c r="K1" s="99"/>
      <c r="L1" s="99"/>
      <c r="M1" s="99"/>
      <c r="N1" s="113"/>
    </row>
    <row r="2" spans="1:22" ht="20.55" customHeight="1" x14ac:dyDescent="0.3">
      <c r="A2" s="71" t="s">
        <v>132</v>
      </c>
      <c r="B2" s="71"/>
      <c r="C2" s="114"/>
      <c r="D2"/>
      <c r="E2"/>
      <c r="F2"/>
      <c r="G2" s="115"/>
      <c r="H2"/>
      <c r="I2"/>
      <c r="J2"/>
      <c r="K2"/>
      <c r="L2" s="115" t="s">
        <v>54</v>
      </c>
      <c r="M2"/>
      <c r="N2" s="116"/>
    </row>
    <row r="3" spans="1:22" ht="20.55" customHeight="1" x14ac:dyDescent="0.25">
      <c r="A3" s="78"/>
      <c r="B3" s="78"/>
      <c r="C3" s="78"/>
      <c r="D3"/>
      <c r="E3"/>
      <c r="F3"/>
      <c r="G3"/>
      <c r="H3"/>
      <c r="I3"/>
      <c r="J3"/>
      <c r="K3"/>
      <c r="L3"/>
      <c r="M3"/>
      <c r="N3"/>
    </row>
    <row r="4" spans="1:22" customFormat="1" ht="20.55" customHeight="1" x14ac:dyDescent="0.25">
      <c r="A4" s="78"/>
      <c r="B4" s="78"/>
      <c r="C4" s="78"/>
      <c r="D4" s="139" t="s">
        <v>74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2" customFormat="1" ht="20.55" customHeight="1" x14ac:dyDescent="0.25">
      <c r="A5" s="78"/>
      <c r="B5" s="78"/>
      <c r="C5" s="78"/>
      <c r="D5" s="68"/>
      <c r="E5" s="68"/>
      <c r="F5" s="68"/>
      <c r="G5" s="68"/>
      <c r="H5" s="68"/>
      <c r="I5" s="68"/>
      <c r="J5" s="68"/>
      <c r="K5" s="68"/>
      <c r="L5" s="69" t="s">
        <v>122</v>
      </c>
      <c r="M5" s="68"/>
      <c r="N5" s="68"/>
    </row>
    <row r="6" spans="1:22" customFormat="1" ht="20.55" customHeight="1" x14ac:dyDescent="0.25">
      <c r="A6" s="74"/>
      <c r="B6" s="74"/>
      <c r="C6" s="74"/>
      <c r="E6" s="69"/>
      <c r="F6" s="69"/>
      <c r="G6" s="68"/>
      <c r="H6" s="143" t="s">
        <v>56</v>
      </c>
      <c r="I6" s="143"/>
      <c r="J6" s="143"/>
      <c r="K6" s="69"/>
      <c r="L6" s="143" t="s">
        <v>121</v>
      </c>
      <c r="M6" s="143"/>
      <c r="N6" s="69"/>
    </row>
    <row r="7" spans="1:22" customFormat="1" ht="20.55" customHeight="1" x14ac:dyDescent="0.25">
      <c r="A7" s="74"/>
      <c r="B7" s="74"/>
      <c r="C7" s="74"/>
      <c r="D7" s="69" t="s">
        <v>57</v>
      </c>
      <c r="E7" s="69"/>
      <c r="F7" s="69"/>
      <c r="G7" s="69"/>
      <c r="H7" s="69"/>
      <c r="K7" s="63"/>
      <c r="L7" s="69"/>
      <c r="M7" s="63"/>
    </row>
    <row r="8" spans="1:22" customFormat="1" ht="20.55" customHeight="1" x14ac:dyDescent="0.25">
      <c r="A8" s="74"/>
      <c r="B8" s="74"/>
      <c r="C8" s="74"/>
      <c r="D8" s="69" t="s">
        <v>59</v>
      </c>
      <c r="E8" s="69"/>
      <c r="F8" s="69" t="s">
        <v>60</v>
      </c>
      <c r="G8" s="69"/>
      <c r="H8" s="69"/>
      <c r="K8" s="63"/>
      <c r="L8" s="69" t="s">
        <v>61</v>
      </c>
      <c r="M8" s="63"/>
      <c r="N8" s="69" t="s">
        <v>63</v>
      </c>
    </row>
    <row r="9" spans="1:22" customFormat="1" ht="20.55" customHeight="1" x14ac:dyDescent="0.25">
      <c r="A9" s="74"/>
      <c r="B9" s="93" t="s">
        <v>64</v>
      </c>
      <c r="C9" s="93"/>
      <c r="D9" s="69" t="s">
        <v>65</v>
      </c>
      <c r="E9" s="69"/>
      <c r="F9" s="69" t="s">
        <v>66</v>
      </c>
      <c r="G9" s="69"/>
      <c r="H9" s="69" t="s">
        <v>67</v>
      </c>
      <c r="I9" s="69"/>
      <c r="J9" s="69" t="s">
        <v>68</v>
      </c>
      <c r="K9" s="69"/>
      <c r="L9" s="69" t="s">
        <v>106</v>
      </c>
      <c r="M9" s="69"/>
      <c r="N9" s="69" t="s">
        <v>70</v>
      </c>
    </row>
    <row r="10" spans="1:22" customFormat="1" ht="20.55" customHeight="1" x14ac:dyDescent="0.25">
      <c r="A10" s="78"/>
      <c r="B10" s="78"/>
      <c r="C10" s="78"/>
      <c r="D10" s="141" t="s">
        <v>129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</row>
    <row r="11" spans="1:22" customFormat="1" ht="20.55" customHeight="1" x14ac:dyDescent="0.25">
      <c r="A11" s="78" t="s">
        <v>193</v>
      </c>
      <c r="B11" s="78"/>
      <c r="C11" s="78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22" customFormat="1" ht="20.55" customHeight="1" x14ac:dyDescent="0.25">
      <c r="A12" s="78" t="s">
        <v>194</v>
      </c>
      <c r="B12" s="78"/>
      <c r="C12" s="78"/>
      <c r="D12" s="118">
        <v>269999</v>
      </c>
      <c r="E12" s="118"/>
      <c r="F12" s="118">
        <v>270000</v>
      </c>
      <c r="G12" s="118"/>
      <c r="H12" s="118">
        <v>27000</v>
      </c>
      <c r="I12" s="118"/>
      <c r="J12" s="118">
        <v>793535</v>
      </c>
      <c r="K12" s="118"/>
      <c r="L12" s="118">
        <v>310872</v>
      </c>
      <c r="M12" s="118"/>
      <c r="N12" s="118">
        <f>SUM(D12:L12)</f>
        <v>1671406</v>
      </c>
      <c r="O12" s="119"/>
      <c r="P12" s="119"/>
      <c r="Q12" s="119"/>
      <c r="R12" s="119"/>
      <c r="S12" s="119"/>
      <c r="T12" s="119"/>
      <c r="U12" s="119"/>
      <c r="V12" s="119"/>
    </row>
    <row r="13" spans="1:22" customFormat="1" ht="18.75" customHeight="1" x14ac:dyDescent="0.25">
      <c r="A13" s="78"/>
      <c r="B13" s="78"/>
      <c r="C13" s="7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9"/>
      <c r="P13" s="119"/>
      <c r="Q13" s="119"/>
      <c r="R13" s="119"/>
      <c r="S13" s="119"/>
      <c r="T13" s="119"/>
      <c r="U13" s="119"/>
      <c r="V13" s="119"/>
    </row>
    <row r="14" spans="1:22" customFormat="1" ht="18.75" customHeight="1" x14ac:dyDescent="0.25">
      <c r="A14" s="84" t="s">
        <v>71</v>
      </c>
      <c r="B14" s="84"/>
      <c r="C14" s="7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9"/>
      <c r="P14" s="119"/>
      <c r="Q14" s="119"/>
      <c r="R14" s="119"/>
      <c r="S14" s="119"/>
      <c r="T14" s="119"/>
      <c r="U14" s="119"/>
      <c r="V14" s="119"/>
    </row>
    <row r="15" spans="1:22" customFormat="1" ht="18.75" customHeight="1" x14ac:dyDescent="0.3">
      <c r="A15" s="121" t="s">
        <v>102</v>
      </c>
      <c r="B15" s="121"/>
      <c r="C15" s="63"/>
      <c r="D15" s="122"/>
      <c r="E15" s="122"/>
      <c r="F15" s="122"/>
      <c r="G15" s="123"/>
      <c r="H15" s="122"/>
      <c r="I15" s="123"/>
      <c r="J15" s="124"/>
      <c r="K15" s="122"/>
      <c r="L15" s="122"/>
      <c r="M15" s="123"/>
      <c r="N15" s="124"/>
      <c r="O15" s="119"/>
      <c r="P15" s="119"/>
      <c r="Q15" s="119"/>
      <c r="R15" s="119"/>
      <c r="S15" s="119"/>
      <c r="T15" s="119"/>
      <c r="U15" s="119"/>
      <c r="V15" s="119"/>
    </row>
    <row r="16" spans="1:22" customFormat="1" ht="18.75" customHeight="1" x14ac:dyDescent="0.25">
      <c r="A16" t="s">
        <v>128</v>
      </c>
      <c r="B16" s="63">
        <v>7</v>
      </c>
      <c r="C16" s="63"/>
      <c r="D16" s="40">
        <f>D15</f>
        <v>0</v>
      </c>
      <c r="E16" s="122"/>
      <c r="F16" s="40">
        <f>F15</f>
        <v>0</v>
      </c>
      <c r="G16" s="123"/>
      <c r="H16" s="40">
        <f>H15</f>
        <v>0</v>
      </c>
      <c r="I16" s="123"/>
      <c r="J16" s="125">
        <v>-90018</v>
      </c>
      <c r="K16" s="122"/>
      <c r="L16" s="40">
        <f>L15</f>
        <v>0</v>
      </c>
      <c r="M16" s="123"/>
      <c r="N16" s="20">
        <f>SUM(J16:L16)</f>
        <v>-90018</v>
      </c>
      <c r="O16" s="119"/>
      <c r="P16" s="119"/>
      <c r="Q16" s="119"/>
      <c r="R16" s="119"/>
      <c r="S16" s="119"/>
      <c r="T16" s="119"/>
      <c r="U16" s="119"/>
      <c r="V16" s="119"/>
    </row>
    <row r="17" spans="1:22" customFormat="1" ht="18.75" customHeight="1" x14ac:dyDescent="0.3">
      <c r="A17" s="121" t="s">
        <v>103</v>
      </c>
      <c r="B17" s="121"/>
      <c r="C17" s="63"/>
      <c r="D17" s="28">
        <f>D16</f>
        <v>0</v>
      </c>
      <c r="E17" s="127"/>
      <c r="F17" s="28">
        <f>F16</f>
        <v>0</v>
      </c>
      <c r="G17" s="119"/>
      <c r="H17" s="28">
        <f>H16</f>
        <v>0</v>
      </c>
      <c r="I17" s="119"/>
      <c r="J17" s="52">
        <f>J16</f>
        <v>-90018</v>
      </c>
      <c r="K17" s="127"/>
      <c r="L17" s="28">
        <f>L16</f>
        <v>0</v>
      </c>
      <c r="M17" s="119"/>
      <c r="N17" s="52">
        <f>SUM(J17:L17)</f>
        <v>-90018</v>
      </c>
      <c r="O17" s="119"/>
      <c r="P17" s="119"/>
      <c r="Q17" s="119"/>
      <c r="R17" s="119"/>
      <c r="S17" s="119"/>
      <c r="T17" s="119"/>
      <c r="U17" s="119"/>
      <c r="V17" s="119"/>
    </row>
    <row r="18" spans="1:22" customFormat="1" ht="18.75" customHeight="1" x14ac:dyDescent="0.25">
      <c r="A18" s="84" t="s">
        <v>72</v>
      </c>
      <c r="B18" s="84"/>
      <c r="C18" s="78"/>
      <c r="D18" s="28">
        <f>D17</f>
        <v>0</v>
      </c>
      <c r="E18" s="128"/>
      <c r="F18" s="28">
        <f>F17</f>
        <v>0</v>
      </c>
      <c r="G18" s="128"/>
      <c r="H18" s="28">
        <f>H17</f>
        <v>0</v>
      </c>
      <c r="I18" s="128"/>
      <c r="J18" s="52">
        <f>J17</f>
        <v>-90018</v>
      </c>
      <c r="K18" s="128"/>
      <c r="L18" s="28">
        <f>L17</f>
        <v>0</v>
      </c>
      <c r="M18" s="128"/>
      <c r="N18" s="52">
        <f>N17</f>
        <v>-90018</v>
      </c>
    </row>
    <row r="19" spans="1:22" customFormat="1" ht="18.75" customHeight="1" x14ac:dyDescent="0.25">
      <c r="A19" s="84"/>
      <c r="B19" s="84"/>
      <c r="C19" s="78"/>
      <c r="D19" s="3"/>
      <c r="E19" s="128"/>
      <c r="F19" s="3"/>
      <c r="G19" s="128"/>
      <c r="H19" s="3"/>
      <c r="I19" s="128"/>
      <c r="J19" s="3"/>
      <c r="K19" s="128"/>
      <c r="L19" s="120"/>
      <c r="M19" s="128"/>
      <c r="N19" s="4"/>
    </row>
    <row r="20" spans="1:22" customFormat="1" ht="20.55" customHeight="1" x14ac:dyDescent="0.25">
      <c r="A20" s="78" t="s">
        <v>207</v>
      </c>
      <c r="B20" s="78"/>
      <c r="C20" s="74"/>
      <c r="D20" s="1"/>
      <c r="E20" s="122"/>
      <c r="F20" s="1"/>
      <c r="G20" s="123"/>
      <c r="H20" s="1"/>
      <c r="I20" s="122"/>
      <c r="J20" s="124"/>
      <c r="K20" s="122"/>
      <c r="L20" s="1"/>
      <c r="M20" s="122"/>
      <c r="N20" s="124"/>
    </row>
    <row r="21" spans="1:22" customFormat="1" ht="20.55" customHeight="1" x14ac:dyDescent="0.25">
      <c r="A21" s="74" t="s">
        <v>196</v>
      </c>
      <c r="B21" s="74"/>
      <c r="C21" s="74"/>
      <c r="D21" s="40">
        <v>0</v>
      </c>
      <c r="E21" s="122"/>
      <c r="F21" s="40">
        <v>0</v>
      </c>
      <c r="G21" s="123"/>
      <c r="H21" s="40">
        <v>0</v>
      </c>
      <c r="I21" s="123"/>
      <c r="J21" s="33">
        <f>'PL 6-7(6M)'!G54</f>
        <v>-28816</v>
      </c>
      <c r="K21" s="122"/>
      <c r="L21" s="40">
        <v>0</v>
      </c>
      <c r="M21" s="123"/>
      <c r="N21" s="129">
        <f>SUM(D21:L21)</f>
        <v>-28816</v>
      </c>
    </row>
    <row r="22" spans="1:22" customFormat="1" ht="20.55" customHeight="1" x14ac:dyDescent="0.25">
      <c r="A22" s="78" t="s">
        <v>197</v>
      </c>
      <c r="B22" s="78"/>
      <c r="C22" s="78"/>
      <c r="D22" s="28">
        <f>D21</f>
        <v>0</v>
      </c>
      <c r="E22" s="37"/>
      <c r="F22" s="28">
        <f>F21</f>
        <v>0</v>
      </c>
      <c r="G22" s="37"/>
      <c r="H22" s="28">
        <f>H21</f>
        <v>0</v>
      </c>
      <c r="I22" s="37"/>
      <c r="J22" s="52">
        <f>J21</f>
        <v>-28816</v>
      </c>
      <c r="K22" s="8"/>
      <c r="L22" s="28">
        <f>L21</f>
        <v>0</v>
      </c>
      <c r="M22" s="8"/>
      <c r="N22" s="52">
        <f>N21</f>
        <v>-28816</v>
      </c>
    </row>
    <row r="23" spans="1:22" customFormat="1" ht="18.75" customHeight="1" x14ac:dyDescent="0.25">
      <c r="A23" s="74"/>
      <c r="B23" s="74"/>
      <c r="C23" s="7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22" customFormat="1" ht="20.55" customHeight="1" thickBot="1" x14ac:dyDescent="0.3">
      <c r="A24" s="78" t="s">
        <v>195</v>
      </c>
      <c r="B24" s="78"/>
      <c r="C24" s="74"/>
      <c r="D24" s="39">
        <f>SUM(D12,D18,D22)</f>
        <v>269999</v>
      </c>
      <c r="E24" s="84"/>
      <c r="F24" s="39">
        <f>SUM(F12,F18,F22)</f>
        <v>270000</v>
      </c>
      <c r="G24" s="84"/>
      <c r="H24" s="39">
        <f>SUM(H12,H18,H22)</f>
        <v>27000</v>
      </c>
      <c r="I24" s="84"/>
      <c r="J24" s="39">
        <f>SUM(J12,J18,J22)</f>
        <v>674701</v>
      </c>
      <c r="K24" s="84"/>
      <c r="L24" s="39">
        <f>SUM(L12,L18,L22)</f>
        <v>310872</v>
      </c>
      <c r="M24" s="84"/>
      <c r="N24" s="39">
        <f>SUM(N12,N18,N22)</f>
        <v>1552572</v>
      </c>
      <c r="O24" s="94"/>
    </row>
    <row r="25" spans="1:22" ht="18.75" customHeight="1" thickTop="1" x14ac:dyDescent="0.25">
      <c r="J25" s="98"/>
      <c r="N25" s="98"/>
    </row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zoomScaleNormal="100" zoomScaleSheetLayoutView="100" workbookViewId="0">
      <selection activeCell="A16" sqref="A16"/>
    </sheetView>
  </sheetViews>
  <sheetFormatPr defaultColWidth="9.21875" defaultRowHeight="19.5" customHeight="1" x14ac:dyDescent="0.25"/>
  <cols>
    <col min="1" max="1" width="50.21875" style="74" customWidth="1"/>
    <col min="2" max="2" width="6.44140625" style="74" customWidth="1"/>
    <col min="3" max="3" width="11.77734375" customWidth="1"/>
    <col min="4" max="4" width="1.21875" customWidth="1"/>
    <col min="5" max="5" width="11.77734375" customWidth="1"/>
    <col min="6" max="6" width="1.21875" customWidth="1"/>
    <col min="7" max="7" width="11.77734375" customWidth="1"/>
    <col min="8" max="8" width="1.21875" customWidth="1"/>
    <col min="9" max="9" width="11.77734375" customWidth="1"/>
  </cols>
  <sheetData>
    <row r="1" spans="1:18" ht="19.5" customHeight="1" x14ac:dyDescent="0.3">
      <c r="A1" s="91" t="s">
        <v>0</v>
      </c>
      <c r="B1" s="78"/>
    </row>
    <row r="2" spans="1:18" s="92" customFormat="1" ht="19.5" customHeight="1" x14ac:dyDescent="0.3">
      <c r="A2" s="65" t="s">
        <v>136</v>
      </c>
      <c r="B2" s="65"/>
    </row>
    <row r="3" spans="1:18" ht="18.600000000000001" customHeight="1" x14ac:dyDescent="0.25">
      <c r="A3" s="78"/>
      <c r="B3" s="78"/>
    </row>
    <row r="4" spans="1:18" ht="19.5" customHeight="1" x14ac:dyDescent="0.25">
      <c r="A4" s="78"/>
      <c r="B4" s="78"/>
      <c r="C4" s="139" t="s">
        <v>43</v>
      </c>
      <c r="D4" s="139"/>
      <c r="E4" s="139"/>
      <c r="F4" s="84"/>
      <c r="G4" s="139" t="s">
        <v>75</v>
      </c>
      <c r="H4" s="139"/>
      <c r="I4" s="139"/>
    </row>
    <row r="5" spans="1:18" ht="19.5" customHeight="1" x14ac:dyDescent="0.25">
      <c r="C5" s="139" t="s">
        <v>4</v>
      </c>
      <c r="D5" s="139"/>
      <c r="E5" s="139"/>
      <c r="F5" s="84"/>
      <c r="G5" s="139" t="s">
        <v>76</v>
      </c>
      <c r="H5" s="139"/>
      <c r="I5" s="139"/>
    </row>
    <row r="6" spans="1:18" ht="19.5" customHeight="1" x14ac:dyDescent="0.25">
      <c r="C6" s="140" t="s">
        <v>169</v>
      </c>
      <c r="D6" s="140"/>
      <c r="E6" s="140"/>
      <c r="F6" s="84"/>
      <c r="G6" s="140" t="s">
        <v>169</v>
      </c>
      <c r="H6" s="140"/>
      <c r="I6" s="140"/>
    </row>
    <row r="7" spans="1:18" ht="19.5" customHeight="1" x14ac:dyDescent="0.25">
      <c r="C7" s="142" t="s">
        <v>165</v>
      </c>
      <c r="D7" s="140"/>
      <c r="E7" s="140"/>
      <c r="F7" s="84"/>
      <c r="G7" s="142" t="s">
        <v>165</v>
      </c>
      <c r="H7" s="140"/>
      <c r="I7" s="140"/>
    </row>
    <row r="8" spans="1:18" ht="19.5" customHeight="1" x14ac:dyDescent="0.25">
      <c r="B8" s="93"/>
      <c r="C8" s="67">
        <v>2025</v>
      </c>
      <c r="D8" s="67"/>
      <c r="E8" s="67">
        <v>2024</v>
      </c>
      <c r="F8" s="67"/>
      <c r="G8" s="67">
        <v>2025</v>
      </c>
      <c r="H8" s="67"/>
      <c r="I8" s="67">
        <v>2024</v>
      </c>
    </row>
    <row r="9" spans="1:18" ht="19.5" customHeight="1" x14ac:dyDescent="0.25">
      <c r="C9" s="141" t="s">
        <v>129</v>
      </c>
      <c r="D9" s="141"/>
      <c r="E9" s="141"/>
      <c r="F9" s="141"/>
      <c r="G9" s="141"/>
      <c r="H9" s="141"/>
      <c r="I9" s="141"/>
    </row>
    <row r="10" spans="1:18" ht="19.350000000000001" customHeight="1" x14ac:dyDescent="0.3">
      <c r="A10" s="72" t="s">
        <v>77</v>
      </c>
      <c r="B10" s="72"/>
      <c r="C10" s="76"/>
      <c r="D10" s="75"/>
      <c r="E10" s="76"/>
      <c r="F10" s="75"/>
      <c r="G10" s="6"/>
      <c r="H10" s="75"/>
      <c r="I10" s="6"/>
    </row>
    <row r="11" spans="1:18" ht="19.350000000000001" customHeight="1" x14ac:dyDescent="0.25">
      <c r="A11" s="74" t="s">
        <v>171</v>
      </c>
      <c r="C11" s="16">
        <v>167634</v>
      </c>
      <c r="D11" s="2"/>
      <c r="E11" s="16">
        <v>180135</v>
      </c>
      <c r="F11" s="94"/>
      <c r="G11" s="16">
        <v>-28816</v>
      </c>
      <c r="H11" s="94"/>
      <c r="I11" s="16">
        <v>48464</v>
      </c>
    </row>
    <row r="12" spans="1:18" ht="19.350000000000001" customHeight="1" x14ac:dyDescent="0.25">
      <c r="A12" s="89" t="s">
        <v>181</v>
      </c>
      <c r="C12" s="16"/>
      <c r="D12" s="2"/>
      <c r="E12" s="16"/>
      <c r="F12" s="94"/>
      <c r="G12" s="2"/>
      <c r="H12" s="94"/>
      <c r="I12" s="2"/>
    </row>
    <row r="13" spans="1:18" ht="19.350000000000001" customHeight="1" x14ac:dyDescent="0.25">
      <c r="A13" s="74" t="s">
        <v>203</v>
      </c>
      <c r="C13" s="13">
        <v>26567</v>
      </c>
      <c r="D13" s="14"/>
      <c r="E13" s="13">
        <v>33864</v>
      </c>
      <c r="F13" s="94"/>
      <c r="G13" s="13">
        <v>674</v>
      </c>
      <c r="H13" s="94"/>
      <c r="I13" s="13">
        <v>41</v>
      </c>
      <c r="L13" s="94"/>
      <c r="N13" s="94"/>
      <c r="P13" s="94"/>
      <c r="R13" s="94"/>
    </row>
    <row r="14" spans="1:18" ht="19.350000000000001" customHeight="1" x14ac:dyDescent="0.25">
      <c r="A14" s="74" t="s">
        <v>51</v>
      </c>
      <c r="C14" s="13">
        <v>9451</v>
      </c>
      <c r="D14" s="2"/>
      <c r="E14" s="13">
        <v>15066</v>
      </c>
      <c r="F14" s="94"/>
      <c r="G14" s="13">
        <v>1040</v>
      </c>
      <c r="H14" s="94"/>
      <c r="I14" s="13">
        <v>630</v>
      </c>
      <c r="L14" s="94"/>
      <c r="N14" s="94"/>
      <c r="P14" s="94"/>
      <c r="R14" s="94"/>
    </row>
    <row r="15" spans="1:18" ht="19.350000000000001" customHeight="1" x14ac:dyDescent="0.25">
      <c r="A15" s="74" t="s">
        <v>78</v>
      </c>
      <c r="C15" s="13">
        <v>132320</v>
      </c>
      <c r="D15" s="14"/>
      <c r="E15" s="13">
        <v>137387</v>
      </c>
      <c r="F15" s="94"/>
      <c r="G15" s="14">
        <v>25329</v>
      </c>
      <c r="H15" s="94"/>
      <c r="I15" s="14">
        <v>27353</v>
      </c>
      <c r="L15" s="94"/>
      <c r="N15" s="94"/>
      <c r="P15" s="94"/>
      <c r="R15" s="94"/>
    </row>
    <row r="16" spans="1:18" ht="19.350000000000001" customHeight="1" x14ac:dyDescent="0.25">
      <c r="A16" s="74" t="s">
        <v>92</v>
      </c>
      <c r="C16" s="13">
        <v>2335</v>
      </c>
      <c r="D16" s="14"/>
      <c r="E16" s="13">
        <v>1869</v>
      </c>
      <c r="F16" s="94"/>
      <c r="G16" s="14">
        <v>515</v>
      </c>
      <c r="H16" s="94"/>
      <c r="I16" s="14">
        <v>516</v>
      </c>
      <c r="L16" s="94"/>
      <c r="N16" s="94"/>
      <c r="P16" s="94"/>
      <c r="R16" s="94"/>
    </row>
    <row r="17" spans="1:18" ht="19.350000000000001" customHeight="1" x14ac:dyDescent="0.25">
      <c r="A17" s="74" t="s">
        <v>79</v>
      </c>
      <c r="C17" s="13">
        <v>0</v>
      </c>
      <c r="D17" s="14"/>
      <c r="E17" s="13">
        <v>0</v>
      </c>
      <c r="F17" s="94"/>
      <c r="G17" s="14">
        <v>0</v>
      </c>
      <c r="H17" s="94"/>
      <c r="I17" s="14">
        <v>-74440</v>
      </c>
      <c r="L17" s="94"/>
      <c r="N17" s="94"/>
      <c r="P17" s="94"/>
      <c r="R17" s="94"/>
    </row>
    <row r="18" spans="1:18" ht="19.350000000000001" customHeight="1" x14ac:dyDescent="0.25">
      <c r="A18" s="74" t="s">
        <v>80</v>
      </c>
      <c r="C18" s="13">
        <v>10757</v>
      </c>
      <c r="D18" s="14"/>
      <c r="E18" s="13">
        <v>11045</v>
      </c>
      <c r="F18" s="94"/>
      <c r="G18" s="14">
        <v>2225</v>
      </c>
      <c r="H18" s="94"/>
      <c r="I18" s="14">
        <v>2109</v>
      </c>
      <c r="L18" s="94"/>
      <c r="N18" s="94"/>
      <c r="P18" s="94"/>
      <c r="R18" s="94"/>
    </row>
    <row r="19" spans="1:18" ht="19.350000000000001" customHeight="1" x14ac:dyDescent="0.25">
      <c r="A19" s="74" t="s">
        <v>201</v>
      </c>
      <c r="C19" s="13">
        <v>-47</v>
      </c>
      <c r="D19" s="14"/>
      <c r="E19" s="13">
        <v>3945</v>
      </c>
      <c r="F19" s="94"/>
      <c r="G19" s="14">
        <v>-152</v>
      </c>
      <c r="H19" s="94"/>
      <c r="I19" s="14">
        <v>404</v>
      </c>
      <c r="L19" s="94"/>
      <c r="N19" s="94"/>
      <c r="P19" s="94"/>
      <c r="R19" s="94"/>
    </row>
    <row r="20" spans="1:18" ht="19.350000000000001" customHeight="1" x14ac:dyDescent="0.25">
      <c r="A20" s="74" t="s">
        <v>204</v>
      </c>
      <c r="C20" s="13">
        <v>-53</v>
      </c>
      <c r="D20" s="2"/>
      <c r="E20" s="13">
        <v>-87</v>
      </c>
      <c r="F20" s="94"/>
      <c r="G20" s="16">
        <v>-53</v>
      </c>
      <c r="H20" s="94"/>
      <c r="I20" s="16">
        <v>-87</v>
      </c>
      <c r="L20" s="94"/>
      <c r="N20" s="94"/>
      <c r="P20" s="94"/>
      <c r="R20" s="94"/>
    </row>
    <row r="21" spans="1:18" ht="19.350000000000001" customHeight="1" x14ac:dyDescent="0.25">
      <c r="A21" s="74" t="s">
        <v>182</v>
      </c>
      <c r="C21" s="13">
        <v>-36</v>
      </c>
      <c r="D21" s="2"/>
      <c r="E21" s="13">
        <v>-36</v>
      </c>
      <c r="F21" s="94"/>
      <c r="G21" s="35">
        <v>0</v>
      </c>
      <c r="H21" s="94"/>
      <c r="I21" s="35">
        <v>0</v>
      </c>
      <c r="L21" s="94"/>
      <c r="N21" s="94"/>
      <c r="P21" s="94"/>
      <c r="R21" s="94"/>
    </row>
    <row r="22" spans="1:18" ht="19.350000000000001" customHeight="1" x14ac:dyDescent="0.25">
      <c r="A22" s="74" t="s">
        <v>209</v>
      </c>
      <c r="C22" s="13">
        <v>129</v>
      </c>
      <c r="D22" s="2"/>
      <c r="E22" s="13">
        <v>-184</v>
      </c>
      <c r="F22" s="94"/>
      <c r="G22" s="13">
        <v>0</v>
      </c>
      <c r="H22" s="94"/>
      <c r="I22" s="13">
        <v>0</v>
      </c>
    </row>
    <row r="23" spans="1:18" ht="19.5" customHeight="1" x14ac:dyDescent="0.25">
      <c r="A23" s="74" t="s">
        <v>208</v>
      </c>
      <c r="C23" s="13">
        <v>-4394</v>
      </c>
      <c r="D23" s="2"/>
      <c r="E23" s="13">
        <v>884</v>
      </c>
      <c r="F23" s="2"/>
      <c r="G23" s="13">
        <v>-290</v>
      </c>
      <c r="H23" s="2"/>
      <c r="I23" s="13">
        <v>-241</v>
      </c>
    </row>
    <row r="24" spans="1:18" ht="19.350000000000001" customHeight="1" x14ac:dyDescent="0.25">
      <c r="A24" s="74" t="s">
        <v>202</v>
      </c>
      <c r="C24" s="13">
        <v>-289</v>
      </c>
      <c r="D24" s="2"/>
      <c r="E24" s="13">
        <v>-1009</v>
      </c>
      <c r="F24" s="94"/>
      <c r="G24" s="16">
        <v>-135</v>
      </c>
      <c r="H24" s="94"/>
      <c r="I24" s="16">
        <v>-36</v>
      </c>
    </row>
    <row r="25" spans="1:18" ht="19.5" customHeight="1" x14ac:dyDescent="0.25">
      <c r="A25" s="74" t="s">
        <v>97</v>
      </c>
      <c r="C25" s="25">
        <v>-1960</v>
      </c>
      <c r="D25" s="2"/>
      <c r="E25" s="25">
        <v>-3101</v>
      </c>
      <c r="F25" s="94"/>
      <c r="G25" s="18">
        <v>-3724</v>
      </c>
      <c r="H25" s="94"/>
      <c r="I25" s="18">
        <v>-3816</v>
      </c>
    </row>
    <row r="26" spans="1:18" ht="19.350000000000001" customHeight="1" x14ac:dyDescent="0.25">
      <c r="A26" s="78"/>
      <c r="B26" s="78"/>
      <c r="C26" s="94">
        <f>SUM(C11:C25)</f>
        <v>342414</v>
      </c>
      <c r="D26" s="94"/>
      <c r="E26" s="94">
        <f>SUM(E11:E25)</f>
        <v>379778</v>
      </c>
      <c r="F26" s="94"/>
      <c r="G26" s="94">
        <f>SUM(G11:G25)</f>
        <v>-3387</v>
      </c>
      <c r="H26" s="94"/>
      <c r="I26" s="94">
        <f>SUM(I11:I25)</f>
        <v>897</v>
      </c>
    </row>
    <row r="27" spans="1:18" ht="19.350000000000001" customHeight="1" x14ac:dyDescent="0.25">
      <c r="A27" s="89" t="s">
        <v>81</v>
      </c>
      <c r="B27" s="89"/>
      <c r="C27" s="94"/>
      <c r="D27" s="94"/>
      <c r="E27" s="94"/>
      <c r="F27" s="94"/>
      <c r="G27" s="94"/>
      <c r="H27" s="94"/>
      <c r="I27" s="94"/>
    </row>
    <row r="28" spans="1:18" ht="19.5" customHeight="1" x14ac:dyDescent="0.25">
      <c r="A28" s="74" t="s">
        <v>82</v>
      </c>
      <c r="C28" s="13">
        <v>-41772</v>
      </c>
      <c r="D28" s="94"/>
      <c r="E28" s="13">
        <v>-52449</v>
      </c>
      <c r="F28" s="94"/>
      <c r="G28" s="75">
        <v>-29602</v>
      </c>
      <c r="H28" s="94"/>
      <c r="I28" s="75">
        <v>-1308</v>
      </c>
      <c r="L28" s="94"/>
      <c r="N28" s="94"/>
      <c r="P28" s="94"/>
      <c r="R28" s="94"/>
    </row>
    <row r="29" spans="1:18" ht="19.5" customHeight="1" x14ac:dyDescent="0.25">
      <c r="A29" s="74" t="s">
        <v>11</v>
      </c>
      <c r="C29" s="13">
        <v>-27957</v>
      </c>
      <c r="D29" s="94"/>
      <c r="E29" s="13">
        <v>-17602</v>
      </c>
      <c r="F29" s="94"/>
      <c r="G29" s="75">
        <v>-3551</v>
      </c>
      <c r="H29" s="94"/>
      <c r="I29" s="75">
        <v>-4121</v>
      </c>
      <c r="L29" s="94"/>
      <c r="N29" s="94"/>
      <c r="P29" s="94"/>
      <c r="R29" s="94"/>
    </row>
    <row r="30" spans="1:18" ht="19.350000000000001" customHeight="1" x14ac:dyDescent="0.25">
      <c r="A30" s="74" t="s">
        <v>12</v>
      </c>
      <c r="C30" s="13">
        <v>-31427</v>
      </c>
      <c r="D30" s="94"/>
      <c r="E30" s="13">
        <v>86012</v>
      </c>
      <c r="F30" s="94"/>
      <c r="G30" s="75">
        <v>25423</v>
      </c>
      <c r="H30" s="94"/>
      <c r="I30" s="75">
        <v>20766</v>
      </c>
      <c r="L30" s="94"/>
      <c r="N30" s="94"/>
      <c r="P30" s="94"/>
      <c r="R30" s="94"/>
    </row>
    <row r="31" spans="1:18" ht="19.5" customHeight="1" x14ac:dyDescent="0.25">
      <c r="A31" s="74" t="s">
        <v>20</v>
      </c>
      <c r="C31" s="13">
        <v>978</v>
      </c>
      <c r="D31" s="94"/>
      <c r="E31" s="13">
        <v>102</v>
      </c>
      <c r="F31" s="94"/>
      <c r="G31" s="75">
        <v>972</v>
      </c>
      <c r="H31" s="94"/>
      <c r="I31" s="75">
        <v>73</v>
      </c>
      <c r="L31" s="94"/>
      <c r="N31" s="94"/>
      <c r="P31" s="94"/>
      <c r="R31" s="94"/>
    </row>
    <row r="32" spans="1:18" ht="19.5" customHeight="1" x14ac:dyDescent="0.25">
      <c r="A32" s="74" t="s">
        <v>26</v>
      </c>
      <c r="C32" s="13">
        <v>15505</v>
      </c>
      <c r="D32" s="94"/>
      <c r="E32" s="13">
        <v>58829</v>
      </c>
      <c r="F32" s="94"/>
      <c r="G32" s="75">
        <v>3291</v>
      </c>
      <c r="H32" s="94"/>
      <c r="I32" s="75">
        <v>-3482</v>
      </c>
      <c r="L32" s="94"/>
      <c r="N32" s="94"/>
      <c r="P32" s="94"/>
      <c r="R32" s="94"/>
    </row>
    <row r="33" spans="1:18" ht="19.5" customHeight="1" x14ac:dyDescent="0.25">
      <c r="A33" s="74" t="s">
        <v>27</v>
      </c>
      <c r="C33" s="13">
        <v>-24698</v>
      </c>
      <c r="D33" s="94"/>
      <c r="E33" s="13">
        <v>-23677</v>
      </c>
      <c r="F33" s="94"/>
      <c r="G33" s="75">
        <v>-6835</v>
      </c>
      <c r="H33" s="94"/>
      <c r="I33" s="75">
        <v>1359</v>
      </c>
      <c r="L33" s="94"/>
      <c r="N33" s="94"/>
      <c r="P33" s="94"/>
      <c r="R33" s="94"/>
    </row>
    <row r="34" spans="1:18" ht="19.5" customHeight="1" x14ac:dyDescent="0.25">
      <c r="A34" s="74" t="s">
        <v>152</v>
      </c>
      <c r="C34" s="25">
        <v>-11198</v>
      </c>
      <c r="D34" s="94"/>
      <c r="E34" s="25">
        <v>-4574</v>
      </c>
      <c r="F34" s="95"/>
      <c r="G34" s="82">
        <v>-5301</v>
      </c>
      <c r="H34" s="95"/>
      <c r="I34" s="82">
        <v>-1734</v>
      </c>
      <c r="L34" s="94"/>
      <c r="N34" s="94"/>
      <c r="P34" s="94"/>
      <c r="R34" s="94"/>
    </row>
    <row r="35" spans="1:18" ht="19.5" customHeight="1" x14ac:dyDescent="0.25">
      <c r="A35" t="s">
        <v>154</v>
      </c>
      <c r="B35" s="78"/>
      <c r="C35" s="94">
        <f>SUM(C26:C34)</f>
        <v>221845</v>
      </c>
      <c r="D35" s="94"/>
      <c r="E35" s="94">
        <f>SUM(E26:E34)</f>
        <v>426419</v>
      </c>
      <c r="F35" s="94"/>
      <c r="G35" s="94">
        <f>SUM(G26:G34)</f>
        <v>-18990</v>
      </c>
      <c r="H35" s="94"/>
      <c r="I35" s="94">
        <f>SUM(I26:I34)</f>
        <v>12450</v>
      </c>
    </row>
    <row r="36" spans="1:18" ht="19.5" customHeight="1" x14ac:dyDescent="0.25">
      <c r="A36" s="74" t="s">
        <v>184</v>
      </c>
      <c r="B36" s="78"/>
      <c r="C36" s="96">
        <v>-43048</v>
      </c>
      <c r="D36" s="94"/>
      <c r="E36" s="96">
        <v>-16283</v>
      </c>
      <c r="F36" s="94"/>
      <c r="G36" s="96">
        <v>-775</v>
      </c>
      <c r="H36" s="94"/>
      <c r="I36" s="96">
        <v>-858</v>
      </c>
      <c r="L36" s="94"/>
      <c r="N36" s="94"/>
      <c r="P36" s="94"/>
      <c r="R36" s="94"/>
    </row>
    <row r="37" spans="1:18" ht="19.5" customHeight="1" x14ac:dyDescent="0.25">
      <c r="A37" s="78" t="s">
        <v>98</v>
      </c>
      <c r="B37" s="78"/>
      <c r="C37" s="5">
        <f>SUM(C35:C36)</f>
        <v>178797</v>
      </c>
      <c r="D37" s="97"/>
      <c r="E37" s="5">
        <f>SUM(E35:E36)</f>
        <v>410136</v>
      </c>
      <c r="F37" s="97"/>
      <c r="G37" s="5">
        <f>SUM(G35:G36)</f>
        <v>-19765</v>
      </c>
      <c r="H37" s="95"/>
      <c r="I37" s="5">
        <f>SUM(I35:I36)</f>
        <v>11592</v>
      </c>
    </row>
    <row r="38" spans="1:18" ht="19.5" customHeight="1" x14ac:dyDescent="0.25">
      <c r="A38" s="78"/>
      <c r="B38" s="78"/>
      <c r="C38" s="31"/>
      <c r="D38" s="97"/>
      <c r="E38" s="31"/>
      <c r="F38" s="97"/>
      <c r="G38" s="31"/>
      <c r="H38" s="95"/>
      <c r="I38" s="31"/>
    </row>
    <row r="39" spans="1:18" s="99" customFormat="1" ht="18.75" customHeight="1" x14ac:dyDescent="0.35">
      <c r="A39" s="91" t="s">
        <v>0</v>
      </c>
      <c r="B39" s="78"/>
      <c r="C39" s="98"/>
      <c r="D39" s="98"/>
      <c r="E39" s="98"/>
      <c r="F39" s="98"/>
      <c r="G39" s="98"/>
      <c r="H39" s="98"/>
      <c r="I39" s="98"/>
    </row>
    <row r="40" spans="1:18" ht="18.75" customHeight="1" x14ac:dyDescent="0.3">
      <c r="A40" s="65" t="s">
        <v>136</v>
      </c>
      <c r="B40" s="78"/>
      <c r="C40" s="98"/>
      <c r="D40" s="98"/>
      <c r="E40" s="98"/>
      <c r="F40" s="98"/>
      <c r="G40" s="98"/>
      <c r="H40" s="98"/>
      <c r="I40" s="98"/>
    </row>
    <row r="41" spans="1:18" ht="18.600000000000001" customHeight="1" x14ac:dyDescent="0.25">
      <c r="A41" s="78"/>
      <c r="B41" s="78"/>
      <c r="C41" s="98"/>
      <c r="D41" s="98"/>
      <c r="E41" s="98"/>
      <c r="F41" s="98"/>
      <c r="G41" s="98"/>
      <c r="H41" s="98"/>
      <c r="I41" s="98"/>
    </row>
    <row r="42" spans="1:18" ht="18.75" customHeight="1" x14ac:dyDescent="0.25">
      <c r="C42" s="144" t="s">
        <v>43</v>
      </c>
      <c r="D42" s="144"/>
      <c r="E42" s="144"/>
      <c r="F42" s="101"/>
      <c r="G42" s="144" t="s">
        <v>83</v>
      </c>
      <c r="H42" s="144"/>
      <c r="I42" s="144"/>
    </row>
    <row r="43" spans="1:18" ht="18.75" customHeight="1" x14ac:dyDescent="0.25">
      <c r="C43" s="144" t="s">
        <v>4</v>
      </c>
      <c r="D43" s="144"/>
      <c r="E43" s="144"/>
      <c r="F43" s="101"/>
      <c r="G43" s="144" t="s">
        <v>84</v>
      </c>
      <c r="H43" s="144"/>
      <c r="I43" s="144"/>
    </row>
    <row r="44" spans="1:18" ht="18.75" customHeight="1" x14ac:dyDescent="0.25">
      <c r="C44" s="140" t="s">
        <v>169</v>
      </c>
      <c r="D44" s="140"/>
      <c r="E44" s="140"/>
      <c r="F44" s="101"/>
      <c r="G44" s="140" t="s">
        <v>169</v>
      </c>
      <c r="H44" s="140"/>
      <c r="I44" s="140"/>
    </row>
    <row r="45" spans="1:18" ht="18.75" customHeight="1" x14ac:dyDescent="0.25">
      <c r="C45" s="142" t="s">
        <v>165</v>
      </c>
      <c r="D45" s="140"/>
      <c r="E45" s="140"/>
      <c r="F45" s="101"/>
      <c r="G45" s="142" t="s">
        <v>165</v>
      </c>
      <c r="H45" s="140"/>
      <c r="I45" s="140"/>
    </row>
    <row r="46" spans="1:18" ht="18.75" customHeight="1" x14ac:dyDescent="0.25">
      <c r="B46" s="89"/>
      <c r="C46" s="67">
        <v>2025</v>
      </c>
      <c r="D46" s="67"/>
      <c r="E46" s="67">
        <v>2024</v>
      </c>
      <c r="F46" s="67"/>
      <c r="G46" s="67">
        <v>2025</v>
      </c>
      <c r="H46" s="67"/>
      <c r="I46" s="67">
        <v>2024</v>
      </c>
    </row>
    <row r="47" spans="1:18" ht="14.1" customHeight="1" x14ac:dyDescent="0.25">
      <c r="C47" s="141" t="s">
        <v>129</v>
      </c>
      <c r="D47" s="141"/>
      <c r="E47" s="141"/>
      <c r="F47" s="141"/>
      <c r="G47" s="141"/>
      <c r="H47" s="141"/>
      <c r="I47" s="141"/>
    </row>
    <row r="48" spans="1:18" ht="18.75" customHeight="1" x14ac:dyDescent="0.3">
      <c r="A48" s="72" t="s">
        <v>85</v>
      </c>
      <c r="B48" s="72"/>
      <c r="C48" s="94"/>
      <c r="D48" s="94"/>
      <c r="E48" s="94"/>
      <c r="F48" s="94"/>
      <c r="G48" s="94"/>
      <c r="H48" s="94"/>
      <c r="I48" s="94"/>
    </row>
    <row r="49" spans="1:18" ht="18.75" customHeight="1" x14ac:dyDescent="0.25">
      <c r="A49" s="74" t="s">
        <v>109</v>
      </c>
      <c r="C49" s="13">
        <v>516</v>
      </c>
      <c r="D49" s="98"/>
      <c r="E49" s="13">
        <v>1177</v>
      </c>
      <c r="F49" s="98"/>
      <c r="G49" s="9">
        <v>1234</v>
      </c>
      <c r="H49" s="98"/>
      <c r="I49" s="9">
        <v>73</v>
      </c>
      <c r="L49" s="94"/>
      <c r="N49" s="94"/>
      <c r="P49" s="94"/>
      <c r="R49" s="94"/>
    </row>
    <row r="50" spans="1:18" ht="18.75" customHeight="1" x14ac:dyDescent="0.25">
      <c r="A50" s="74" t="s">
        <v>112</v>
      </c>
      <c r="C50" s="13">
        <v>-36417</v>
      </c>
      <c r="D50" s="98"/>
      <c r="E50" s="13">
        <v>-43997</v>
      </c>
      <c r="F50" s="98"/>
      <c r="G50" s="9">
        <v>-5561</v>
      </c>
      <c r="H50" s="98"/>
      <c r="I50" s="9">
        <v>-8545</v>
      </c>
      <c r="L50" s="94"/>
      <c r="N50" s="94"/>
      <c r="P50" s="94"/>
      <c r="R50" s="94"/>
    </row>
    <row r="51" spans="1:18" ht="18.75" customHeight="1" x14ac:dyDescent="0.25">
      <c r="A51" s="74" t="s">
        <v>210</v>
      </c>
      <c r="C51" s="13">
        <v>-8964</v>
      </c>
      <c r="D51" s="98"/>
      <c r="E51" s="13">
        <v>-170</v>
      </c>
      <c r="F51" s="98"/>
      <c r="G51" s="23">
        <v>0</v>
      </c>
      <c r="H51" s="98"/>
      <c r="I51" s="23">
        <v>0</v>
      </c>
      <c r="L51" s="94"/>
      <c r="N51" s="94"/>
      <c r="P51" s="94"/>
      <c r="R51" s="94"/>
    </row>
    <row r="52" spans="1:18" ht="18.75" customHeight="1" x14ac:dyDescent="0.25">
      <c r="A52" s="74" t="s">
        <v>113</v>
      </c>
      <c r="C52" s="13">
        <v>-531</v>
      </c>
      <c r="D52" s="98"/>
      <c r="E52" s="13">
        <v>-1865</v>
      </c>
      <c r="F52" s="98"/>
      <c r="G52" s="19">
        <v>-24</v>
      </c>
      <c r="H52" s="98"/>
      <c r="I52" s="19">
        <v>-9</v>
      </c>
      <c r="L52" s="94"/>
      <c r="N52" s="94"/>
      <c r="P52" s="94"/>
      <c r="R52" s="94"/>
    </row>
    <row r="53" spans="1:18" ht="18.75" customHeight="1" x14ac:dyDescent="0.25">
      <c r="A53" s="74" t="s">
        <v>138</v>
      </c>
      <c r="C53" s="13">
        <v>0</v>
      </c>
      <c r="D53" s="102"/>
      <c r="E53" s="13">
        <v>0</v>
      </c>
      <c r="F53" s="98"/>
      <c r="G53" s="19">
        <v>40000</v>
      </c>
      <c r="H53" s="98"/>
      <c r="I53" s="19">
        <v>0</v>
      </c>
      <c r="L53" s="94"/>
      <c r="N53" s="94"/>
      <c r="P53" s="94"/>
      <c r="R53" s="94"/>
    </row>
    <row r="54" spans="1:18" ht="18.75" customHeight="1" x14ac:dyDescent="0.25">
      <c r="A54" s="74" t="s">
        <v>99</v>
      </c>
      <c r="C54" s="13">
        <v>0</v>
      </c>
      <c r="D54" s="98"/>
      <c r="E54" s="13">
        <v>0</v>
      </c>
      <c r="F54" s="98"/>
      <c r="G54" s="19">
        <v>0</v>
      </c>
      <c r="H54" s="98"/>
      <c r="I54" s="19">
        <v>159201</v>
      </c>
      <c r="L54" s="94"/>
      <c r="N54" s="94"/>
      <c r="P54" s="94"/>
      <c r="R54" s="94"/>
    </row>
    <row r="55" spans="1:18" ht="18.45" customHeight="1" x14ac:dyDescent="0.25">
      <c r="A55" s="74" t="s">
        <v>100</v>
      </c>
      <c r="C55" s="103">
        <v>1961</v>
      </c>
      <c r="D55" s="98"/>
      <c r="E55" s="103">
        <v>3318</v>
      </c>
      <c r="F55" s="98"/>
      <c r="G55" s="20">
        <v>3760</v>
      </c>
      <c r="H55" s="98"/>
      <c r="I55" s="20">
        <v>3835</v>
      </c>
      <c r="L55" s="94"/>
      <c r="N55" s="94"/>
      <c r="P55" s="94"/>
      <c r="R55" s="94"/>
    </row>
    <row r="56" spans="1:18" ht="18.75" customHeight="1" x14ac:dyDescent="0.25">
      <c r="A56" s="78" t="s">
        <v>86</v>
      </c>
      <c r="B56" s="78"/>
      <c r="C56" s="104">
        <f>SUM(C49:C55)</f>
        <v>-43435</v>
      </c>
      <c r="D56" s="101"/>
      <c r="E56" s="104">
        <f>SUM(E49:E55)</f>
        <v>-41537</v>
      </c>
      <c r="F56" s="101"/>
      <c r="G56" s="104">
        <f>SUM(G49:G55)</f>
        <v>39409</v>
      </c>
      <c r="H56" s="101"/>
      <c r="I56" s="104">
        <f>SUM(I49:I55)</f>
        <v>154555</v>
      </c>
    </row>
    <row r="57" spans="1:18" ht="13.8" x14ac:dyDescent="0.25">
      <c r="A57" s="78"/>
      <c r="B57" s="78"/>
      <c r="C57" s="98"/>
      <c r="D57" s="98"/>
      <c r="E57" s="98"/>
      <c r="F57" s="98"/>
      <c r="G57" s="98"/>
      <c r="H57" s="98"/>
      <c r="I57" s="98"/>
    </row>
    <row r="58" spans="1:18" ht="18.75" customHeight="1" x14ac:dyDescent="0.3">
      <c r="A58" s="72" t="s">
        <v>87</v>
      </c>
      <c r="B58" s="72"/>
      <c r="C58" s="98"/>
      <c r="D58" s="98"/>
      <c r="E58" s="98"/>
      <c r="F58" s="98"/>
      <c r="G58" s="98"/>
      <c r="H58" s="98"/>
      <c r="I58" s="98"/>
    </row>
    <row r="59" spans="1:18" ht="18.600000000000001" customHeight="1" x14ac:dyDescent="0.25">
      <c r="A59" s="74" t="s">
        <v>158</v>
      </c>
      <c r="C59" s="105">
        <v>1419550</v>
      </c>
      <c r="D59" s="106"/>
      <c r="E59" s="105">
        <v>1618147</v>
      </c>
      <c r="F59" s="106"/>
      <c r="G59" s="21">
        <v>126000</v>
      </c>
      <c r="H59" s="106"/>
      <c r="I59" s="21">
        <v>86500</v>
      </c>
    </row>
    <row r="60" spans="1:18" ht="18.600000000000001" customHeight="1" x14ac:dyDescent="0.25">
      <c r="A60" s="74" t="s">
        <v>159</v>
      </c>
      <c r="C60" s="22">
        <v>-1353832</v>
      </c>
      <c r="D60" s="106"/>
      <c r="E60" s="22">
        <v>-1726936</v>
      </c>
      <c r="F60" s="106"/>
      <c r="G60" s="21">
        <v>-65500</v>
      </c>
      <c r="H60" s="106"/>
      <c r="I60" s="21">
        <v>-152500</v>
      </c>
      <c r="L60" s="94"/>
      <c r="N60" s="94"/>
      <c r="P60" s="94"/>
      <c r="R60" s="94"/>
    </row>
    <row r="61" spans="1:18" ht="18.600000000000001" customHeight="1" x14ac:dyDescent="0.25">
      <c r="A61" s="74" t="s">
        <v>139</v>
      </c>
      <c r="C61" s="77">
        <v>-10039</v>
      </c>
      <c r="D61" s="106"/>
      <c r="E61" s="77">
        <v>-8378</v>
      </c>
      <c r="F61" s="106"/>
      <c r="G61" s="77">
        <v>-2240</v>
      </c>
      <c r="H61" s="106"/>
      <c r="I61" s="77">
        <v>-1203</v>
      </c>
      <c r="L61" s="94"/>
      <c r="N61" s="94"/>
      <c r="P61" s="94"/>
      <c r="R61" s="94"/>
    </row>
    <row r="62" spans="1:18" ht="18.600000000000001" customHeight="1" x14ac:dyDescent="0.25">
      <c r="A62" s="74" t="s">
        <v>160</v>
      </c>
      <c r="C62" s="106">
        <v>0</v>
      </c>
      <c r="D62" s="106"/>
      <c r="E62" s="106">
        <v>1921</v>
      </c>
      <c r="F62" s="102"/>
      <c r="G62" s="9">
        <v>0</v>
      </c>
      <c r="H62" s="102"/>
      <c r="I62" s="9">
        <v>1921</v>
      </c>
      <c r="L62" s="94"/>
      <c r="N62" s="94"/>
      <c r="P62" s="94"/>
      <c r="R62" s="94"/>
    </row>
    <row r="63" spans="1:18" ht="18.600000000000001" customHeight="1" x14ac:dyDescent="0.25">
      <c r="A63" s="74" t="s">
        <v>161</v>
      </c>
      <c r="C63" s="21">
        <v>-35316</v>
      </c>
      <c r="D63" s="106"/>
      <c r="E63" s="21">
        <v>-42356</v>
      </c>
      <c r="F63" s="106"/>
      <c r="G63" s="24">
        <v>-1296</v>
      </c>
      <c r="H63" s="106"/>
      <c r="I63" s="24">
        <v>-1296</v>
      </c>
      <c r="L63" s="94"/>
      <c r="N63" s="94"/>
      <c r="P63" s="94"/>
      <c r="R63" s="94"/>
    </row>
    <row r="64" spans="1:18" ht="18.600000000000001" customHeight="1" x14ac:dyDescent="0.25">
      <c r="A64" s="74" t="s">
        <v>170</v>
      </c>
      <c r="C64" s="21">
        <v>-90018</v>
      </c>
      <c r="D64" s="106"/>
      <c r="E64" s="21">
        <v>-100008</v>
      </c>
      <c r="F64" s="106"/>
      <c r="G64" s="24">
        <v>-90018</v>
      </c>
      <c r="H64" s="106"/>
      <c r="I64" s="24">
        <v>-100008</v>
      </c>
      <c r="L64" s="94"/>
      <c r="N64" s="94"/>
      <c r="P64" s="94"/>
      <c r="R64" s="94"/>
    </row>
    <row r="65" spans="1:18" ht="18.600000000000001" customHeight="1" x14ac:dyDescent="0.25">
      <c r="A65" s="74" t="s">
        <v>88</v>
      </c>
      <c r="C65" s="106">
        <v>0</v>
      </c>
      <c r="D65" s="106"/>
      <c r="E65" s="77">
        <v>-165733</v>
      </c>
      <c r="F65" s="106"/>
      <c r="G65" s="36">
        <v>0</v>
      </c>
      <c r="H65" s="106"/>
      <c r="I65" s="36">
        <v>0</v>
      </c>
      <c r="L65" s="94"/>
      <c r="N65" s="94"/>
      <c r="P65" s="94"/>
      <c r="R65" s="94"/>
    </row>
    <row r="66" spans="1:18" ht="18.600000000000001" customHeight="1" x14ac:dyDescent="0.25">
      <c r="A66" s="74" t="s">
        <v>101</v>
      </c>
      <c r="C66" s="107">
        <v>-9564</v>
      </c>
      <c r="D66" s="98"/>
      <c r="E66" s="107">
        <v>-15813</v>
      </c>
      <c r="F66" s="98"/>
      <c r="G66" s="107">
        <v>-856</v>
      </c>
      <c r="H66" s="98"/>
      <c r="I66" s="107">
        <v>-775</v>
      </c>
      <c r="L66" s="94"/>
      <c r="N66" s="94"/>
      <c r="P66" s="94"/>
      <c r="R66" s="94"/>
    </row>
    <row r="67" spans="1:18" ht="18.75" customHeight="1" x14ac:dyDescent="0.25">
      <c r="A67" s="78" t="s">
        <v>177</v>
      </c>
      <c r="B67" s="78"/>
      <c r="C67" s="104">
        <f>SUM(C59:C66)</f>
        <v>-79219</v>
      </c>
      <c r="D67" s="101"/>
      <c r="E67" s="104">
        <f>SUM(E59:E66)</f>
        <v>-439156</v>
      </c>
      <c r="F67" s="101"/>
      <c r="G67" s="104">
        <f>SUM(G59:G66)</f>
        <v>-33910</v>
      </c>
      <c r="H67" s="101"/>
      <c r="I67" s="104">
        <f>SUM(I59:I66)</f>
        <v>-167361</v>
      </c>
    </row>
    <row r="68" spans="1:18" ht="13.8" customHeight="1" x14ac:dyDescent="0.25">
      <c r="A68" s="78"/>
      <c r="B68" s="78"/>
      <c r="C68" s="98"/>
      <c r="D68" s="98"/>
      <c r="E68" s="98"/>
      <c r="F68" s="98"/>
      <c r="G68" s="98"/>
      <c r="H68" s="98"/>
      <c r="I68" s="98"/>
    </row>
    <row r="69" spans="1:18" ht="18.75" customHeight="1" x14ac:dyDescent="0.25">
      <c r="A69" s="78" t="s">
        <v>162</v>
      </c>
      <c r="B69" s="78"/>
      <c r="C69" s="101">
        <f>C37+C56+C67</f>
        <v>56143</v>
      </c>
      <c r="D69" s="101"/>
      <c r="E69" s="101">
        <f>E37+E56+E67</f>
        <v>-70557</v>
      </c>
      <c r="F69" s="101"/>
      <c r="G69" s="101">
        <f>G37+G56+G67</f>
        <v>-14266</v>
      </c>
      <c r="H69" s="101"/>
      <c r="I69" s="101">
        <f>I37+I56+I67</f>
        <v>-1214</v>
      </c>
    </row>
    <row r="70" spans="1:18" ht="18.75" customHeight="1" x14ac:dyDescent="0.25">
      <c r="A70" s="74" t="s">
        <v>89</v>
      </c>
      <c r="B70" s="93"/>
      <c r="C70" s="108">
        <v>387302</v>
      </c>
      <c r="D70" s="98"/>
      <c r="E70" s="108">
        <v>458095</v>
      </c>
      <c r="F70" s="98"/>
      <c r="G70" s="108">
        <v>25650</v>
      </c>
      <c r="H70" s="98"/>
      <c r="I70" s="108">
        <v>5825</v>
      </c>
      <c r="L70" s="94"/>
      <c r="N70" s="94"/>
      <c r="P70" s="94"/>
      <c r="R70" s="109"/>
    </row>
    <row r="71" spans="1:18" ht="18.75" customHeight="1" thickBot="1" x14ac:dyDescent="0.35">
      <c r="A71" s="78" t="s">
        <v>183</v>
      </c>
      <c r="B71" s="110"/>
      <c r="C71" s="111">
        <f>SUM(C69:C70)</f>
        <v>443445</v>
      </c>
      <c r="D71" s="101"/>
      <c r="E71" s="111">
        <f>SUM(E69:E70)</f>
        <v>387538</v>
      </c>
      <c r="F71" s="101"/>
      <c r="G71" s="111">
        <f>SUM(G69:G70)</f>
        <v>11384</v>
      </c>
      <c r="H71" s="101"/>
      <c r="I71" s="111">
        <f>SUM(I69:I70)</f>
        <v>4611</v>
      </c>
      <c r="J71" s="94"/>
      <c r="K71" s="94"/>
    </row>
    <row r="72" spans="1:18" ht="13.8" customHeight="1" thickTop="1" x14ac:dyDescent="0.25">
      <c r="C72" s="77"/>
      <c r="D72" s="77"/>
      <c r="E72" s="77"/>
      <c r="F72" s="77"/>
      <c r="G72" s="77"/>
      <c r="H72" s="77"/>
      <c r="I72" s="77"/>
    </row>
    <row r="73" spans="1:18" ht="18.75" customHeight="1" x14ac:dyDescent="0.25">
      <c r="A73" s="78" t="s">
        <v>110</v>
      </c>
      <c r="B73"/>
      <c r="C73" s="64"/>
      <c r="D73" s="64"/>
      <c r="E73" s="64"/>
      <c r="F73" s="64"/>
      <c r="G73" s="112"/>
      <c r="H73" s="64"/>
      <c r="I73" s="112"/>
    </row>
    <row r="74" spans="1:18" ht="18.600000000000001" customHeight="1" x14ac:dyDescent="0.25">
      <c r="A74" s="74" t="s">
        <v>185</v>
      </c>
      <c r="B74" s="94"/>
      <c r="C74" s="98"/>
      <c r="D74" s="98"/>
      <c r="E74" s="98"/>
      <c r="F74" s="98"/>
      <c r="G74" s="98"/>
      <c r="H74" s="98"/>
      <c r="I74" s="98"/>
    </row>
    <row r="75" spans="1:18" ht="18.600000000000001" customHeight="1" x14ac:dyDescent="0.25">
      <c r="A75" s="74" t="s">
        <v>140</v>
      </c>
      <c r="B75" s="94"/>
      <c r="C75" s="11">
        <v>34309</v>
      </c>
      <c r="D75" s="19"/>
      <c r="E75" s="11">
        <v>45220</v>
      </c>
      <c r="F75" s="19"/>
      <c r="G75" s="11">
        <v>6453</v>
      </c>
      <c r="H75" s="19"/>
      <c r="I75" s="11">
        <v>9658</v>
      </c>
      <c r="L75" s="94"/>
      <c r="N75" s="94"/>
      <c r="P75" s="94"/>
      <c r="R75" s="94"/>
    </row>
    <row r="76" spans="1:18" ht="18.600000000000001" customHeight="1" x14ac:dyDescent="0.25">
      <c r="A76" s="74" t="s">
        <v>141</v>
      </c>
      <c r="B76" s="94"/>
      <c r="C76" s="77">
        <v>-132</v>
      </c>
      <c r="D76" s="98"/>
      <c r="E76" s="77">
        <v>-2360</v>
      </c>
      <c r="F76" s="98"/>
      <c r="G76" s="23">
        <v>-44</v>
      </c>
      <c r="H76" s="98"/>
      <c r="I76" s="23">
        <v>0</v>
      </c>
      <c r="L76" s="94"/>
      <c r="N76" s="94"/>
      <c r="P76" s="94"/>
      <c r="R76" s="94"/>
    </row>
    <row r="77" spans="1:18" ht="18.600000000000001" customHeight="1" x14ac:dyDescent="0.25">
      <c r="A77" s="74" t="s">
        <v>186</v>
      </c>
      <c r="B77" s="94"/>
      <c r="C77" s="77">
        <v>-651</v>
      </c>
      <c r="D77" s="19"/>
      <c r="E77" s="77">
        <v>-649</v>
      </c>
      <c r="F77" s="19"/>
      <c r="G77" s="23">
        <v>0</v>
      </c>
      <c r="H77" s="19"/>
      <c r="I77" s="23">
        <v>-132</v>
      </c>
      <c r="L77" s="94"/>
      <c r="N77" s="94"/>
      <c r="P77" s="94"/>
      <c r="R77" s="94"/>
    </row>
    <row r="78" spans="1:18" ht="18.600000000000001" customHeight="1" x14ac:dyDescent="0.25">
      <c r="A78" s="74" t="s">
        <v>142</v>
      </c>
      <c r="B78" s="94"/>
      <c r="C78" s="77">
        <v>-1156</v>
      </c>
      <c r="D78" s="98"/>
      <c r="E78" s="77">
        <v>-203</v>
      </c>
      <c r="F78" s="98"/>
      <c r="G78" s="23">
        <v>-1156</v>
      </c>
      <c r="H78" s="98"/>
      <c r="I78" s="23">
        <v>-203</v>
      </c>
      <c r="L78" s="94"/>
      <c r="N78" s="94"/>
      <c r="P78" s="94"/>
      <c r="R78" s="94"/>
    </row>
    <row r="79" spans="1:18" ht="18.600000000000001" customHeight="1" x14ac:dyDescent="0.25">
      <c r="A79" s="74" t="s">
        <v>187</v>
      </c>
      <c r="B79" s="94"/>
      <c r="C79" s="77">
        <v>2499</v>
      </c>
      <c r="D79" s="98"/>
      <c r="E79" s="77">
        <v>607</v>
      </c>
      <c r="F79" s="98"/>
      <c r="G79" s="11">
        <v>308</v>
      </c>
      <c r="H79" s="98"/>
      <c r="I79" s="11">
        <v>-689</v>
      </c>
      <c r="L79" s="94"/>
      <c r="N79" s="94"/>
      <c r="P79" s="94"/>
      <c r="R79" s="94"/>
    </row>
    <row r="80" spans="1:18" ht="18.600000000000001" customHeight="1" x14ac:dyDescent="0.25">
      <c r="A80" s="74" t="s">
        <v>164</v>
      </c>
      <c r="B80" s="94"/>
      <c r="C80" s="77">
        <v>1548</v>
      </c>
      <c r="D80" s="98"/>
      <c r="E80" s="77">
        <v>1382</v>
      </c>
      <c r="F80" s="98"/>
      <c r="G80" s="23">
        <v>0</v>
      </c>
      <c r="H80" s="98"/>
      <c r="I80" s="11">
        <v>-89</v>
      </c>
      <c r="L80" s="94"/>
      <c r="N80" s="94"/>
      <c r="P80" s="94"/>
      <c r="R80" s="94"/>
    </row>
    <row r="81" spans="1:11" ht="18.75" customHeight="1" thickBot="1" x14ac:dyDescent="0.3">
      <c r="A81" s="78" t="s">
        <v>111</v>
      </c>
      <c r="B81" s="8"/>
      <c r="C81" s="7">
        <f>SUM(C75:C80)</f>
        <v>36417</v>
      </c>
      <c r="D81" s="8"/>
      <c r="E81" s="7">
        <f>SUM(E75:E80)</f>
        <v>43997</v>
      </c>
      <c r="F81" s="8"/>
      <c r="G81" s="7">
        <f>SUM(G75:G80)</f>
        <v>5561</v>
      </c>
      <c r="H81" s="8"/>
      <c r="I81" s="7">
        <f>SUM(I75:I80)</f>
        <v>8545</v>
      </c>
      <c r="J81" s="94"/>
      <c r="K81" s="94"/>
    </row>
    <row r="82" spans="1:11" ht="19.5" customHeight="1" thickTop="1" x14ac:dyDescent="0.25">
      <c r="C82" s="64"/>
      <c r="D82" s="64"/>
      <c r="E82" s="64"/>
      <c r="F82" s="64"/>
      <c r="G82" s="64"/>
      <c r="H82" s="64"/>
      <c r="I82" s="64"/>
    </row>
    <row r="84" spans="1:11" ht="19.5" customHeight="1" x14ac:dyDescent="0.25">
      <c r="C84" s="94"/>
      <c r="E84" s="94"/>
      <c r="G84" s="94"/>
      <c r="I84" s="94"/>
    </row>
  </sheetData>
  <mergeCells count="18">
    <mergeCell ref="C47:I47"/>
    <mergeCell ref="C42:E42"/>
    <mergeCell ref="G42:I42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5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7cac78e2-a195-40e1-957c-9e16f9ca192f" dataSnipperSheetDeleted="false" guid="0958e9e7-4495-4ee2-b4d0-ff6e3de11489" revision="2">
  <settings xmlns="" guid="6d058b1d-0d32-4032-8437-5cfc1421753c">
    <setting type="boolean" value="True" name="embed-documents" guid="31b4efb1-b43f-4113-85bf-2b48d63c2659"/>
  </settings>
</datasnipper>
</file>

<file path=customXml/itemProps1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485E57-CEA5-4C0D-BB1B-73184F4BE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B5E8BE-0B05-4469-94F8-F80363293A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2-3</vt:lpstr>
      <vt:lpstr>PL 4-5</vt:lpstr>
      <vt:lpstr>PL 6-7(6M)</vt:lpstr>
      <vt:lpstr>SH 2024</vt:lpstr>
      <vt:lpstr>SH 2025</vt:lpstr>
      <vt:lpstr>Separate 2024</vt:lpstr>
      <vt:lpstr>Separate 2025</vt:lpstr>
      <vt:lpstr>CF 12-13</vt:lpstr>
      <vt:lpstr>'BL 2-3'!Print_Area</vt:lpstr>
      <vt:lpstr>'CF 12-13'!Print_Area</vt:lpstr>
      <vt:lpstr>'PL 4-5'!Print_Area</vt:lpstr>
      <vt:lpstr>'PL 6-7(6M)'!Print_Area</vt:lpstr>
      <vt:lpstr>'Separate 2024'!Print_Area</vt:lpstr>
      <vt:lpstr>'Separate 2025'!Print_Area</vt:lpstr>
      <vt:lpstr>'SH 2024'!Print_Area</vt:lpstr>
      <vt:lpstr>'SH 2025'!Print_Area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2025-08-08T08:51:50Z</cp:lastPrinted>
  <dcterms:created xsi:type="dcterms:W3CDTF">2016-10-28T06:44:33Z</dcterms:created>
  <dcterms:modified xsi:type="dcterms:W3CDTF">2025-08-11T08:23:22Z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