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ate1904="1" filterPrivacy="1" codeName="ThisWorkbook" defaultThemeVersion="124226"/>
  <xr:revisionPtr revIDLastSave="0" documentId="13_ncr:1_{551A50E2-3397-43AE-AB1C-5CCF7C0EEA15}" xr6:coauthVersionLast="47" xr6:coauthVersionMax="47" xr10:uidLastSave="{00000000-0000-0000-0000-000000000000}"/>
  <bookViews>
    <workbookView xWindow="28692" yWindow="-108" windowWidth="29016" windowHeight="15696" tabRatio="731" xr2:uid="{00000000-000D-0000-FFFF-FFFF00000000}"/>
  </bookViews>
  <sheets>
    <sheet name="BS3-5" sheetId="8" r:id="rId1"/>
    <sheet name="PL6" sheetId="1" r:id="rId2"/>
    <sheet name="Change in Equity 7" sheetId="9" r:id="rId3"/>
    <sheet name="CF8-9" sheetId="3" r:id="rId4"/>
  </sheets>
  <definedNames>
    <definedName name="bAnt100perc">#REF!</definedName>
    <definedName name="bAnt100PercExt">#REF!</definedName>
    <definedName name="bFound100PercLowerExt">#REF!</definedName>
    <definedName name="bFound100PercLowerInit">#REF!</definedName>
    <definedName name="bFound100PercUpperExt">#REF!</definedName>
    <definedName name="bFound100PercUpperInit">#REF!</definedName>
    <definedName name="bPopulationType">#REF!</definedName>
    <definedName name="bSamplingNotRequired" localSheetId="2">ISNA(dSSF)</definedName>
    <definedName name="bSamplingNotRequired">ISNA(dSSF)</definedName>
    <definedName name="bStratification">#REF!</definedName>
    <definedName name="dCutoffSignificant">#REF!</definedName>
    <definedName name="dCutoffStratification">#REF!</definedName>
    <definedName name="dExpectedExt">#REF!</definedName>
    <definedName name="dIndSigValue">#REF!</definedName>
    <definedName name="dLowerSampleValue">#REF!</definedName>
    <definedName name="dOverstatementsExt">#REF!</definedName>
    <definedName name="dOverstatementsInit">#REF!</definedName>
    <definedName name="dPMExtension">#REF!</definedName>
    <definedName name="dPMInit">#REF!</definedName>
    <definedName name="dPopSampleValue">#REF!</definedName>
    <definedName name="dPopSubjectToSampling">#REF!</definedName>
    <definedName name="dPopTotValue">#REF!</definedName>
    <definedName name="dSampleBV">#REF!</definedName>
    <definedName name="dSampleBVExt">#REF!</definedName>
    <definedName name="dSampleBVUpper">#REF!</definedName>
    <definedName name="dSampleBVUpperExt">#REF!</definedName>
    <definedName name="dSSF">#REF!</definedName>
    <definedName name="dSSFExtension">#REF!</definedName>
    <definedName name="dUnderstatementsExt">#REF!</definedName>
    <definedName name="dUnderstatementsInit">#REF!</definedName>
    <definedName name="dUpperSampleValue">#REF!</definedName>
    <definedName name="ED">#N/A</definedName>
    <definedName name="iExpected">#REF!</definedName>
    <definedName name="iExpectedExt">#REF!</definedName>
    <definedName name="lActPopSize">#REF!</definedName>
    <definedName name="lIndSigNumber">#REF!</definedName>
    <definedName name="lKnownOverExt">#REF!</definedName>
    <definedName name="lKnownOverInit">#REF!</definedName>
    <definedName name="lLowerNumber">#REF!</definedName>
    <definedName name="LowerAverageItem" localSheetId="2">dLowerSampleValue/lLowerNumber</definedName>
    <definedName name="LowerAverageItem">dLowerSampleValue/lLowerNumber</definedName>
    <definedName name="lPopNumber">#REF!</definedName>
    <definedName name="lPotentialPopSize">#REF!</definedName>
    <definedName name="lSampleSizeExtendedLower">#REF!</definedName>
    <definedName name="lSampleSizeExtendedTotal">#REF!</definedName>
    <definedName name="lSampleSizeExtendedUpper">#REF!</definedName>
    <definedName name="lSampleSizeLower">#REF!</definedName>
    <definedName name="lSampleSizeTotal">#REF!</definedName>
    <definedName name="lSampleSizeUpper">#REF!</definedName>
    <definedName name="lSFPMOverExt">#REF!</definedName>
    <definedName name="lSFPMOverInit">#REF!</definedName>
    <definedName name="lUpperNumber">#REF!</definedName>
    <definedName name="lValidSampleExt">#REF!</definedName>
    <definedName name="lValidSampleInit">#REF!</definedName>
    <definedName name="lValidSampleUpperExt">#REF!</definedName>
    <definedName name="lValidSampleUpperInit">#REF!</definedName>
    <definedName name="_xlnm.Print_Area" localSheetId="0">'BS3-5'!$A$1:$J$69</definedName>
    <definedName name="_xlnm.Print_Area" localSheetId="3">'CF8-9'!$A$1:$J$70</definedName>
    <definedName name="_xlnm.Print_Area" localSheetId="2">'Change in Equity 7'!$A$1:$O$39</definedName>
    <definedName name="_xlnm.Print_Area" localSheetId="1">'PL6'!$A$1:$I$28</definedName>
    <definedName name="rngAuditDiffSignificant">#REF!</definedName>
    <definedName name="rngFirstNumber">#REF!</definedName>
    <definedName name="rngLinesPerPage">#REF!</definedName>
    <definedName name="rngSequenceID">#REF!</definedName>
    <definedName name="rngSequenceStart">#REF!</definedName>
    <definedName name="sAnticipate100PercentExt">#REF!</definedName>
    <definedName name="sAnticipate100PercentInit">#REF!</definedName>
    <definedName name="sExpAuditDiff">#REF!</definedName>
    <definedName name="sFound100PercErrorsIni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4" i="9" l="1"/>
  <c r="O35" i="9"/>
  <c r="O19" i="9"/>
  <c r="K36" i="9"/>
  <c r="I36" i="9"/>
  <c r="G36" i="9"/>
  <c r="M30" i="9"/>
  <c r="M31" i="9" s="1"/>
  <c r="K30" i="9"/>
  <c r="K31" i="9" s="1"/>
  <c r="I30" i="9"/>
  <c r="I31" i="9" s="1"/>
  <c r="G30" i="9"/>
  <c r="G31" i="9" s="1"/>
  <c r="O29" i="9"/>
  <c r="O30" i="9" s="1"/>
  <c r="O31" i="9" s="1"/>
  <c r="O25" i="9"/>
  <c r="K20" i="9"/>
  <c r="I20" i="9"/>
  <c r="G20" i="9"/>
  <c r="M14" i="9"/>
  <c r="M15" i="9" s="1"/>
  <c r="K14" i="9"/>
  <c r="K15" i="9" s="1"/>
  <c r="K22" i="9" s="1"/>
  <c r="I14" i="9"/>
  <c r="I15" i="9" s="1"/>
  <c r="I22" i="9" s="1"/>
  <c r="G14" i="9"/>
  <c r="G15" i="9" s="1"/>
  <c r="O13" i="9"/>
  <c r="O14" i="9" s="1"/>
  <c r="O15" i="9" s="1"/>
  <c r="O9" i="9"/>
  <c r="E12" i="1"/>
  <c r="I19" i="1"/>
  <c r="G19" i="1"/>
  <c r="I12" i="1"/>
  <c r="G12" i="1"/>
  <c r="H41" i="8"/>
  <c r="K38" i="9" l="1"/>
  <c r="I21" i="1"/>
  <c r="I23" i="1" s="1"/>
  <c r="M20" i="9" s="1"/>
  <c r="M22" i="9" s="1"/>
  <c r="G21" i="1"/>
  <c r="G23" i="1" s="1"/>
  <c r="G38" i="9"/>
  <c r="I38" i="9"/>
  <c r="G22" i="9"/>
  <c r="O36" i="9"/>
  <c r="O38" i="9" s="1"/>
  <c r="M36" i="9"/>
  <c r="M38" i="9" s="1"/>
  <c r="I25" i="1"/>
  <c r="O18" i="9" l="1"/>
  <c r="O20" i="9" s="1"/>
  <c r="O22" i="9" s="1"/>
  <c r="G25" i="1"/>
  <c r="C19" i="1" l="1"/>
  <c r="J48" i="3" l="1"/>
  <c r="E19" i="1" l="1"/>
  <c r="J69" i="3" l="1"/>
  <c r="H69" i="3"/>
  <c r="J63" i="3"/>
  <c r="J52" i="3"/>
  <c r="H63" i="3"/>
  <c r="E21" i="1"/>
  <c r="J67" i="8"/>
  <c r="H67" i="8"/>
  <c r="J45" i="8"/>
  <c r="H45" i="8"/>
  <c r="J41" i="8"/>
  <c r="J22" i="8"/>
  <c r="H22" i="8"/>
  <c r="J15" i="8"/>
  <c r="H15" i="8"/>
  <c r="J46" i="8" l="1"/>
  <c r="J69" i="8" s="1"/>
  <c r="J24" i="8"/>
  <c r="E23" i="1"/>
  <c r="H24" i="8"/>
  <c r="H46" i="8"/>
  <c r="H69" i="8" l="1"/>
  <c r="E25" i="1"/>
  <c r="J19" i="3"/>
  <c r="H48" i="3"/>
  <c r="H52" i="3"/>
  <c r="C12" i="1"/>
  <c r="C21" i="1" s="1"/>
  <c r="J31" i="3" l="1"/>
  <c r="J33" i="3" s="1"/>
  <c r="C23" i="1"/>
  <c r="J54" i="3" l="1"/>
  <c r="H19" i="3"/>
  <c r="H31" i="3" s="1"/>
  <c r="H33" i="3" s="1"/>
  <c r="C25" i="1"/>
  <c r="J56" i="3" l="1"/>
  <c r="H54" i="3"/>
  <c r="H56" i="3" s="1"/>
</calcChain>
</file>

<file path=xl/sharedStrings.xml><?xml version="1.0" encoding="utf-8"?>
<sst xmlns="http://schemas.openxmlformats.org/spreadsheetml/2006/main" count="196" uniqueCount="142">
  <si>
    <t>สินทรัพย์</t>
  </si>
  <si>
    <t>หนี้สินและส่วนของผู้ถือหุ้น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</si>
  <si>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</si>
  <si>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</si>
  <si>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</si>
  <si>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</si>
  <si>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</si>
  <si>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</si>
  <si>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</si>
  <si>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</si>
  <si>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</si>
  <si>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</si>
  <si>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</si>
  <si>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</si>
  <si>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</si>
  <si>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</si>
  <si>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</si>
  <si>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</si>
  <si>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</si>
  <si>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>รวมค่าใช้จ่าย</t>
  </si>
  <si>
    <t>ต้นทุนขาย</t>
  </si>
  <si>
    <t>หนี้สินไม่หมุนเวียน</t>
  </si>
  <si>
    <t>รวมหนี้สิน</t>
  </si>
  <si>
    <t xml:space="preserve">เจ้าหนี้การค้า </t>
  </si>
  <si>
    <t>หมายเหตุ</t>
  </si>
  <si>
    <t>รวมหนี้สินไม่หมุนเวียน</t>
  </si>
  <si>
    <t xml:space="preserve">รายได้ </t>
  </si>
  <si>
    <t xml:space="preserve">ค่าใช้จ่าย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</si>
  <si>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</si>
  <si>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</si>
  <si>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</si>
  <si>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</si>
  <si>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</si>
  <si>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สินค้าคงเหลือ</t>
  </si>
  <si>
    <t>สินทรัพย์ไม่หมุนเวียนอื่น</t>
  </si>
  <si>
    <t>เจ้าหนี้การค้า</t>
  </si>
  <si>
    <t>บริษัท อลูคอน จำกัด (มหาชน)</t>
  </si>
  <si>
    <t>รวมส่วน</t>
  </si>
  <si>
    <t>ของผู้ถือหุ้น</t>
  </si>
  <si>
    <t>ดอกเบี้ยรับ</t>
  </si>
  <si>
    <t>ภาษีมูลค่าเพิ่มรอเรียกคืน</t>
  </si>
  <si>
    <t>ส่วนเกิน</t>
  </si>
  <si>
    <t>ชำระแล้ว</t>
  </si>
  <si>
    <t>(พันบาท)</t>
  </si>
  <si>
    <t>31 ธันวาคม</t>
  </si>
  <si>
    <t>ยังไม่ได้</t>
  </si>
  <si>
    <t>จัดสรร</t>
  </si>
  <si>
    <t xml:space="preserve">ที่ดิน อาคารและอุปกรณ์ </t>
  </si>
  <si>
    <t>ส่วนเกินมูลค่าหุ้น</t>
  </si>
  <si>
    <t>ลูกหนี้การค้า</t>
  </si>
  <si>
    <t>ค่าใช้จ่ายในการบริหาร</t>
  </si>
  <si>
    <t>ทุนสำรอง</t>
  </si>
  <si>
    <t>ตามกฎหมาย</t>
  </si>
  <si>
    <t>ส่วนเกินมูลค่าหุ้นสามัญ</t>
  </si>
  <si>
    <t>กำไรสำหรับงวด</t>
  </si>
  <si>
    <t>มูลค่าหุ้นสามัญ</t>
  </si>
  <si>
    <t>สินทรัพย์ภาษีเงินได้รอการตัดบัญชี</t>
  </si>
  <si>
    <t>ค่าเสื่อมราคา</t>
  </si>
  <si>
    <t>กำไรก่อนภาษีเงินได้</t>
  </si>
  <si>
    <t>สำหรับงวดสามเดือนสิ้นสุด</t>
  </si>
  <si>
    <t>งบกระแสเงินสด (ไม่ได้ตรวจสอบ)</t>
  </si>
  <si>
    <t>กำไรขาดทุนเบ็ดเสร็จอื่น</t>
  </si>
  <si>
    <t>กำไรขาดทุนเบ็ดเสร็จสำหรับงวด</t>
  </si>
  <si>
    <t>กำไรขาดทุนเบ็ดเสร็จรวมสำหรับงวด</t>
  </si>
  <si>
    <t xml:space="preserve">สินค้าคงเหลือ </t>
  </si>
  <si>
    <t xml:space="preserve">สินทรัพย์ไม่มีตัวตน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</si>
  <si>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</si>
  <si>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</si>
  <si>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</si>
  <si>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 ทุนสำรองตามกฎหมาย </t>
  </si>
  <si>
    <t xml:space="preserve">    ยังไม่ได้จัดสรร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</si>
  <si>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</si>
  <si>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</si>
  <si>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</si>
  <si>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</si>
  <si>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</si>
  <si>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</si>
  <si>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 xml:space="preserve">ค่าใช้จ่ายภาษีเงินได้ </t>
  </si>
  <si>
    <t>ภาษีเงินได้จ่ายออก</t>
  </si>
  <si>
    <t>ต้นทุนในการจัดจำหน่าย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</si>
  <si>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</si>
  <si>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</si>
  <si>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ปรับรายการที่กระทบกำไรเป็นเงินสดรับ (จ่าย)</t>
  </si>
  <si>
    <t>(ไม่ได้ตรวจสอบ)</t>
  </si>
  <si>
    <t>กำไรจากอัตราแลกเปลี่ยนสุทธิ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</si>
  <si>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  <r>
      <rPr>
        <b/>
        <sz val="15"/>
        <rFont val="Angsana New"/>
        <family val="1"/>
      </rPr>
      <t xml:space="preserve"> </t>
    </r>
  </si>
  <si>
    <t>เงินปันผลจ่ายให้ผู้ถือหุ้นของบริษัท</t>
  </si>
  <si>
    <t>เงินสดจ่ายเพื่อซื้อสินทรัพย์ไม่มีตัวตน</t>
  </si>
  <si>
    <t>กำไรขาดทุนเบ็ดเสร็จอื่นสำหรับงวด</t>
  </si>
  <si>
    <t xml:space="preserve">   เงินปันผล</t>
  </si>
  <si>
    <t>หนี้สินที่เกิดจากสัญญา</t>
  </si>
  <si>
    <t xml:space="preserve">เงินสดและรายการเทียบเท่าเงินสด ณ 1 มกราคม </t>
  </si>
  <si>
    <t>ข้อมูลงบกระแสเงินสดเปิดเผยเพิ่มเติม</t>
  </si>
  <si>
    <t>รวมกำไรขาดทุนเบ็ดเสร็จสำหรับงวด</t>
  </si>
  <si>
    <t>เจ้าหนี้อื่นจากบุคคลหรือกิจการอื่นที่เกี่ยวข้องกัน</t>
  </si>
  <si>
    <t>เจ้าหนี้อื่นกิจการอื่น</t>
  </si>
  <si>
    <t>ภาษีเงินได้นิติบุคคลค้างจ่าย</t>
  </si>
  <si>
    <t>(หุ้นสามัญจำนวน 43,200,000 หุ้น มูลค่า 10 บาทต่อหุ้น)</t>
  </si>
  <si>
    <t>(หุ้นสามัญจำนวน 43,199,986 หุ้น มูลค่า 10 บาทต่อหุ้น)</t>
  </si>
  <si>
    <t>ค่าตัดจำหน่าย</t>
  </si>
  <si>
    <t>เงินสดจ่ายเพื่อซื้ออาคารและอุปกรณ์</t>
  </si>
  <si>
    <t>อาคารและอุปกรณ์ที่เพิ่มขึ้นในระหว่างงวด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</si>
  <si>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เงินจ่ายชำระหนี้ค่าอาคารและอุปกรณ์ที่ซื้อในปีก่อน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</si>
  <si>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</t>
    </r>
  </si>
  <si>
    <t>อาคารและอุปกรณ์ที่ซื้อด้วยเงินสดสุทธิ</t>
  </si>
  <si>
    <t>ประมาณการหนี้สินสำหรับผลประโยชน์ของพนักงาน</t>
  </si>
  <si>
    <t>2, 4</t>
  </si>
  <si>
    <t>2</t>
  </si>
  <si>
    <t>จ่ายผลประโยชน์ของพนักงาน</t>
  </si>
  <si>
    <t>2. รายละเอียดเงินสดจ่ายค่าสินทรัพย์ไม่มีตัวตนที่ซื้อมาในระหว่างงวด มีดังนี้</t>
  </si>
  <si>
    <t>สินทรัพย์ไม่มีตัวตนที่เพิ่มขึ้นในระหว่างงวด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</si>
  <si>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เจ้าหนี้ค่าซื้อสินทรัพย์ไม่มีตัวตน</t>
    </r>
  </si>
  <si>
    <t>สินทรัพย์ไม่มีตัวตนที่ซื้อด้วยเงินสดสุทธิ</t>
  </si>
  <si>
    <t>เงินลงทุนชั่วคราวในเงินฝากประจำ</t>
  </si>
  <si>
    <t>ค่าใช้จ่ายภาษีเงินได้</t>
  </si>
  <si>
    <t>และ</t>
  </si>
  <si>
    <t>ทุนที่ออก</t>
  </si>
  <si>
    <t>งบฐานะการเงิน</t>
  </si>
  <si>
    <t>ยอดคงเหลือ ณ วันที่ 1 มกราคม 2567</t>
  </si>
  <si>
    <t>ขาดทุนจากอัตราแลกเปลี่ยนสุทธิ</t>
  </si>
  <si>
    <t>1. รายละเอียดเงินสดจ่ายค่าอาคารและอุปกรณ์ที่ซื้อมาในระหว่างงวด มีดังนี้</t>
  </si>
  <si>
    <t>เงินสดรับจากการขายอุปกรณ์</t>
  </si>
  <si>
    <t>ยอดคงเหลือ ณ วันที่ 1 มกราคม 2568</t>
  </si>
  <si>
    <t>งบกำไรขาดทุนเบ็ดเสร็จ (ไม่ได้ตรวจสอบ)</t>
  </si>
  <si>
    <t>งบการเปลี่ยนแปลงส่วนของผู้ถือหุ้น (ไม่ได้ตรวจสอบ)</t>
  </si>
  <si>
    <t>(กำไร) ขาดทุนจากการจำหน่ายและตัดจำหน่ายอุปกรณ์</t>
  </si>
  <si>
    <t>30 มิถุนายน</t>
  </si>
  <si>
    <t>สำหรับงวดหกเดือนสิ้นสุด</t>
  </si>
  <si>
    <t>วันที่ 30 มิถุนายน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</si>
  <si>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</si>
  <si>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</si>
  <si>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</si>
  <si>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</si>
  <si>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เงินสดและรายการเทียบเท่าเงินสด ณ 30 มิถุนายน</t>
  </si>
  <si>
    <t>กลับรายการขาดทุนจากการปรับมูลค่าสินค้า</t>
  </si>
  <si>
    <t>2, 6</t>
  </si>
  <si>
    <t>ขาดทุน (กำไร) จากอัตราแลกเปลี่ยนที่ยังไม่เกิดขึ้น</t>
  </si>
  <si>
    <t>เงินสดรับจาก (จ่ายเพื่อซื้อ) เงินลงทุนชั่วคราว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</si>
  <si>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</si>
  <si>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</si>
  <si>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</si>
  <si>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เงินจ่ายชำระหนี้ค่าสินทรัพย์ไม่มีตัวตนที่ซื้อในปีก่อน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</si>
</sst>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 -    &quot;_);_(@_)"/>
    <numFmt numFmtId="167" formatCode="_(* #,##0.00_);_(* \(#,##0.00\);_(* &quot;-&quot;_);_(@_)"/>
    <numFmt numFmtId="168" formatCode="_-* #,##0.00_-;\-* #,##0.00_-;_-* &quot;-&quot;??_-;_-@_-"/>
    <numFmt numFmtId="169" formatCode="&quot;ﬂ&quot;#,##0_);[Red]\(&quot;ﬂ&quot;#,##0\)"/>
    <numFmt numFmtId="170" formatCode="&quot;ﬂ&quot;#,##0.00_);[Red]\(&quot;ﬂ&quot;#,##0.00\)"/>
    <numFmt numFmtId="171" formatCode="#,##0.0"/>
    <numFmt numFmtId="172" formatCode="_-* #,##0.00_-;_-* #,##0.00\-;_-* &quot;-&quot;??_-;_-@_-"/>
  </numFmts>
  <fonts count="2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5"/>
      <name val="Angsana New"/>
      <family val="1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rial"/>
      <family val="2"/>
    </font>
    <font>
      <sz val="10"/>
      <name val="MS Sans Serif"/>
      <family val="2"/>
      <charset val="222"/>
    </font>
    <font>
      <i/>
      <sz val="1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9"/>
      <color indexed="8"/>
      <name val="Calibri"/>
      <family val="2"/>
    </font>
    <font>
      <sz val="11"/>
      <color indexed="9"/>
      <name val="Calibri"/>
      <family val="2"/>
    </font>
    <font>
      <sz val="15"/>
      <name val="Arial"/>
      <family val="2"/>
      <charset val="186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>
      <alignment vertical="top"/>
    </xf>
    <xf numFmtId="0" fontId="3" fillId="0" borderId="0"/>
    <xf numFmtId="0" fontId="12" fillId="0" borderId="0"/>
    <xf numFmtId="9" fontId="17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44" fontId="15" fillId="0" borderId="0" applyFont="0" applyFill="0" applyBorder="0" applyAlignment="0" applyProtection="0"/>
    <xf numFmtId="0" fontId="15" fillId="0" borderId="0">
      <alignment vertical="top"/>
    </xf>
    <xf numFmtId="9" fontId="15" fillId="0" borderId="0" applyFont="0" applyFill="0" applyBorder="0" applyAlignment="0" applyProtection="0"/>
    <xf numFmtId="38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15" fillId="0" borderId="0">
      <alignment vertical="top"/>
    </xf>
    <xf numFmtId="0" fontId="21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0" fillId="0" borderId="0">
      <alignment vertical="top"/>
    </xf>
    <xf numFmtId="43" fontId="20" fillId="0" borderId="0" applyFont="0" applyFill="0" applyBorder="0" applyAlignment="0" applyProtection="0">
      <alignment vertical="top"/>
    </xf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0" fillId="0" borderId="0">
      <alignment vertical="top"/>
    </xf>
    <xf numFmtId="0" fontId="15" fillId="0" borderId="0">
      <alignment vertical="top"/>
    </xf>
    <xf numFmtId="43" fontId="15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15" fillId="0" borderId="0">
      <alignment vertical="top"/>
    </xf>
    <xf numFmtId="0" fontId="20" fillId="0" borderId="0">
      <alignment vertical="top"/>
    </xf>
    <xf numFmtId="43" fontId="2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22" fillId="0" borderId="0"/>
    <xf numFmtId="0" fontId="15" fillId="0" borderId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72" fontId="24" fillId="0" borderId="0" applyFill="0" applyBorder="0" applyAlignment="0" applyProtection="0"/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</cellStyleXfs>
  <cellXfs count="119">
    <xf numFmtId="0" fontId="0" fillId="0" borderId="0" xfId="0"/>
    <xf numFmtId="0" fontId="0" fillId="0" borderId="0" xfId="0" applyProtection="1">
      <protection locked="0"/>
    </xf>
    <xf numFmtId="0" fontId="7" fillId="0" borderId="0" xfId="0" applyFont="1" applyProtection="1">
      <protection locked="0"/>
    </xf>
    <xf numFmtId="41" fontId="0" fillId="0" borderId="0" xfId="1" applyNumberFormat="1" applyFont="1" applyFill="1" applyAlignment="1" applyProtection="1">
      <protection locked="0"/>
    </xf>
    <xf numFmtId="41" fontId="0" fillId="0" borderId="0" xfId="1" applyNumberFormat="1" applyFont="1" applyFill="1" applyBorder="1" applyAlignment="1" applyProtection="1">
      <protection locked="0"/>
    </xf>
    <xf numFmtId="41" fontId="0" fillId="0" borderId="0" xfId="1" quotePrefix="1" applyNumberFormat="1" applyFont="1" applyFill="1" applyAlignment="1" applyProtection="1">
      <alignment horizontal="right"/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41" fontId="0" fillId="0" borderId="3" xfId="1" applyNumberFormat="1" applyFont="1" applyFill="1" applyBorder="1" applyAlignment="1" applyProtection="1">
      <protection locked="0"/>
    </xf>
    <xf numFmtId="41" fontId="6" fillId="0" borderId="0" xfId="1" applyNumberFormat="1" applyFont="1" applyFill="1" applyBorder="1" applyAlignment="1" applyProtection="1">
      <protection locked="0"/>
    </xf>
    <xf numFmtId="41" fontId="6" fillId="0" borderId="0" xfId="1" applyNumberFormat="1" applyFont="1" applyFill="1" applyAlignment="1" applyProtection="1"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43" fontId="6" fillId="0" borderId="0" xfId="1" applyFont="1" applyFill="1" applyBorder="1" applyAlignment="1" applyProtection="1">
      <protection locked="0"/>
    </xf>
    <xf numFmtId="43" fontId="6" fillId="0" borderId="0" xfId="1" applyFont="1" applyFill="1" applyAlignment="1" applyProtection="1">
      <protection locked="0"/>
    </xf>
    <xf numFmtId="43" fontId="5" fillId="0" borderId="0" xfId="1" applyFont="1" applyFill="1" applyAlignment="1" applyProtection="1">
      <protection locked="0"/>
    </xf>
    <xf numFmtId="43" fontId="0" fillId="0" borderId="0" xfId="1" applyFont="1" applyFill="1" applyAlignment="1" applyProtection="1">
      <protection locked="0"/>
    </xf>
    <xf numFmtId="43" fontId="11" fillId="0" borderId="0" xfId="1" applyFont="1" applyFill="1" applyAlignment="1" applyProtection="1"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41" fontId="3" fillId="0" borderId="0" xfId="1" applyNumberFormat="1" applyFont="1" applyFill="1" applyAlignment="1" applyProtection="1">
      <protection locked="0"/>
    </xf>
    <xf numFmtId="41" fontId="0" fillId="0" borderId="0" xfId="0" applyNumberFormat="1" applyProtection="1">
      <protection locked="0"/>
    </xf>
    <xf numFmtId="41" fontId="0" fillId="0" borderId="3" xfId="1" applyNumberFormat="1" applyFont="1" applyFill="1" applyBorder="1" applyAlignment="1" applyProtection="1">
      <alignment horizontal="right"/>
      <protection locked="0"/>
    </xf>
    <xf numFmtId="41" fontId="6" fillId="0" borderId="0" xfId="1" applyNumberFormat="1" applyFont="1" applyFill="1" applyBorder="1" applyAlignment="1" applyProtection="1">
      <alignment horizontal="center"/>
      <protection locked="0"/>
    </xf>
    <xf numFmtId="41" fontId="3" fillId="0" borderId="0" xfId="1" applyNumberFormat="1" applyFont="1" applyFill="1" applyBorder="1" applyAlignment="1" applyProtection="1">
      <protection locked="0"/>
    </xf>
    <xf numFmtId="41" fontId="3" fillId="0" borderId="0" xfId="1" applyNumberFormat="1" applyFont="1" applyFill="1" applyBorder="1" applyAlignment="1" applyProtection="1">
      <alignment horizontal="center"/>
      <protection locked="0"/>
    </xf>
    <xf numFmtId="41" fontId="0" fillId="0" borderId="0" xfId="1" applyNumberFormat="1" applyFont="1" applyFill="1" applyBorder="1" applyProtection="1">
      <protection locked="0"/>
    </xf>
    <xf numFmtId="41" fontId="6" fillId="0" borderId="0" xfId="1" applyNumberFormat="1" applyFont="1" applyFill="1" applyBorder="1" applyAlignment="1" applyProtection="1">
      <alignment horizontal="right"/>
      <protection locked="0"/>
    </xf>
    <xf numFmtId="41" fontId="13" fillId="0" borderId="0" xfId="1" applyNumberFormat="1" applyFont="1" applyFill="1" applyBorder="1" applyAlignment="1" applyProtection="1">
      <protection locked="0"/>
    </xf>
    <xf numFmtId="41" fontId="3" fillId="0" borderId="0" xfId="1" applyNumberFormat="1" applyFont="1" applyFill="1" applyBorder="1" applyAlignment="1" applyProtection="1">
      <alignment horizontal="right"/>
      <protection locked="0"/>
    </xf>
    <xf numFmtId="41" fontId="0" fillId="0" borderId="0" xfId="1" applyNumberFormat="1" applyFont="1" applyFill="1" applyProtection="1">
      <protection locked="0"/>
    </xf>
    <xf numFmtId="41" fontId="3" fillId="0" borderId="0" xfId="1" applyNumberFormat="1" applyFont="1" applyFill="1" applyProtection="1">
      <protection locked="0"/>
    </xf>
    <xf numFmtId="41" fontId="3" fillId="0" borderId="0" xfId="1" quotePrefix="1" applyNumberFormat="1" applyFont="1" applyFill="1" applyBorder="1" applyAlignment="1" applyProtection="1">
      <alignment horizontal="right" vertical="center"/>
      <protection locked="0"/>
    </xf>
    <xf numFmtId="41" fontId="6" fillId="0" borderId="0" xfId="1" applyNumberFormat="1" applyFont="1" applyFill="1" applyProtection="1">
      <protection locked="0"/>
    </xf>
    <xf numFmtId="43" fontId="0" fillId="0" borderId="0" xfId="1" applyFont="1" applyFill="1" applyProtection="1">
      <protection locked="0"/>
    </xf>
    <xf numFmtId="41" fontId="0" fillId="0" borderId="3" xfId="1" applyNumberFormat="1" applyFont="1" applyFill="1" applyBorder="1" applyProtection="1">
      <protection locked="0"/>
    </xf>
    <xf numFmtId="41" fontId="3" fillId="0" borderId="0" xfId="1" applyNumberFormat="1" applyFont="1" applyFill="1" applyAlignment="1" applyProtection="1">
      <alignment horizontal="right"/>
      <protection locked="0"/>
    </xf>
    <xf numFmtId="41" fontId="12" fillId="0" borderId="0" xfId="1" applyNumberFormat="1" applyFont="1" applyFill="1" applyBorder="1" applyProtection="1">
      <protection locked="0"/>
    </xf>
    <xf numFmtId="41" fontId="6" fillId="0" borderId="4" xfId="1" applyNumberFormat="1" applyFont="1" applyFill="1" applyBorder="1" applyProtection="1"/>
    <xf numFmtId="41" fontId="6" fillId="0" borderId="2" xfId="1" applyNumberFormat="1" applyFont="1" applyFill="1" applyBorder="1" applyProtection="1"/>
    <xf numFmtId="41" fontId="6" fillId="0" borderId="0" xfId="1" applyNumberFormat="1" applyFont="1" applyFill="1" applyBorder="1" applyProtection="1"/>
    <xf numFmtId="41" fontId="6" fillId="0" borderId="5" xfId="1" applyNumberFormat="1" applyFont="1" applyFill="1" applyBorder="1" applyProtection="1"/>
    <xf numFmtId="41" fontId="6" fillId="0" borderId="1" xfId="1" applyNumberFormat="1" applyFont="1" applyFill="1" applyBorder="1" applyProtection="1"/>
    <xf numFmtId="167" fontId="6" fillId="0" borderId="4" xfId="1" applyNumberFormat="1" applyFont="1" applyFill="1" applyBorder="1" applyProtection="1"/>
    <xf numFmtId="43" fontId="6" fillId="0" borderId="4" xfId="1" applyFont="1" applyFill="1" applyBorder="1" applyProtection="1"/>
    <xf numFmtId="41" fontId="6" fillId="0" borderId="0" xfId="1" applyNumberFormat="1" applyFont="1" applyFill="1" applyBorder="1" applyAlignment="1" applyProtection="1"/>
    <xf numFmtId="41" fontId="0" fillId="0" borderId="3" xfId="1" applyNumberFormat="1" applyFont="1" applyFill="1" applyBorder="1" applyAlignment="1" applyProtection="1">
      <alignment horizontal="left"/>
    </xf>
    <xf numFmtId="41" fontId="6" fillId="0" borderId="3" xfId="1" applyNumberFormat="1" applyFont="1" applyFill="1" applyBorder="1" applyAlignment="1" applyProtection="1">
      <alignment horizontal="center"/>
    </xf>
    <xf numFmtId="41" fontId="0" fillId="0" borderId="0" xfId="1" applyNumberFormat="1" applyFont="1" applyFill="1" applyBorder="1" applyAlignment="1" applyProtection="1">
      <alignment horizontal="center"/>
    </xf>
    <xf numFmtId="41" fontId="0" fillId="0" borderId="3" xfId="1" applyNumberFormat="1" applyFont="1" applyFill="1" applyBorder="1" applyAlignment="1" applyProtection="1">
      <alignment horizontal="center"/>
    </xf>
    <xf numFmtId="41" fontId="6" fillId="0" borderId="4" xfId="1" applyNumberFormat="1" applyFont="1" applyFill="1" applyBorder="1" applyAlignment="1" applyProtection="1"/>
    <xf numFmtId="41" fontId="0" fillId="0" borderId="0" xfId="1" applyNumberFormat="1" applyFont="1" applyFill="1" applyAlignment="1" applyProtection="1"/>
    <xf numFmtId="41" fontId="0" fillId="0" borderId="0" xfId="1" applyNumberFormat="1" applyFont="1" applyFill="1" applyBorder="1" applyAlignment="1" applyProtection="1"/>
    <xf numFmtId="41" fontId="6" fillId="0" borderId="2" xfId="1" applyNumberFormat="1" applyFont="1" applyFill="1" applyBorder="1" applyAlignment="1" applyProtection="1"/>
    <xf numFmtId="41" fontId="6" fillId="0" borderId="1" xfId="1" applyNumberFormat="1" applyFont="1" applyFill="1" applyBorder="1" applyAlignment="1" applyProtection="1"/>
    <xf numFmtId="41" fontId="6" fillId="0" borderId="1" xfId="1" applyNumberFormat="1" applyFont="1" applyFill="1" applyBorder="1" applyAlignment="1" applyProtection="1">
      <alignment horizontal="right"/>
    </xf>
    <xf numFmtId="41" fontId="0" fillId="0" borderId="3" xfId="1" applyNumberFormat="1" applyFont="1" applyFill="1" applyBorder="1" applyAlignment="1" applyProtection="1">
      <alignment horizontal="right"/>
    </xf>
    <xf numFmtId="41" fontId="6" fillId="0" borderId="0" xfId="1" applyNumberFormat="1" applyFont="1" applyFill="1" applyBorder="1" applyAlignment="1" applyProtection="1">
      <alignment horizontal="center"/>
    </xf>
    <xf numFmtId="0" fontId="5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43" fontId="0" fillId="0" borderId="0" xfId="1" quotePrefix="1" applyFont="1" applyFill="1" applyAlignment="1" applyProtection="1">
      <alignment horizontal="center"/>
      <protection locked="0"/>
    </xf>
    <xf numFmtId="43" fontId="3" fillId="0" borderId="0" xfId="1" applyFont="1" applyFill="1" applyAlignment="1" applyProtection="1">
      <alignment horizontal="center"/>
      <protection locked="0"/>
    </xf>
    <xf numFmtId="43" fontId="0" fillId="0" borderId="0" xfId="1" applyFont="1" applyFill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3" fillId="0" borderId="0" xfId="1" applyNumberFormat="1" applyFont="1" applyFill="1" applyAlignment="1" applyProtection="1">
      <alignment horizontal="center"/>
      <protection locked="0"/>
    </xf>
    <xf numFmtId="0" fontId="3" fillId="0" borderId="0" xfId="1" applyNumberFormat="1" applyFont="1" applyFill="1" applyProtection="1">
      <protection locked="0"/>
    </xf>
    <xf numFmtId="0" fontId="6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41" fontId="3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10" fillId="0" borderId="0" xfId="0" applyFont="1" applyProtection="1">
      <protection locked="0"/>
    </xf>
    <xf numFmtId="43" fontId="4" fillId="0" borderId="0" xfId="1" applyFont="1" applyFill="1" applyProtection="1">
      <protection locked="0"/>
    </xf>
    <xf numFmtId="3" fontId="0" fillId="0" borderId="0" xfId="0" applyNumberFormat="1" applyProtection="1">
      <protection locked="0"/>
    </xf>
    <xf numFmtId="164" fontId="6" fillId="0" borderId="0" xfId="0" applyNumberFormat="1" applyFont="1" applyProtection="1">
      <protection locked="0"/>
    </xf>
    <xf numFmtId="164" fontId="0" fillId="0" borderId="0" xfId="0" applyNumberFormat="1" applyProtection="1">
      <protection locked="0"/>
    </xf>
    <xf numFmtId="41" fontId="6" fillId="0" borderId="2" xfId="1" applyNumberFormat="1" applyFont="1" applyFill="1" applyBorder="1" applyAlignment="1" applyProtection="1">
      <alignment horizontal="right"/>
    </xf>
    <xf numFmtId="165" fontId="0" fillId="0" borderId="0" xfId="1" applyNumberFormat="1" applyFont="1" applyFill="1" applyProtection="1">
      <protection locked="0"/>
    </xf>
    <xf numFmtId="0" fontId="18" fillId="0" borderId="0" xfId="0" quotePrefix="1" applyFont="1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164" fontId="18" fillId="0" borderId="0" xfId="0" applyNumberFormat="1" applyFont="1" applyAlignment="1" applyProtection="1">
      <alignment horizontal="center"/>
      <protection locked="0"/>
    </xf>
    <xf numFmtId="41" fontId="0" fillId="0" borderId="4" xfId="1" applyNumberFormat="1" applyFont="1" applyFill="1" applyBorder="1" applyProtection="1">
      <protection locked="0"/>
    </xf>
    <xf numFmtId="41" fontId="12" fillId="0" borderId="0" xfId="1" applyNumberFormat="1" applyFont="1" applyFill="1" applyProtection="1">
      <protection locked="0"/>
    </xf>
    <xf numFmtId="0" fontId="0" fillId="0" borderId="0" xfId="0" quotePrefix="1" applyAlignment="1" applyProtection="1">
      <alignment horizontal="left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/>
      <protection locked="0"/>
    </xf>
    <xf numFmtId="37" fontId="0" fillId="0" borderId="0" xfId="0" applyNumberFormat="1" applyProtection="1"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49" fontId="18" fillId="0" borderId="0" xfId="0" applyNumberFormat="1" applyFont="1" applyAlignment="1" applyProtection="1">
      <alignment horizontal="center"/>
      <protection locked="0"/>
    </xf>
    <xf numFmtId="164" fontId="12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3" fillId="0" borderId="0" xfId="0" applyFont="1" applyAlignment="1" applyProtection="1">
      <alignment horizontal="center"/>
      <protection locked="0"/>
    </xf>
    <xf numFmtId="165" fontId="3" fillId="0" borderId="0" xfId="0" applyNumberFormat="1" applyFont="1" applyProtection="1">
      <protection locked="0"/>
    </xf>
    <xf numFmtId="166" fontId="3" fillId="0" borderId="0" xfId="0" applyNumberFormat="1" applyFont="1" applyAlignment="1" applyProtection="1">
      <alignment horizontal="right"/>
      <protection locked="0"/>
    </xf>
    <xf numFmtId="166" fontId="3" fillId="0" borderId="0" xfId="0" applyNumberFormat="1" applyFont="1" applyAlignment="1" applyProtection="1">
      <alignment horizontal="center"/>
      <protection locked="0"/>
    </xf>
    <xf numFmtId="41" fontId="6" fillId="0" borderId="0" xfId="0" applyNumberFormat="1" applyFont="1" applyProtection="1">
      <protection locked="0"/>
    </xf>
    <xf numFmtId="41" fontId="3" fillId="0" borderId="0" xfId="0" applyNumberFormat="1" applyFont="1" applyAlignment="1" applyProtection="1">
      <alignment horizontal="right"/>
      <protection locked="0"/>
    </xf>
    <xf numFmtId="41" fontId="13" fillId="0" borderId="0" xfId="0" applyNumberFormat="1" applyFont="1" applyProtection="1">
      <protection locked="0"/>
    </xf>
    <xf numFmtId="41" fontId="13" fillId="0" borderId="0" xfId="0" applyNumberFormat="1" applyFon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center"/>
      <protection locked="0"/>
    </xf>
    <xf numFmtId="41" fontId="12" fillId="0" borderId="0" xfId="0" applyNumberFormat="1" applyFont="1" applyProtection="1"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3" fillId="0" borderId="0" xfId="1" applyNumberFormat="1" applyFont="1" applyFill="1" applyAlignment="1" applyProtection="1">
      <protection locked="0"/>
    </xf>
    <xf numFmtId="164" fontId="3" fillId="0" borderId="0" xfId="0" applyNumberFormat="1" applyFont="1" applyProtection="1">
      <protection locked="0"/>
    </xf>
    <xf numFmtId="41" fontId="6" fillId="0" borderId="0" xfId="1" applyNumberFormat="1" applyFont="1" applyFill="1" applyAlignment="1" applyProtection="1"/>
    <xf numFmtId="43" fontId="7" fillId="0" borderId="0" xfId="1" applyFont="1" applyFill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3" fillId="0" borderId="3" xfId="0" applyFont="1" applyBorder="1" applyAlignment="1" applyProtection="1">
      <alignment horizontal="center"/>
      <protection locked="0"/>
    </xf>
    <xf numFmtId="43" fontId="7" fillId="0" borderId="0" xfId="1" applyFont="1" applyFill="1" applyBorder="1" applyAlignment="1" applyProtection="1">
      <alignment horizontal="center"/>
      <protection locked="0"/>
    </xf>
  </cellXfs>
  <cellStyles count="61">
    <cellStyle name="Comma" xfId="1" builtinId="3"/>
    <cellStyle name="Comma 10 2" xfId="38" xr:uid="{EC127B6A-0295-43FA-802F-FC656CC13CBC}"/>
    <cellStyle name="Comma 11 3 3" xfId="50" xr:uid="{3E14E343-B25F-4D5D-9E0D-B88E29EFCCE8}"/>
    <cellStyle name="Comma 12" xfId="35" xr:uid="{FA882DCE-D113-4E81-8C9F-D76C26C8BA93}"/>
    <cellStyle name="Comma 15" xfId="24" xr:uid="{1C6156E2-C577-45FC-A302-2191145F0E72}"/>
    <cellStyle name="Comma 2" xfId="2" xr:uid="{00000000-0005-0000-0000-000001000000}"/>
    <cellStyle name="Comma 2 2" xfId="3" xr:uid="{00000000-0005-0000-0000-000002000000}"/>
    <cellStyle name="Comma 2 4" xfId="31" xr:uid="{37DB766C-0D78-4443-8252-E9B4B7CD144E}"/>
    <cellStyle name="Comma 2 7" xfId="27" xr:uid="{0D201E4F-FAD2-4764-9D14-EC7F447073BC}"/>
    <cellStyle name="Comma 29" xfId="53" xr:uid="{7F296B72-5167-4E57-96B7-B2CE1C8A95D6}"/>
    <cellStyle name="Comma 3" xfId="4" xr:uid="{00000000-0005-0000-0000-000003000000}"/>
    <cellStyle name="Comma 3 2" xfId="43" xr:uid="{B6DCA19E-1E3B-4612-B99F-5D72E9567A47}"/>
    <cellStyle name="Comma 3 3" xfId="30" xr:uid="{2A8F75E2-76AC-462A-A8D7-7AF670A08288}"/>
    <cellStyle name="Comma 38 2" xfId="45" xr:uid="{C7C07B41-94C3-497C-8430-94449200C881}"/>
    <cellStyle name="Comma 4" xfId="33" xr:uid="{785FB488-957B-4383-9B35-E6D935D149F2}"/>
    <cellStyle name="Comma 4 2" xfId="44" xr:uid="{FF041A42-05C9-46DF-B6B8-5FAAF2ADB855}"/>
    <cellStyle name="Comma 4 2 2" xfId="57" xr:uid="{967C23C5-4701-4212-A316-C0353B323E01}"/>
    <cellStyle name="Comma 4 3" xfId="56" xr:uid="{D228B055-88AB-41CC-A0C9-5107385D8543}"/>
    <cellStyle name="Comma 44 2 6" xfId="52" xr:uid="{0D8A1B5E-C214-4886-91DD-C2B5BA9AE817}"/>
    <cellStyle name="Comma 5" xfId="40" xr:uid="{E7E43019-2A4C-45C3-8C6F-9F535B7EAA9D}"/>
    <cellStyle name="Comma 53" xfId="55" xr:uid="{CEEAEF68-5EDB-4088-869A-231C4E91260F}"/>
    <cellStyle name="Currency 2" xfId="16" xr:uid="{2CC7150D-43B8-4F53-998B-59022E69776D}"/>
    <cellStyle name="Normal" xfId="0" builtinId="0"/>
    <cellStyle name="Normal - Style2 2 2" xfId="47" xr:uid="{D7114BD0-F7FF-48F7-B7E8-68FE57EB4DD6}"/>
    <cellStyle name="Normal 10" xfId="15" xr:uid="{A27A4C40-2318-4FF6-9BE9-EEB3A530EB6F}"/>
    <cellStyle name="Normal 11" xfId="58" xr:uid="{83530428-D7C1-4363-A10A-85600AADAC7C}"/>
    <cellStyle name="Normal 12" xfId="60" xr:uid="{AF5CD489-25D7-48EC-B685-1E2EF3B90F61}"/>
    <cellStyle name="Normal 13" xfId="59" xr:uid="{417ED59C-28A5-4E6B-9E0C-E6733D1A5064}"/>
    <cellStyle name="Normal 18" xfId="37" xr:uid="{3D6FAB32-C714-4561-8094-FF19733AAF08}"/>
    <cellStyle name="Normal 18 3" xfId="49" xr:uid="{DF99FFEA-5E57-4DCC-9A19-AB718A09C6B4}"/>
    <cellStyle name="Normal 2" xfId="5" xr:uid="{00000000-0005-0000-0000-000005000000}"/>
    <cellStyle name="Normal 2 2" xfId="6" xr:uid="{00000000-0005-0000-0000-000006000000}"/>
    <cellStyle name="Normal 2 2 2" xfId="41" xr:uid="{0F7DA5A7-DC5D-45EA-9896-C9539D9E5BBE}"/>
    <cellStyle name="Normal 2 3" xfId="7" xr:uid="{00000000-0005-0000-0000-000007000000}"/>
    <cellStyle name="Normal 2 4" xfId="17" xr:uid="{0C10D151-783D-45E4-B86E-26CF62FE199E}"/>
    <cellStyle name="Normal 3" xfId="8" xr:uid="{00000000-0005-0000-0000-000008000000}"/>
    <cellStyle name="Normal 3 2" xfId="26" xr:uid="{8A8054D7-E3BE-4F92-9624-BEC90232873A}"/>
    <cellStyle name="Normal 4" xfId="9" xr:uid="{00000000-0005-0000-0000-000009000000}"/>
    <cellStyle name="Normal 4 2" xfId="42" xr:uid="{3CF047F7-9B7E-4796-BB4F-F351D36AD223}"/>
    <cellStyle name="Normal 4 3" xfId="29" xr:uid="{D57D0EED-F6CA-478E-8CFF-09C3A5E9058E}"/>
    <cellStyle name="Normal 46 2" xfId="48" xr:uid="{DBBB77FA-2DE5-4F76-B619-FF1D66642119}"/>
    <cellStyle name="Normal 5" xfId="10" xr:uid="{00000000-0005-0000-0000-00000A000000}"/>
    <cellStyle name="Normal 5 2" xfId="39" xr:uid="{B4CAC193-45DD-4E60-9935-DE5373F7B2C9}"/>
    <cellStyle name="Normal 6" xfId="11" xr:uid="{00000000-0005-0000-0000-00000B000000}"/>
    <cellStyle name="Normal 7" xfId="12" xr:uid="{00000000-0005-0000-0000-00000C000000}"/>
    <cellStyle name="Normal 8" xfId="25" xr:uid="{5508E0D6-DAA7-4A94-AF65-7625F9F957B3}"/>
    <cellStyle name="Normal 9" xfId="14" xr:uid="{CA2E1477-0C2A-431E-94FD-FB17CF969C21}"/>
    <cellStyle name="Percent 11 2 2" xfId="54" xr:uid="{D1BF1775-2F24-4982-A732-6A47AB9832D2}"/>
    <cellStyle name="Percent 2" xfId="13" xr:uid="{00000000-0005-0000-0000-00000D000000}"/>
    <cellStyle name="Percent 2 2" xfId="28" xr:uid="{066FB140-CFA7-463E-8684-2546C164A245}"/>
    <cellStyle name="Percent 2 2 2" xfId="46" xr:uid="{A2FC7804-477D-4D84-B8BB-7A82EA5AC79D}"/>
    <cellStyle name="Percent 28 3" xfId="51" xr:uid="{1213E660-D681-49B7-8E2A-10C145E7009A}"/>
    <cellStyle name="Percent 3" xfId="18" xr:uid="{E4EDE298-28FE-4DB6-9049-61B4F5FD2727}"/>
    <cellStyle name="Percent 3 3" xfId="34" xr:uid="{E86E189D-DDC7-41A5-ABAB-F2BE1DC22277}"/>
    <cellStyle name="Percent 6" xfId="32" xr:uid="{EFF65E19-AE46-4E68-83C8-7084DE653FCE}"/>
    <cellStyle name="Style 1" xfId="36" xr:uid="{58999E12-12E7-48D1-BA5B-0566241B5D59}"/>
    <cellStyle name="เครื่องหมายจุลภาค [0]_power-break00" xfId="19" xr:uid="{FF6FCBB0-35B4-4E4C-B028-9E3BD00268F0}"/>
    <cellStyle name="เครื่องหมายจุลภาค_power-break00" xfId="20" xr:uid="{1D180A4A-50EF-4273-98BA-25D5ED932CD6}"/>
    <cellStyle name="เครื่องหมายสกุลเงิน [0]_power-break00" xfId="21" xr:uid="{AC49D76C-54F4-4E61-8466-4DD1EB30CA6E}"/>
    <cellStyle name="เครื่องหมายสกุลเงิน_power-break00" xfId="22" xr:uid="{7EA9ABF4-3559-4FAE-B2C1-75D5FA5E975B}"/>
    <cellStyle name="ปกติ_power-break00" xfId="23" xr:uid="{3472E7B5-E914-47B0-9652-04FA47CB3F71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70"/>
  <sheetViews>
    <sheetView tabSelected="1" zoomScaleNormal="100" zoomScaleSheetLayoutView="100" workbookViewId="0">
      <selection sqref="A1:J1"/>
    </sheetView>
  </sheetViews>
  <sheetFormatPr defaultColWidth="10.875" defaultRowHeight="21.6"/>
  <cols>
    <col min="1" max="3" width="1.875" style="57" customWidth="1"/>
    <col min="4" max="4" width="13.875" style="57" customWidth="1"/>
    <col min="5" max="5" width="34" style="57" customWidth="1"/>
    <col min="6" max="6" width="9.875" style="2" customWidth="1"/>
    <col min="7" max="7" width="1.875" style="57" customWidth="1"/>
    <col min="8" max="8" width="14.75" style="57" customWidth="1"/>
    <col min="9" max="9" width="1.875" style="57" customWidth="1"/>
    <col min="10" max="10" width="14.75" style="57" customWidth="1"/>
    <col min="11" max="16384" width="10.875" style="57"/>
  </cols>
  <sheetData>
    <row r="1" spans="1:10" s="55" customFormat="1" ht="22.5" customHeight="1">
      <c r="A1" s="113" t="s">
        <v>36</v>
      </c>
      <c r="B1" s="113"/>
      <c r="C1" s="113"/>
      <c r="D1" s="113"/>
      <c r="E1" s="113"/>
      <c r="F1" s="113"/>
      <c r="G1" s="113"/>
      <c r="H1" s="113"/>
      <c r="I1" s="113"/>
      <c r="J1" s="113"/>
    </row>
    <row r="2" spans="1:10" s="55" customFormat="1" ht="22.5" customHeight="1">
      <c r="A2" s="113" t="s">
        <v>117</v>
      </c>
      <c r="B2" s="113"/>
      <c r="C2" s="113"/>
      <c r="D2" s="113"/>
      <c r="E2" s="113"/>
      <c r="F2" s="113"/>
      <c r="G2" s="113"/>
      <c r="H2" s="113"/>
      <c r="I2" s="113"/>
      <c r="J2" s="113"/>
    </row>
    <row r="3" spans="1:10" s="55" customFormat="1" ht="22.5" customHeight="1">
      <c r="F3" s="56"/>
    </row>
    <row r="4" spans="1:10" ht="22.5" customHeight="1">
      <c r="F4" s="58"/>
      <c r="H4" s="59" t="s">
        <v>126</v>
      </c>
      <c r="I4" s="60"/>
      <c r="J4" s="61" t="s">
        <v>44</v>
      </c>
    </row>
    <row r="5" spans="1:10" ht="22.5" customHeight="1">
      <c r="A5" s="62" t="s">
        <v>0</v>
      </c>
      <c r="F5" s="58" t="s">
        <v>24</v>
      </c>
      <c r="H5" s="63">
        <v>2568</v>
      </c>
      <c r="I5" s="64"/>
      <c r="J5" s="63">
        <v>2567</v>
      </c>
    </row>
    <row r="6" spans="1:10" ht="22.5" customHeight="1">
      <c r="A6" s="65"/>
      <c r="F6" s="58"/>
      <c r="H6" s="66" t="s">
        <v>83</v>
      </c>
      <c r="I6" s="64"/>
      <c r="J6" s="63"/>
    </row>
    <row r="7" spans="1:10" ht="22.5" customHeight="1">
      <c r="F7" s="58"/>
      <c r="H7" s="112" t="s">
        <v>43</v>
      </c>
      <c r="I7" s="112"/>
      <c r="J7" s="112"/>
    </row>
    <row r="8" spans="1:10" ht="22.5" customHeight="1">
      <c r="A8" s="67" t="s">
        <v>2</v>
      </c>
      <c r="H8" s="68"/>
      <c r="I8" s="68"/>
      <c r="J8" s="68"/>
    </row>
    <row r="9" spans="1:10" ht="22.5" customHeight="1">
      <c r="A9" s="1" t="s">
        <v>32</v>
      </c>
      <c r="B9" s="1"/>
      <c r="C9" s="1"/>
      <c r="D9" s="1"/>
      <c r="E9" s="1"/>
      <c r="F9" s="58"/>
      <c r="G9" s="1"/>
      <c r="H9" s="6">
        <v>732166</v>
      </c>
      <c r="I9" s="27"/>
      <c r="J9" s="6">
        <v>534836</v>
      </c>
    </row>
    <row r="10" spans="1:10" ht="22.5" customHeight="1">
      <c r="A10" s="1" t="s">
        <v>113</v>
      </c>
      <c r="B10" s="1"/>
      <c r="C10" s="1"/>
      <c r="D10" s="1"/>
      <c r="E10" s="1"/>
      <c r="F10" s="58"/>
      <c r="G10" s="1"/>
      <c r="H10" s="6">
        <v>2502300</v>
      </c>
      <c r="I10" s="27"/>
      <c r="J10" s="6">
        <v>2770000</v>
      </c>
    </row>
    <row r="11" spans="1:10" ht="22.5" customHeight="1">
      <c r="A11" s="1" t="s">
        <v>49</v>
      </c>
      <c r="B11" s="1"/>
      <c r="C11" s="1"/>
      <c r="D11" s="1"/>
      <c r="E11" s="1"/>
      <c r="F11" s="58" t="s">
        <v>135</v>
      </c>
      <c r="G11" s="1"/>
      <c r="H11" s="6">
        <v>1412367</v>
      </c>
      <c r="I11" s="27"/>
      <c r="J11" s="6">
        <v>1067506</v>
      </c>
    </row>
    <row r="12" spans="1:10" ht="22.5" customHeight="1">
      <c r="A12" s="1" t="s">
        <v>64</v>
      </c>
      <c r="B12" s="1"/>
      <c r="C12" s="1"/>
      <c r="D12" s="1"/>
      <c r="E12" s="1"/>
      <c r="F12" s="58"/>
      <c r="G12" s="1"/>
      <c r="H12" s="6">
        <v>1666295</v>
      </c>
      <c r="I12" s="27"/>
      <c r="J12" s="6">
        <v>1492697</v>
      </c>
    </row>
    <row r="13" spans="1:10" ht="22.5" customHeight="1">
      <c r="A13" s="69" t="s">
        <v>40</v>
      </c>
      <c r="B13" s="1"/>
      <c r="C13" s="1"/>
      <c r="D13" s="70"/>
      <c r="E13" s="70"/>
      <c r="F13" s="71"/>
      <c r="G13" s="70"/>
      <c r="H13" s="6">
        <v>44713</v>
      </c>
      <c r="I13" s="27"/>
      <c r="J13" s="6">
        <v>29078</v>
      </c>
    </row>
    <row r="14" spans="1:10" ht="22.5" customHeight="1">
      <c r="A14" s="1" t="s">
        <v>3</v>
      </c>
      <c r="B14" s="1"/>
      <c r="C14" s="1"/>
      <c r="D14" s="70"/>
      <c r="E14" s="70"/>
      <c r="F14" s="58"/>
      <c r="G14" s="72"/>
      <c r="H14" s="6">
        <v>44702</v>
      </c>
      <c r="I14" s="27"/>
      <c r="J14" s="6">
        <v>44834</v>
      </c>
    </row>
    <row r="15" spans="1:10" ht="22.5" customHeight="1">
      <c r="A15" s="65" t="s">
        <v>4</v>
      </c>
      <c r="B15" s="1"/>
      <c r="C15" s="1"/>
      <c r="D15" s="1"/>
      <c r="E15" s="1"/>
      <c r="G15" s="1"/>
      <c r="H15" s="36">
        <f>SUM(H9:H14)</f>
        <v>6402543</v>
      </c>
      <c r="I15" s="27"/>
      <c r="J15" s="36">
        <f>SUM(J9:J14)</f>
        <v>5938951</v>
      </c>
    </row>
    <row r="16" spans="1:10" ht="22.5" customHeight="1">
      <c r="A16" s="65"/>
      <c r="B16" s="1"/>
      <c r="C16" s="1"/>
      <c r="D16" s="1"/>
      <c r="E16" s="1"/>
      <c r="G16" s="1"/>
      <c r="H16" s="27"/>
      <c r="I16" s="27"/>
      <c r="J16" s="27"/>
    </row>
    <row r="17" spans="1:10" ht="22.5" customHeight="1">
      <c r="A17" s="67" t="s">
        <v>5</v>
      </c>
      <c r="B17" s="1"/>
      <c r="C17" s="1"/>
      <c r="D17" s="1"/>
      <c r="E17" s="1"/>
      <c r="G17" s="1"/>
      <c r="H17" s="27"/>
      <c r="I17" s="27"/>
      <c r="J17" s="27"/>
    </row>
    <row r="18" spans="1:10" ht="22.5" customHeight="1">
      <c r="A18" s="1" t="s">
        <v>47</v>
      </c>
      <c r="B18" s="1"/>
      <c r="C18" s="1"/>
      <c r="D18" s="1"/>
      <c r="E18" s="1"/>
      <c r="F18" s="58">
        <v>3</v>
      </c>
      <c r="G18" s="1"/>
      <c r="H18" s="28">
        <v>1793904</v>
      </c>
      <c r="I18" s="27"/>
      <c r="J18" s="28">
        <v>1961924</v>
      </c>
    </row>
    <row r="19" spans="1:10" ht="22.5" customHeight="1">
      <c r="A19" s="1" t="s">
        <v>65</v>
      </c>
      <c r="B19" s="1"/>
      <c r="C19" s="1"/>
      <c r="D19" s="1"/>
      <c r="E19" s="1"/>
      <c r="F19" s="58"/>
      <c r="G19" s="1"/>
      <c r="H19" s="28">
        <v>3880</v>
      </c>
      <c r="I19" s="27"/>
      <c r="J19" s="28">
        <v>3938</v>
      </c>
    </row>
    <row r="20" spans="1:10" ht="22.5" customHeight="1">
      <c r="A20" s="1" t="s">
        <v>56</v>
      </c>
      <c r="B20" s="1"/>
      <c r="C20" s="1"/>
      <c r="D20" s="1"/>
      <c r="E20" s="1"/>
      <c r="F20" s="58"/>
      <c r="G20" s="1"/>
      <c r="H20" s="28">
        <v>52983</v>
      </c>
      <c r="I20" s="27"/>
      <c r="J20" s="28">
        <v>57348</v>
      </c>
    </row>
    <row r="21" spans="1:10" ht="22.5" customHeight="1">
      <c r="A21" s="1" t="s">
        <v>34</v>
      </c>
      <c r="B21" s="1"/>
      <c r="C21" s="1"/>
      <c r="D21" s="1"/>
      <c r="E21" s="1"/>
      <c r="F21" s="58"/>
      <c r="G21" s="73"/>
      <c r="H21" s="28">
        <v>215</v>
      </c>
      <c r="I21" s="27"/>
      <c r="J21" s="28">
        <v>215</v>
      </c>
    </row>
    <row r="22" spans="1:10" ht="22.5" customHeight="1">
      <c r="A22" s="65" t="s">
        <v>7</v>
      </c>
      <c r="B22" s="1"/>
      <c r="C22" s="1"/>
      <c r="D22" s="1"/>
      <c r="E22" s="1"/>
      <c r="G22" s="1"/>
      <c r="H22" s="36">
        <f>SUM(H18:H21)</f>
        <v>1850982</v>
      </c>
      <c r="I22" s="27"/>
      <c r="J22" s="36">
        <f>SUM(J18:J21)</f>
        <v>2023425</v>
      </c>
    </row>
    <row r="23" spans="1:10" ht="22.5" customHeight="1">
      <c r="A23" s="65"/>
      <c r="B23" s="1"/>
      <c r="C23" s="1"/>
      <c r="D23" s="1"/>
      <c r="E23" s="1"/>
      <c r="G23" s="1"/>
      <c r="H23" s="30"/>
      <c r="I23" s="27"/>
      <c r="J23" s="30"/>
    </row>
    <row r="24" spans="1:10" ht="22.5" customHeight="1" thickBot="1">
      <c r="A24" s="65" t="s">
        <v>6</v>
      </c>
      <c r="B24" s="1"/>
      <c r="C24" s="1"/>
      <c r="D24" s="1"/>
      <c r="E24" s="1"/>
      <c r="G24" s="1"/>
      <c r="H24" s="35">
        <f>+H15+H22</f>
        <v>8253525</v>
      </c>
      <c r="I24" s="27"/>
      <c r="J24" s="35">
        <f>+J15+J22</f>
        <v>7962376</v>
      </c>
    </row>
    <row r="25" spans="1:10" ht="22.5" customHeight="1" thickTop="1">
      <c r="A25" s="65"/>
      <c r="B25" s="1"/>
      <c r="C25" s="1"/>
      <c r="D25" s="1"/>
      <c r="E25" s="1"/>
      <c r="G25" s="1"/>
      <c r="H25" s="74"/>
      <c r="I25" s="75"/>
      <c r="J25" s="74"/>
    </row>
    <row r="26" spans="1:10" s="55" customFormat="1" ht="22.5" customHeight="1">
      <c r="A26" s="113" t="s">
        <v>36</v>
      </c>
      <c r="B26" s="113"/>
      <c r="C26" s="113"/>
      <c r="D26" s="113"/>
      <c r="E26" s="113"/>
      <c r="F26" s="113"/>
      <c r="G26" s="113"/>
      <c r="H26" s="113"/>
      <c r="I26" s="113"/>
      <c r="J26" s="113"/>
    </row>
    <row r="27" spans="1:10" s="55" customFormat="1" ht="22.5" customHeight="1">
      <c r="A27" s="113" t="s">
        <v>117</v>
      </c>
      <c r="B27" s="113"/>
      <c r="C27" s="113"/>
      <c r="D27" s="113"/>
      <c r="E27" s="113"/>
      <c r="F27" s="113"/>
      <c r="G27" s="113"/>
      <c r="H27" s="113"/>
      <c r="I27" s="113"/>
      <c r="J27" s="113"/>
    </row>
    <row r="28" spans="1:10" s="55" customFormat="1" ht="22.5" customHeight="1"/>
    <row r="29" spans="1:10" ht="22.5" customHeight="1">
      <c r="A29" s="1"/>
      <c r="B29" s="1"/>
      <c r="C29" s="1"/>
      <c r="D29" s="1"/>
      <c r="E29" s="1"/>
      <c r="F29" s="58"/>
      <c r="G29" s="1"/>
      <c r="H29" s="59" t="s">
        <v>126</v>
      </c>
      <c r="I29" s="60"/>
      <c r="J29" s="61" t="s">
        <v>44</v>
      </c>
    </row>
    <row r="30" spans="1:10" ht="22.5" customHeight="1">
      <c r="A30" s="62" t="s">
        <v>1</v>
      </c>
      <c r="B30" s="1"/>
      <c r="C30" s="1"/>
      <c r="D30" s="1"/>
      <c r="E30" s="1"/>
      <c r="F30" s="58" t="s">
        <v>24</v>
      </c>
      <c r="G30" s="1"/>
      <c r="H30" s="63">
        <v>2568</v>
      </c>
      <c r="I30" s="64"/>
      <c r="J30" s="63">
        <v>2567</v>
      </c>
    </row>
    <row r="31" spans="1:10" ht="22.5" customHeight="1">
      <c r="A31" s="65"/>
      <c r="B31" s="1"/>
      <c r="C31" s="1"/>
      <c r="D31" s="1"/>
      <c r="E31" s="1"/>
      <c r="F31" s="58"/>
      <c r="G31" s="1"/>
      <c r="H31" s="66" t="s">
        <v>83</v>
      </c>
      <c r="I31" s="64"/>
      <c r="J31" s="63"/>
    </row>
    <row r="32" spans="1:10" ht="22.5" customHeight="1">
      <c r="A32" s="1"/>
      <c r="B32" s="1"/>
      <c r="C32" s="1"/>
      <c r="D32" s="1"/>
      <c r="E32" s="1"/>
      <c r="F32" s="58"/>
      <c r="G32" s="1"/>
      <c r="H32" s="112" t="s">
        <v>43</v>
      </c>
      <c r="I32" s="112"/>
      <c r="J32" s="112"/>
    </row>
    <row r="33" spans="1:10" ht="22.5" customHeight="1">
      <c r="A33" s="67" t="s">
        <v>8</v>
      </c>
      <c r="B33" s="1"/>
      <c r="C33" s="1"/>
      <c r="D33" s="1"/>
      <c r="E33" s="1"/>
      <c r="G33" s="1"/>
      <c r="H33" s="75"/>
      <c r="I33" s="75"/>
      <c r="J33" s="75"/>
    </row>
    <row r="34" spans="1:10" ht="22.5" customHeight="1">
      <c r="A34" s="1" t="s">
        <v>23</v>
      </c>
      <c r="B34" s="1"/>
      <c r="C34" s="1"/>
      <c r="D34" s="1"/>
      <c r="E34" s="1"/>
      <c r="F34" s="58">
        <v>2</v>
      </c>
      <c r="G34" s="1"/>
      <c r="H34" s="28">
        <v>241932</v>
      </c>
      <c r="I34" s="27"/>
      <c r="J34" s="28">
        <v>106816</v>
      </c>
    </row>
    <row r="35" spans="1:10" ht="22.5" customHeight="1">
      <c r="A35" s="1" t="s">
        <v>90</v>
      </c>
      <c r="B35" s="1"/>
      <c r="C35" s="1"/>
      <c r="D35" s="1"/>
      <c r="E35" s="31"/>
      <c r="F35" s="58">
        <v>4</v>
      </c>
      <c r="G35" s="70"/>
      <c r="H35" s="28">
        <v>98584</v>
      </c>
      <c r="I35" s="27"/>
      <c r="J35" s="28">
        <v>122808</v>
      </c>
    </row>
    <row r="36" spans="1:10" ht="22.5" customHeight="1">
      <c r="A36" s="1" t="s">
        <v>94</v>
      </c>
      <c r="B36" s="1"/>
      <c r="C36" s="1"/>
      <c r="D36" s="1"/>
      <c r="E36" s="1"/>
      <c r="F36" s="58">
        <v>2</v>
      </c>
      <c r="G36" s="1"/>
      <c r="H36" s="28">
        <v>3562</v>
      </c>
      <c r="I36" s="27"/>
      <c r="J36" s="28">
        <v>5366</v>
      </c>
    </row>
    <row r="37" spans="1:10" ht="22.5" customHeight="1">
      <c r="A37" s="69" t="s">
        <v>95</v>
      </c>
      <c r="B37" s="1"/>
      <c r="C37" s="1"/>
      <c r="D37" s="1"/>
      <c r="E37" s="1"/>
      <c r="F37" s="58"/>
      <c r="G37" s="1"/>
      <c r="H37" s="28">
        <v>175870</v>
      </c>
      <c r="I37" s="27"/>
      <c r="J37" s="28">
        <v>105412</v>
      </c>
    </row>
    <row r="38" spans="1:10" ht="22.5" customHeight="1">
      <c r="A38" s="1" t="s">
        <v>96</v>
      </c>
      <c r="B38" s="1"/>
      <c r="C38" s="1"/>
      <c r="D38" s="1"/>
      <c r="E38" s="1"/>
      <c r="G38" s="1"/>
      <c r="H38" s="28">
        <v>134288</v>
      </c>
      <c r="I38" s="27"/>
      <c r="J38" s="28">
        <v>76905</v>
      </c>
    </row>
    <row r="39" spans="1:10" ht="22.5" customHeight="1">
      <c r="A39" s="1" t="s">
        <v>75</v>
      </c>
      <c r="B39" s="1"/>
      <c r="C39" s="1"/>
      <c r="D39" s="1"/>
      <c r="E39" s="1"/>
      <c r="F39" s="58"/>
      <c r="G39" s="1"/>
      <c r="H39" s="28">
        <v>52170</v>
      </c>
      <c r="I39" s="27"/>
      <c r="J39" s="28">
        <v>97571</v>
      </c>
    </row>
    <row r="40" spans="1:10" ht="22.5" customHeight="1">
      <c r="A40" s="1" t="s">
        <v>9</v>
      </c>
      <c r="B40" s="1"/>
      <c r="C40" s="1"/>
      <c r="D40" s="1"/>
      <c r="E40" s="31"/>
      <c r="F40" s="58"/>
      <c r="G40" s="70"/>
      <c r="H40" s="28">
        <v>4091</v>
      </c>
      <c r="I40" s="27"/>
      <c r="J40" s="28">
        <v>13060</v>
      </c>
    </row>
    <row r="41" spans="1:10" ht="22.5" customHeight="1">
      <c r="A41" s="65" t="s">
        <v>10</v>
      </c>
      <c r="B41" s="1"/>
      <c r="C41" s="1"/>
      <c r="D41" s="1"/>
      <c r="E41" s="1"/>
      <c r="G41" s="1"/>
      <c r="H41" s="76">
        <f>SUM(H33:H40)</f>
        <v>710497</v>
      </c>
      <c r="I41" s="27"/>
      <c r="J41" s="76">
        <f>SUM(J33:J40)</f>
        <v>527938</v>
      </c>
    </row>
    <row r="42" spans="1:10" ht="22.5" customHeight="1">
      <c r="A42" s="65"/>
      <c r="B42" s="1"/>
      <c r="C42" s="1"/>
      <c r="D42" s="1"/>
      <c r="E42" s="1"/>
      <c r="G42" s="1"/>
      <c r="H42" s="33"/>
      <c r="I42" s="27"/>
      <c r="J42" s="33"/>
    </row>
    <row r="43" spans="1:10" ht="22.5" customHeight="1">
      <c r="A43" s="67" t="s">
        <v>21</v>
      </c>
      <c r="B43" s="1"/>
      <c r="C43" s="1"/>
      <c r="D43" s="1"/>
      <c r="E43" s="1"/>
      <c r="G43" s="1"/>
      <c r="H43" s="28"/>
      <c r="I43" s="27"/>
      <c r="J43" s="28"/>
    </row>
    <row r="44" spans="1:10" ht="22.5" customHeight="1">
      <c r="A44" s="1" t="s">
        <v>76</v>
      </c>
      <c r="B44" s="1"/>
      <c r="C44" s="1"/>
      <c r="D44" s="1"/>
      <c r="E44" s="1"/>
      <c r="F44" s="58"/>
      <c r="G44" s="1"/>
      <c r="H44" s="28">
        <v>410904</v>
      </c>
      <c r="I44" s="27"/>
      <c r="J44" s="28">
        <v>414605</v>
      </c>
    </row>
    <row r="45" spans="1:10" ht="22.5" customHeight="1">
      <c r="A45" s="65" t="s">
        <v>25</v>
      </c>
      <c r="B45" s="1"/>
      <c r="C45" s="1"/>
      <c r="D45" s="1"/>
      <c r="E45" s="1"/>
      <c r="F45" s="58"/>
      <c r="G45" s="1"/>
      <c r="H45" s="38">
        <f>SUM(H44:H44)</f>
        <v>410904</v>
      </c>
      <c r="I45" s="27"/>
      <c r="J45" s="38">
        <f>SUM(J44:J44)</f>
        <v>414605</v>
      </c>
    </row>
    <row r="46" spans="1:10" ht="22.5" customHeight="1">
      <c r="A46" s="65" t="s">
        <v>22</v>
      </c>
      <c r="B46" s="1"/>
      <c r="C46" s="1"/>
      <c r="D46" s="1"/>
      <c r="E46" s="1"/>
      <c r="G46" s="1"/>
      <c r="H46" s="36">
        <f>+H41+H45</f>
        <v>1121401</v>
      </c>
      <c r="I46" s="27"/>
      <c r="J46" s="36">
        <f>J41+J45</f>
        <v>942543</v>
      </c>
    </row>
    <row r="47" spans="1:10" ht="22.5" customHeight="1">
      <c r="A47" s="65"/>
      <c r="B47" s="1"/>
      <c r="C47" s="1"/>
      <c r="D47" s="1"/>
      <c r="E47" s="1"/>
      <c r="G47" s="1"/>
      <c r="H47" s="74"/>
      <c r="I47" s="75"/>
      <c r="J47" s="74"/>
    </row>
    <row r="48" spans="1:10" ht="22.5" customHeight="1">
      <c r="A48" s="113" t="s">
        <v>36</v>
      </c>
      <c r="B48" s="113"/>
      <c r="C48" s="113"/>
      <c r="D48" s="113"/>
      <c r="E48" s="113"/>
      <c r="F48" s="113"/>
      <c r="G48" s="113"/>
      <c r="H48" s="113"/>
      <c r="I48" s="113"/>
      <c r="J48" s="113"/>
    </row>
    <row r="49" spans="1:10" ht="22.5" customHeight="1">
      <c r="A49" s="113" t="s">
        <v>117</v>
      </c>
      <c r="B49" s="113"/>
      <c r="C49" s="113"/>
      <c r="D49" s="113"/>
      <c r="E49" s="113"/>
      <c r="F49" s="113"/>
      <c r="G49" s="113"/>
      <c r="H49" s="113"/>
      <c r="I49" s="113"/>
      <c r="J49" s="113"/>
    </row>
    <row r="50" spans="1:10" s="55" customFormat="1" ht="22.5" customHeight="1">
      <c r="F50" s="56"/>
    </row>
    <row r="51" spans="1:10" ht="22.5" customHeight="1">
      <c r="A51" s="1"/>
      <c r="B51" s="1"/>
      <c r="C51" s="1"/>
      <c r="D51" s="1"/>
      <c r="E51" s="1"/>
      <c r="F51" s="58"/>
      <c r="G51" s="1"/>
      <c r="H51" s="59" t="s">
        <v>126</v>
      </c>
      <c r="I51" s="60"/>
      <c r="J51" s="61" t="s">
        <v>44</v>
      </c>
    </row>
    <row r="52" spans="1:10" ht="22.5" customHeight="1">
      <c r="A52" s="62" t="s">
        <v>1</v>
      </c>
      <c r="B52" s="1"/>
      <c r="C52" s="1"/>
      <c r="D52" s="1"/>
      <c r="E52" s="1"/>
      <c r="F52" s="58"/>
      <c r="G52" s="1"/>
      <c r="H52" s="63">
        <v>2568</v>
      </c>
      <c r="I52" s="64"/>
      <c r="J52" s="63">
        <v>2567</v>
      </c>
    </row>
    <row r="53" spans="1:10" ht="22.5" customHeight="1">
      <c r="A53" s="65"/>
      <c r="B53" s="1"/>
      <c r="C53" s="1"/>
      <c r="D53" s="1"/>
      <c r="E53" s="1"/>
      <c r="F53" s="58"/>
      <c r="G53" s="1"/>
      <c r="H53" s="66" t="s">
        <v>83</v>
      </c>
      <c r="I53" s="64"/>
      <c r="J53" s="63"/>
    </row>
    <row r="54" spans="1:10" ht="22.5" customHeight="1">
      <c r="A54" s="1"/>
      <c r="B54" s="1"/>
      <c r="C54" s="1"/>
      <c r="D54" s="1"/>
      <c r="E54" s="1"/>
      <c r="F54" s="58"/>
      <c r="G54" s="1"/>
      <c r="H54" s="112" t="s">
        <v>43</v>
      </c>
      <c r="I54" s="112"/>
      <c r="J54" s="112"/>
    </row>
    <row r="55" spans="1:10" ht="22.5" customHeight="1">
      <c r="A55" s="67" t="s">
        <v>11</v>
      </c>
      <c r="B55" s="1"/>
      <c r="C55" s="1"/>
      <c r="D55" s="1"/>
      <c r="E55" s="1"/>
      <c r="G55" s="1"/>
      <c r="H55" s="75"/>
      <c r="I55" s="75"/>
      <c r="J55" s="75"/>
    </row>
    <row r="56" spans="1:10" ht="22.5" customHeight="1">
      <c r="A56" s="1" t="s">
        <v>12</v>
      </c>
      <c r="B56" s="1"/>
      <c r="C56" s="1"/>
      <c r="D56" s="1"/>
      <c r="E56" s="1"/>
      <c r="F56" s="58"/>
      <c r="G56" s="1"/>
      <c r="H56" s="77"/>
      <c r="I56" s="77"/>
      <c r="J56" s="77"/>
    </row>
    <row r="57" spans="1:10" ht="22.5" customHeight="1">
      <c r="A57" s="1" t="s">
        <v>66</v>
      </c>
      <c r="B57" s="1"/>
      <c r="C57" s="1"/>
      <c r="D57" s="1"/>
      <c r="E57" s="1"/>
      <c r="F57" s="58"/>
      <c r="G57" s="1"/>
    </row>
    <row r="58" spans="1:10" s="79" customFormat="1" ht="19.5" customHeight="1" thickBot="1">
      <c r="A58" s="78"/>
      <c r="B58" s="2" t="s">
        <v>97</v>
      </c>
      <c r="C58" s="1"/>
      <c r="F58" s="80"/>
      <c r="H58" s="81">
        <v>432000</v>
      </c>
      <c r="I58" s="27"/>
      <c r="J58" s="81">
        <v>432000</v>
      </c>
    </row>
    <row r="59" spans="1:10" ht="22.5" customHeight="1" thickTop="1">
      <c r="A59" s="1" t="s">
        <v>67</v>
      </c>
      <c r="B59" s="1"/>
      <c r="C59" s="1"/>
      <c r="D59" s="1"/>
      <c r="E59" s="1"/>
      <c r="F59" s="58"/>
      <c r="G59" s="1"/>
      <c r="H59" s="82"/>
      <c r="I59" s="82"/>
      <c r="J59" s="82"/>
    </row>
    <row r="60" spans="1:10" s="79" customFormat="1" ht="22.5" customHeight="1">
      <c r="A60" s="78"/>
      <c r="B60" s="2" t="s">
        <v>98</v>
      </c>
      <c r="C60" s="1"/>
      <c r="F60" s="80"/>
      <c r="H60" s="27">
        <v>432000</v>
      </c>
      <c r="I60" s="27"/>
      <c r="J60" s="27">
        <v>432000</v>
      </c>
    </row>
    <row r="61" spans="1:10" ht="22.5" customHeight="1">
      <c r="A61" s="1" t="s">
        <v>48</v>
      </c>
      <c r="B61" s="1"/>
      <c r="C61" s="1"/>
      <c r="D61" s="1"/>
      <c r="E61" s="1"/>
      <c r="F61" s="58"/>
      <c r="G61" s="1"/>
      <c r="H61" s="27"/>
      <c r="I61" s="27"/>
      <c r="J61" s="27"/>
    </row>
    <row r="62" spans="1:10" ht="22.5" customHeight="1">
      <c r="A62" s="1"/>
      <c r="B62" s="1" t="s">
        <v>53</v>
      </c>
      <c r="C62" s="1"/>
      <c r="D62" s="83"/>
      <c r="E62" s="1"/>
      <c r="F62" s="58"/>
      <c r="G62" s="1"/>
      <c r="H62" s="27">
        <v>254000</v>
      </c>
      <c r="I62" s="27"/>
      <c r="J62" s="27">
        <v>254000</v>
      </c>
    </row>
    <row r="63" spans="1:10" ht="22.5" customHeight="1">
      <c r="A63" s="1" t="s">
        <v>13</v>
      </c>
      <c r="B63" s="1"/>
      <c r="C63" s="83"/>
      <c r="D63" s="1"/>
      <c r="E63" s="1"/>
      <c r="F63" s="58"/>
      <c r="G63" s="1"/>
      <c r="H63" s="27"/>
      <c r="I63" s="27"/>
      <c r="J63" s="27"/>
    </row>
    <row r="64" spans="1:10" ht="22.5" customHeight="1">
      <c r="A64" s="1" t="s">
        <v>68</v>
      </c>
      <c r="B64" s="1"/>
      <c r="C64" s="83"/>
      <c r="D64" s="1"/>
      <c r="E64" s="1"/>
      <c r="F64" s="58"/>
      <c r="G64" s="1"/>
      <c r="H64" s="27"/>
      <c r="I64" s="27"/>
      <c r="J64" s="27"/>
    </row>
    <row r="65" spans="1:10" ht="22.5" customHeight="1">
      <c r="A65" s="1" t="s">
        <v>69</v>
      </c>
      <c r="B65" s="1"/>
      <c r="C65" s="1"/>
      <c r="D65" s="1"/>
      <c r="E65" s="1"/>
      <c r="F65" s="58"/>
      <c r="G65" s="1"/>
      <c r="H65" s="27">
        <v>43200</v>
      </c>
      <c r="I65" s="27"/>
      <c r="J65" s="27">
        <v>43200</v>
      </c>
    </row>
    <row r="66" spans="1:10" ht="22.5" customHeight="1">
      <c r="A66" s="69" t="s">
        <v>70</v>
      </c>
      <c r="B66" s="1"/>
      <c r="C66" s="1"/>
      <c r="D66" s="1"/>
      <c r="E66" s="1"/>
      <c r="F66" s="58"/>
      <c r="G66" s="1"/>
      <c r="H66" s="6">
        <v>6402924</v>
      </c>
      <c r="I66" s="27"/>
      <c r="J66" s="6">
        <v>6290633</v>
      </c>
    </row>
    <row r="67" spans="1:10" ht="22.5" customHeight="1">
      <c r="A67" s="65" t="s">
        <v>14</v>
      </c>
      <c r="B67" s="1"/>
      <c r="C67" s="1"/>
      <c r="D67" s="1"/>
      <c r="E67" s="1"/>
      <c r="F67" s="58"/>
      <c r="G67" s="1"/>
      <c r="H67" s="36">
        <f>SUM(H60:H66)</f>
        <v>7132124</v>
      </c>
      <c r="I67" s="27"/>
      <c r="J67" s="36">
        <f>SUM(J60:J66)</f>
        <v>7019833</v>
      </c>
    </row>
    <row r="68" spans="1:10" ht="16.350000000000001" customHeight="1">
      <c r="A68" s="65"/>
      <c r="B68" s="1"/>
      <c r="C68" s="1"/>
      <c r="D68" s="1"/>
      <c r="E68" s="1"/>
      <c r="F68" s="58"/>
      <c r="G68" s="1"/>
      <c r="H68" s="27"/>
      <c r="I68" s="27"/>
      <c r="J68" s="27"/>
    </row>
    <row r="69" spans="1:10" ht="22.5" customHeight="1" thickBot="1">
      <c r="A69" s="65" t="s">
        <v>15</v>
      </c>
      <c r="B69" s="1"/>
      <c r="C69" s="1"/>
      <c r="D69" s="1"/>
      <c r="E69" s="1"/>
      <c r="F69" s="58"/>
      <c r="G69" s="1"/>
      <c r="H69" s="35">
        <f>H46+H67</f>
        <v>8253525</v>
      </c>
      <c r="I69" s="27"/>
      <c r="J69" s="35">
        <f>J46+J67</f>
        <v>7962376</v>
      </c>
    </row>
    <row r="70" spans="1:10" ht="22.2" thickTop="1"/>
  </sheetData>
  <sheetProtection formatCells="0" formatColumns="0" formatRows="0" insertColumns="0" insertRows="0" insertHyperlinks="0" deleteColumns="0" deleteRows="0" sort="0" autoFilter="0" pivotTables="0"/>
  <mergeCells count="9">
    <mergeCell ref="H54:J54"/>
    <mergeCell ref="A48:J48"/>
    <mergeCell ref="A1:J1"/>
    <mergeCell ref="A2:J2"/>
    <mergeCell ref="H7:J7"/>
    <mergeCell ref="A26:J26"/>
    <mergeCell ref="A27:J27"/>
    <mergeCell ref="H32:J32"/>
    <mergeCell ref="A49:J49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42"/>
  <sheetViews>
    <sheetView zoomScaleNormal="100" zoomScaleSheetLayoutView="80" workbookViewId="0"/>
  </sheetViews>
  <sheetFormatPr defaultColWidth="9.125" defaultRowHeight="24" customHeight="1"/>
  <cols>
    <col min="1" max="1" width="39.25" style="1" customWidth="1"/>
    <col min="2" max="2" width="8.375" style="2" customWidth="1"/>
    <col min="3" max="3" width="14.75" style="1" customWidth="1"/>
    <col min="4" max="4" width="1.125" style="1" customWidth="1"/>
    <col min="5" max="5" width="14.75" style="1" customWidth="1"/>
    <col min="6" max="6" width="0.875" style="1" customWidth="1"/>
    <col min="7" max="7" width="14.75" style="1" customWidth="1"/>
    <col min="8" max="8" width="1" style="1" customWidth="1"/>
    <col min="9" max="9" width="14.75" style="1" customWidth="1"/>
    <col min="10" max="10" width="13.875" style="1" customWidth="1"/>
    <col min="11" max="11" width="9.125" style="1"/>
    <col min="12" max="12" width="9.375" style="1" bestFit="1" customWidth="1"/>
    <col min="13" max="13" width="9.125" style="1"/>
    <col min="14" max="14" width="9.375" style="1" bestFit="1" customWidth="1"/>
    <col min="15" max="16384" width="9.125" style="1"/>
  </cols>
  <sheetData>
    <row r="1" spans="1:14" ht="23.4">
      <c r="A1" s="62" t="s">
        <v>36</v>
      </c>
      <c r="B1" s="62"/>
      <c r="C1" s="62"/>
      <c r="D1" s="62"/>
      <c r="E1" s="62"/>
      <c r="G1" s="62"/>
      <c r="H1" s="62"/>
      <c r="I1" s="62"/>
    </row>
    <row r="2" spans="1:14" ht="23.4">
      <c r="A2" s="62" t="s">
        <v>123</v>
      </c>
      <c r="B2" s="62"/>
      <c r="C2" s="62"/>
      <c r="D2" s="62"/>
      <c r="E2" s="62"/>
      <c r="G2" s="62"/>
      <c r="H2" s="62"/>
      <c r="I2" s="62"/>
    </row>
    <row r="3" spans="1:14" ht="23.4">
      <c r="A3" s="62"/>
      <c r="B3" s="62"/>
      <c r="C3" s="62"/>
      <c r="D3" s="62"/>
      <c r="E3" s="62"/>
      <c r="G3" s="62"/>
      <c r="H3" s="62"/>
      <c r="I3" s="62"/>
    </row>
    <row r="4" spans="1:14" ht="25.5" customHeight="1">
      <c r="A4" s="55"/>
      <c r="B4" s="55"/>
      <c r="C4" s="115" t="s">
        <v>59</v>
      </c>
      <c r="D4" s="115"/>
      <c r="E4" s="115"/>
      <c r="G4" s="115" t="s">
        <v>127</v>
      </c>
      <c r="H4" s="115"/>
      <c r="I4" s="115"/>
    </row>
    <row r="5" spans="1:14" ht="21.6">
      <c r="B5" s="58"/>
      <c r="C5" s="116" t="s">
        <v>128</v>
      </c>
      <c r="D5" s="116"/>
      <c r="E5" s="116"/>
      <c r="G5" s="115" t="s">
        <v>128</v>
      </c>
      <c r="H5" s="115"/>
      <c r="I5" s="115"/>
    </row>
    <row r="6" spans="1:14" ht="21.6">
      <c r="B6" s="84" t="s">
        <v>24</v>
      </c>
      <c r="C6" s="63">
        <v>2568</v>
      </c>
      <c r="D6" s="64"/>
      <c r="E6" s="63">
        <v>2567</v>
      </c>
      <c r="G6" s="63">
        <v>2568</v>
      </c>
      <c r="H6" s="64"/>
      <c r="I6" s="63">
        <v>2567</v>
      </c>
    </row>
    <row r="7" spans="1:14" ht="21.6">
      <c r="C7" s="114" t="s">
        <v>43</v>
      </c>
      <c r="D7" s="114"/>
      <c r="E7" s="114"/>
      <c r="F7" s="2"/>
      <c r="G7" s="114" t="s">
        <v>43</v>
      </c>
      <c r="H7" s="114"/>
      <c r="I7" s="114"/>
    </row>
    <row r="8" spans="1:14" ht="22.2">
      <c r="A8" s="85" t="s">
        <v>26</v>
      </c>
      <c r="C8" s="86"/>
      <c r="D8" s="86"/>
      <c r="E8" s="86"/>
      <c r="G8" s="86"/>
      <c r="H8" s="86"/>
      <c r="I8" s="86"/>
    </row>
    <row r="9" spans="1:14" ht="21.6">
      <c r="A9" s="57" t="s">
        <v>16</v>
      </c>
      <c r="B9" s="87" t="s">
        <v>106</v>
      </c>
      <c r="C9" s="27">
        <v>1802090</v>
      </c>
      <c r="D9" s="27"/>
      <c r="E9" s="28">
        <v>1537002</v>
      </c>
      <c r="F9" s="18"/>
      <c r="G9" s="27">
        <v>3594304</v>
      </c>
      <c r="H9" s="27"/>
      <c r="I9" s="28">
        <v>3002365</v>
      </c>
      <c r="L9" s="18"/>
      <c r="N9" s="18"/>
    </row>
    <row r="10" spans="1:14" ht="21.6">
      <c r="A10" s="57" t="s">
        <v>84</v>
      </c>
      <c r="B10" s="87"/>
      <c r="C10" s="27">
        <v>0</v>
      </c>
      <c r="D10" s="27"/>
      <c r="E10" s="29">
        <v>25374</v>
      </c>
      <c r="F10" s="18"/>
      <c r="G10" s="27">
        <v>14415</v>
      </c>
      <c r="H10" s="27"/>
      <c r="I10" s="29">
        <v>153416</v>
      </c>
      <c r="L10" s="18"/>
      <c r="N10" s="18"/>
    </row>
    <row r="11" spans="1:14" ht="21.6">
      <c r="A11" s="57" t="s">
        <v>17</v>
      </c>
      <c r="B11" s="87"/>
      <c r="C11" s="27">
        <v>247163</v>
      </c>
      <c r="D11" s="27"/>
      <c r="E11" s="28">
        <v>62137</v>
      </c>
      <c r="F11" s="18"/>
      <c r="G11" s="27">
        <v>311799</v>
      </c>
      <c r="H11" s="27"/>
      <c r="I11" s="28">
        <v>121239</v>
      </c>
      <c r="L11" s="18"/>
      <c r="N11" s="18"/>
    </row>
    <row r="12" spans="1:14" ht="22.2">
      <c r="A12" s="65" t="s">
        <v>18</v>
      </c>
      <c r="B12" s="87"/>
      <c r="C12" s="36">
        <f>SUM(C9:C11)</f>
        <v>2049253</v>
      </c>
      <c r="D12" s="30"/>
      <c r="E12" s="36">
        <f>SUM(E9:E11)</f>
        <v>1624513</v>
      </c>
      <c r="F12" s="18"/>
      <c r="G12" s="36">
        <f>SUM(G9:G11)</f>
        <v>3920518</v>
      </c>
      <c r="H12" s="30"/>
      <c r="I12" s="36">
        <f>SUM(I9:I11)</f>
        <v>3277020</v>
      </c>
      <c r="L12" s="18"/>
      <c r="N12" s="18"/>
    </row>
    <row r="13" spans="1:14" ht="22.2">
      <c r="A13" s="65"/>
      <c r="B13" s="87"/>
      <c r="C13" s="27"/>
      <c r="D13" s="27"/>
      <c r="E13" s="27"/>
      <c r="F13" s="18"/>
      <c r="G13" s="27"/>
      <c r="H13" s="27"/>
      <c r="I13" s="27"/>
      <c r="L13" s="18"/>
      <c r="N13" s="18"/>
    </row>
    <row r="14" spans="1:14" ht="22.2">
      <c r="A14" s="85" t="s">
        <v>27</v>
      </c>
      <c r="B14" s="87"/>
      <c r="C14" s="27"/>
      <c r="D14" s="27"/>
      <c r="E14" s="27"/>
      <c r="F14" s="18"/>
      <c r="G14" s="27"/>
      <c r="H14" s="27"/>
      <c r="I14" s="27"/>
      <c r="L14" s="18"/>
      <c r="N14" s="18"/>
    </row>
    <row r="15" spans="1:14" ht="21.6">
      <c r="A15" s="88" t="s">
        <v>20</v>
      </c>
      <c r="B15" s="87" t="s">
        <v>107</v>
      </c>
      <c r="C15" s="27">
        <v>1524366</v>
      </c>
      <c r="D15" s="27"/>
      <c r="E15" s="27">
        <v>1270364</v>
      </c>
      <c r="F15" s="18"/>
      <c r="G15" s="27">
        <v>3014635</v>
      </c>
      <c r="H15" s="27"/>
      <c r="I15" s="27">
        <v>2491696</v>
      </c>
      <c r="J15" s="18"/>
      <c r="L15" s="18"/>
      <c r="N15" s="18"/>
    </row>
    <row r="16" spans="1:14" ht="21.6">
      <c r="A16" s="69" t="s">
        <v>79</v>
      </c>
      <c r="B16" s="87" t="s">
        <v>107</v>
      </c>
      <c r="C16" s="27">
        <v>39271</v>
      </c>
      <c r="D16" s="27"/>
      <c r="E16" s="27">
        <v>33337</v>
      </c>
      <c r="F16" s="18"/>
      <c r="G16" s="27">
        <v>72754</v>
      </c>
      <c r="H16" s="27"/>
      <c r="I16" s="27">
        <v>66911</v>
      </c>
      <c r="J16" s="31"/>
      <c r="L16" s="18"/>
      <c r="N16" s="18"/>
    </row>
    <row r="17" spans="1:14" ht="21.6">
      <c r="A17" s="88" t="s">
        <v>50</v>
      </c>
      <c r="B17" s="87" t="s">
        <v>107</v>
      </c>
      <c r="C17" s="27">
        <v>28701</v>
      </c>
      <c r="D17" s="27"/>
      <c r="E17" s="27">
        <v>33193</v>
      </c>
      <c r="F17" s="18"/>
      <c r="G17" s="27">
        <v>63475</v>
      </c>
      <c r="H17" s="27"/>
      <c r="I17" s="27">
        <v>69642</v>
      </c>
      <c r="J17" s="31"/>
      <c r="L17" s="18"/>
      <c r="N17" s="18"/>
    </row>
    <row r="18" spans="1:14" ht="21.6">
      <c r="A18" s="1" t="s">
        <v>119</v>
      </c>
      <c r="B18" s="87"/>
      <c r="C18" s="27">
        <v>20526</v>
      </c>
      <c r="D18" s="27"/>
      <c r="E18" s="29">
        <v>0</v>
      </c>
      <c r="F18" s="18"/>
      <c r="G18" s="27">
        <v>0</v>
      </c>
      <c r="H18" s="27"/>
      <c r="I18" s="29">
        <v>0</v>
      </c>
      <c r="L18" s="18"/>
      <c r="N18" s="18"/>
    </row>
    <row r="19" spans="1:14" ht="22.2">
      <c r="A19" s="89" t="s">
        <v>19</v>
      </c>
      <c r="B19" s="87"/>
      <c r="C19" s="36">
        <f>SUM(C15:C18)</f>
        <v>1612864</v>
      </c>
      <c r="D19" s="30"/>
      <c r="E19" s="36">
        <f>SUM(E15:E18)</f>
        <v>1336894</v>
      </c>
      <c r="F19" s="18"/>
      <c r="G19" s="36">
        <f>SUM(G15:G18)</f>
        <v>3150864</v>
      </c>
      <c r="H19" s="27"/>
      <c r="I19" s="36">
        <f>SUM(I15:I18)</f>
        <v>2628249</v>
      </c>
      <c r="L19" s="18"/>
      <c r="N19" s="18"/>
    </row>
    <row r="20" spans="1:14" ht="22.2">
      <c r="A20" s="89"/>
      <c r="B20" s="87"/>
      <c r="C20" s="27"/>
      <c r="D20" s="30"/>
      <c r="E20" s="27"/>
      <c r="F20" s="18"/>
      <c r="G20" s="27"/>
      <c r="H20" s="27"/>
      <c r="I20" s="27"/>
      <c r="L20" s="18"/>
      <c r="N20" s="18"/>
    </row>
    <row r="21" spans="1:14" ht="22.2">
      <c r="A21" s="65" t="s">
        <v>58</v>
      </c>
      <c r="B21" s="90"/>
      <c r="C21" s="37">
        <f>C12-C19</f>
        <v>436389</v>
      </c>
      <c r="D21" s="30"/>
      <c r="E21" s="37">
        <f>E12-E19</f>
        <v>287619</v>
      </c>
      <c r="F21" s="18"/>
      <c r="G21" s="37">
        <f>G12-G19</f>
        <v>769654</v>
      </c>
      <c r="H21" s="27"/>
      <c r="I21" s="37">
        <f>I12-I19</f>
        <v>648771</v>
      </c>
      <c r="L21" s="18"/>
      <c r="N21" s="18"/>
    </row>
    <row r="22" spans="1:14" ht="22.2">
      <c r="A22" s="1" t="s">
        <v>77</v>
      </c>
      <c r="B22" s="87"/>
      <c r="C22" s="32">
        <v>80993</v>
      </c>
      <c r="D22" s="30"/>
      <c r="E22" s="32">
        <v>58019</v>
      </c>
      <c r="F22" s="18"/>
      <c r="G22" s="32">
        <v>138963</v>
      </c>
      <c r="H22" s="27"/>
      <c r="I22" s="32">
        <v>130287</v>
      </c>
      <c r="L22" s="18"/>
      <c r="N22" s="18"/>
    </row>
    <row r="23" spans="1:14" ht="22.2">
      <c r="A23" s="65" t="s">
        <v>54</v>
      </c>
      <c r="B23" s="87"/>
      <c r="C23" s="38">
        <f t="shared" ref="C23" si="0">C21-C22</f>
        <v>355396</v>
      </c>
      <c r="D23" s="30"/>
      <c r="E23" s="38">
        <f t="shared" ref="E23" si="1">E21-E22</f>
        <v>229600</v>
      </c>
      <c r="F23" s="18"/>
      <c r="G23" s="38">
        <f t="shared" ref="G23:I23" si="2">G21-G22</f>
        <v>630691</v>
      </c>
      <c r="H23" s="27"/>
      <c r="I23" s="38">
        <f t="shared" si="2"/>
        <v>518484</v>
      </c>
      <c r="L23" s="18"/>
      <c r="N23" s="18"/>
    </row>
    <row r="24" spans="1:14" ht="22.2">
      <c r="A24" s="1" t="s">
        <v>88</v>
      </c>
      <c r="B24" s="87"/>
      <c r="C24" s="33">
        <v>0</v>
      </c>
      <c r="D24" s="30"/>
      <c r="E24" s="33">
        <v>0</v>
      </c>
      <c r="F24" s="18"/>
      <c r="G24" s="33">
        <v>0</v>
      </c>
      <c r="H24" s="27"/>
      <c r="I24" s="33">
        <v>0</v>
      </c>
      <c r="K24" s="31"/>
      <c r="L24" s="18"/>
      <c r="M24" s="31"/>
      <c r="N24" s="18"/>
    </row>
    <row r="25" spans="1:14" ht="22.8" thickBot="1">
      <c r="A25" s="65" t="s">
        <v>63</v>
      </c>
      <c r="B25" s="87"/>
      <c r="C25" s="39">
        <f>SUM(C23:C24)</f>
        <v>355396</v>
      </c>
      <c r="D25" s="30"/>
      <c r="E25" s="39">
        <f>SUM(E23:E24)</f>
        <v>229600</v>
      </c>
      <c r="F25" s="18"/>
      <c r="G25" s="39">
        <f>SUM(G23:G24)</f>
        <v>630691</v>
      </c>
      <c r="H25" s="27"/>
      <c r="I25" s="39">
        <f>SUM(I23:I24)</f>
        <v>518484</v>
      </c>
      <c r="L25" s="18"/>
      <c r="N25" s="18"/>
    </row>
    <row r="26" spans="1:14" ht="22.8" thickTop="1">
      <c r="A26" s="57"/>
      <c r="B26" s="87"/>
      <c r="C26" s="34"/>
      <c r="D26" s="30"/>
      <c r="E26" s="34"/>
      <c r="F26" s="18"/>
      <c r="G26" s="34"/>
      <c r="H26" s="27"/>
      <c r="I26" s="34"/>
      <c r="L26" s="18"/>
      <c r="N26" s="18"/>
    </row>
    <row r="27" spans="1:14" ht="27.75" customHeight="1" thickBot="1">
      <c r="A27" s="89" t="s">
        <v>85</v>
      </c>
      <c r="B27" s="87"/>
      <c r="C27" s="40">
        <v>8.23</v>
      </c>
      <c r="D27" s="30"/>
      <c r="E27" s="41">
        <v>5.31</v>
      </c>
      <c r="F27" s="18"/>
      <c r="G27" s="40">
        <v>14.6</v>
      </c>
      <c r="H27" s="27"/>
      <c r="I27" s="41">
        <v>12</v>
      </c>
      <c r="L27" s="18"/>
      <c r="N27" s="18"/>
    </row>
    <row r="28" spans="1:14" ht="22.8" thickTop="1">
      <c r="A28" s="65"/>
      <c r="B28" s="91"/>
      <c r="C28" s="92"/>
      <c r="D28" s="92"/>
      <c r="E28" s="92"/>
      <c r="F28" s="18"/>
      <c r="G28" s="92"/>
      <c r="H28" s="92"/>
      <c r="I28" s="92"/>
    </row>
    <row r="29" spans="1:14" ht="21.6"/>
    <row r="30" spans="1:14" ht="21.6"/>
    <row r="31" spans="1:14" ht="21.6"/>
    <row r="32" spans="1:14" ht="21.6"/>
    <row r="33" spans="1:9" ht="21.6"/>
    <row r="34" spans="1:9" ht="21.6">
      <c r="A34" s="2"/>
      <c r="C34" s="2"/>
      <c r="D34" s="2"/>
      <c r="E34" s="2"/>
      <c r="G34" s="2"/>
      <c r="H34" s="2"/>
      <c r="I34" s="2"/>
    </row>
    <row r="35" spans="1:9" ht="21.6"/>
    <row r="36" spans="1:9" ht="21.6"/>
    <row r="37" spans="1:9" ht="21.6"/>
    <row r="38" spans="1:9" ht="21.6"/>
    <row r="39" spans="1:9" ht="21.6"/>
    <row r="40" spans="1:9" ht="21.6"/>
    <row r="41" spans="1:9" ht="21.6"/>
    <row r="42" spans="1:9" ht="21.6"/>
  </sheetData>
  <sheetProtection formatCells="0" formatColumns="0" formatRows="0" insertColumns="0" insertRows="0" insertHyperlinks="0" deleteColumns="0" deleteRows="0" sort="0" autoFilter="0" pivotTables="0"/>
  <mergeCells count="6">
    <mergeCell ref="C7:E7"/>
    <mergeCell ref="C4:E4"/>
    <mergeCell ref="C5:E5"/>
    <mergeCell ref="G4:I4"/>
    <mergeCell ref="G5:I5"/>
    <mergeCell ref="G7:I7"/>
  </mergeCells>
  <phoneticPr fontId="0" type="noConversion"/>
  <pageMargins left="0.8" right="0.8" top="0.48" bottom="0.5" header="0.5" footer="0.5"/>
  <pageSetup paperSize="9" scale="88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หมายเหตุประกอบงบการเงินเป็นส่วนหนึ่งของงบการเงินระหว่างกาลนี้&amp;14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CD705-2A0C-4BA1-80B0-C4F2FE77B9F2}">
  <sheetPr codeName="Sheet3"/>
  <dimension ref="A1:AL46"/>
  <sheetViews>
    <sheetView zoomScaleNormal="100" zoomScaleSheetLayoutView="80" workbookViewId="0"/>
  </sheetViews>
  <sheetFormatPr defaultColWidth="9.125" defaultRowHeight="23.25" customHeight="1"/>
  <cols>
    <col min="1" max="3" width="2.75" style="57" customWidth="1"/>
    <col min="4" max="4" width="41.125" style="57" customWidth="1"/>
    <col min="5" max="5" width="9.375" style="58" customWidth="1"/>
    <col min="6" max="6" width="2" style="58" customWidth="1"/>
    <col min="7" max="7" width="13.625" style="57" customWidth="1"/>
    <col min="8" max="8" width="2" style="57" customWidth="1"/>
    <col min="9" max="9" width="14.75" style="57" customWidth="1"/>
    <col min="10" max="10" width="2" style="57" customWidth="1"/>
    <col min="11" max="11" width="13.625" style="57" customWidth="1"/>
    <col min="12" max="12" width="2" style="57" customWidth="1"/>
    <col min="13" max="13" width="13.625" style="57" customWidth="1"/>
    <col min="14" max="14" width="2" style="57" customWidth="1"/>
    <col min="15" max="15" width="13.625" style="57" customWidth="1"/>
    <col min="16" max="16384" width="9.125" style="57"/>
  </cols>
  <sheetData>
    <row r="1" spans="1:38" ht="23.25" customHeight="1">
      <c r="A1" s="55" t="s">
        <v>36</v>
      </c>
      <c r="B1" s="55"/>
      <c r="C1" s="55"/>
      <c r="D1" s="55"/>
      <c r="E1" s="93"/>
      <c r="F1" s="93"/>
      <c r="G1" s="55"/>
      <c r="H1" s="55"/>
      <c r="I1" s="55"/>
      <c r="J1" s="55"/>
      <c r="K1" s="94"/>
      <c r="L1" s="94"/>
      <c r="M1" s="94"/>
      <c r="O1" s="95"/>
    </row>
    <row r="2" spans="1:38" ht="23.25" customHeight="1">
      <c r="A2" s="55" t="s">
        <v>124</v>
      </c>
      <c r="B2" s="55"/>
      <c r="C2" s="55"/>
      <c r="D2" s="55"/>
      <c r="E2" s="93"/>
      <c r="F2" s="93"/>
      <c r="G2" s="55"/>
      <c r="H2" s="55"/>
      <c r="I2" s="55"/>
      <c r="J2" s="55"/>
      <c r="K2" s="94"/>
      <c r="L2" s="94"/>
      <c r="M2" s="94"/>
      <c r="O2" s="95"/>
    </row>
    <row r="3" spans="1:38" ht="18.899999999999999" customHeight="1">
      <c r="A3" s="89"/>
      <c r="B3" s="89"/>
      <c r="C3" s="89"/>
      <c r="D3" s="89"/>
      <c r="G3" s="89"/>
      <c r="H3" s="89"/>
      <c r="I3" s="89"/>
      <c r="J3" s="89"/>
      <c r="K3" s="89"/>
      <c r="L3" s="89"/>
    </row>
    <row r="4" spans="1:38" ht="22.5" customHeight="1">
      <c r="A4" s="89"/>
      <c r="B4" s="89"/>
      <c r="C4" s="89"/>
      <c r="D4" s="89"/>
      <c r="G4" s="96" t="s">
        <v>116</v>
      </c>
      <c r="H4" s="96"/>
      <c r="I4" s="96"/>
      <c r="J4" s="96"/>
      <c r="K4" s="117" t="s">
        <v>13</v>
      </c>
      <c r="L4" s="117"/>
      <c r="M4" s="117"/>
      <c r="N4" s="96"/>
      <c r="O4" s="96"/>
    </row>
    <row r="5" spans="1:38" ht="22.5" customHeight="1">
      <c r="A5" s="89"/>
      <c r="B5" s="89"/>
      <c r="C5" s="89"/>
      <c r="D5" s="89"/>
      <c r="G5" s="66" t="s">
        <v>115</v>
      </c>
      <c r="H5" s="96"/>
      <c r="I5" s="96" t="s">
        <v>41</v>
      </c>
      <c r="J5" s="96"/>
      <c r="K5" s="96" t="s">
        <v>51</v>
      </c>
      <c r="L5" s="96"/>
      <c r="M5" s="96" t="s">
        <v>45</v>
      </c>
      <c r="N5" s="96"/>
      <c r="O5" s="96" t="s">
        <v>37</v>
      </c>
    </row>
    <row r="6" spans="1:38" ht="22.5" customHeight="1">
      <c r="A6" s="89"/>
      <c r="B6" s="89"/>
      <c r="C6" s="89"/>
      <c r="D6" s="89"/>
      <c r="E6" s="58" t="s">
        <v>24</v>
      </c>
      <c r="G6" s="96" t="s">
        <v>42</v>
      </c>
      <c r="H6" s="96"/>
      <c r="I6" s="96" t="s">
        <v>55</v>
      </c>
      <c r="J6" s="96"/>
      <c r="K6" s="96" t="s">
        <v>52</v>
      </c>
      <c r="L6" s="96"/>
      <c r="M6" s="96" t="s">
        <v>46</v>
      </c>
      <c r="N6" s="96"/>
      <c r="O6" s="66" t="s">
        <v>38</v>
      </c>
    </row>
    <row r="7" spans="1:38" ht="22.5" customHeight="1">
      <c r="A7" s="89"/>
      <c r="B7" s="89"/>
      <c r="C7" s="89"/>
      <c r="D7" s="89"/>
      <c r="G7" s="58"/>
      <c r="H7" s="58"/>
      <c r="I7" s="58"/>
      <c r="J7" s="58"/>
      <c r="K7" s="58" t="s">
        <v>43</v>
      </c>
      <c r="L7" s="58"/>
      <c r="M7" s="58"/>
      <c r="N7" s="58"/>
      <c r="O7" s="58"/>
    </row>
    <row r="8" spans="1:38" ht="23.25" customHeight="1">
      <c r="A8" s="89" t="s">
        <v>129</v>
      </c>
      <c r="B8" s="89"/>
      <c r="G8" s="97"/>
      <c r="H8" s="98"/>
      <c r="I8" s="98"/>
      <c r="J8" s="98"/>
      <c r="K8" s="99"/>
      <c r="M8" s="97"/>
      <c r="N8" s="98"/>
      <c r="O8" s="97"/>
    </row>
    <row r="9" spans="1:38" ht="23.25" customHeight="1">
      <c r="A9" s="65" t="s">
        <v>118</v>
      </c>
      <c r="B9" s="65"/>
      <c r="C9" s="65"/>
      <c r="G9" s="100">
        <v>432000</v>
      </c>
      <c r="H9" s="101"/>
      <c r="I9" s="100">
        <v>254000</v>
      </c>
      <c r="J9" s="101"/>
      <c r="K9" s="100">
        <v>43200</v>
      </c>
      <c r="L9" s="68"/>
      <c r="M9" s="100">
        <v>5853261</v>
      </c>
      <c r="N9" s="101"/>
      <c r="O9" s="42">
        <f>SUM(G9:M9)</f>
        <v>6582461</v>
      </c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</row>
    <row r="10" spans="1:38" ht="23.25" customHeight="1">
      <c r="A10" s="65"/>
      <c r="B10" s="65"/>
      <c r="C10" s="65"/>
      <c r="G10" s="100"/>
      <c r="H10" s="101"/>
      <c r="I10" s="100"/>
      <c r="J10" s="101"/>
      <c r="K10" s="100"/>
      <c r="L10" s="68"/>
      <c r="M10" s="100"/>
      <c r="N10" s="101"/>
      <c r="O10" s="42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</row>
    <row r="11" spans="1:38" ht="23.25" customHeight="1">
      <c r="A11" s="65" t="s">
        <v>71</v>
      </c>
      <c r="B11" s="65"/>
      <c r="C11" s="65"/>
      <c r="G11" s="100"/>
      <c r="H11" s="101"/>
      <c r="I11" s="100"/>
      <c r="J11" s="101"/>
      <c r="K11" s="100"/>
      <c r="L11" s="68"/>
      <c r="M11" s="100"/>
      <c r="N11" s="101"/>
      <c r="O11" s="100"/>
      <c r="AB11" s="68"/>
      <c r="AC11" s="68"/>
      <c r="AD11" s="68"/>
      <c r="AE11" s="68"/>
      <c r="AF11" s="68"/>
      <c r="AG11" s="68"/>
      <c r="AH11" s="68"/>
      <c r="AI11" s="68"/>
      <c r="AJ11" s="68"/>
      <c r="AK11" s="68"/>
    </row>
    <row r="12" spans="1:38" ht="23.25" customHeight="1">
      <c r="A12" s="65"/>
      <c r="B12" s="67" t="s">
        <v>72</v>
      </c>
      <c r="C12" s="65"/>
      <c r="G12" s="100"/>
      <c r="H12" s="101"/>
      <c r="I12" s="100"/>
      <c r="J12" s="101"/>
      <c r="K12" s="100"/>
      <c r="L12" s="68"/>
      <c r="M12" s="100"/>
      <c r="N12" s="101"/>
      <c r="O12" s="100"/>
      <c r="AB12" s="68"/>
      <c r="AC12" s="68"/>
      <c r="AD12" s="68"/>
      <c r="AE12" s="68"/>
      <c r="AF12" s="68"/>
      <c r="AG12" s="68"/>
      <c r="AH12" s="68"/>
      <c r="AI12" s="68"/>
      <c r="AJ12" s="68"/>
      <c r="AK12" s="68"/>
    </row>
    <row r="13" spans="1:38" ht="23.25" customHeight="1">
      <c r="A13" s="65"/>
      <c r="B13" s="1" t="s">
        <v>89</v>
      </c>
      <c r="C13" s="65"/>
      <c r="E13" s="58">
        <v>5</v>
      </c>
      <c r="G13" s="19">
        <v>0</v>
      </c>
      <c r="H13" s="102"/>
      <c r="I13" s="19">
        <v>0</v>
      </c>
      <c r="J13" s="103"/>
      <c r="K13" s="19">
        <v>0</v>
      </c>
      <c r="L13" s="104"/>
      <c r="M13" s="53">
        <v>-345600</v>
      </c>
      <c r="N13" s="18"/>
      <c r="O13" s="43">
        <f>SUM(G13:M13)</f>
        <v>-345600</v>
      </c>
      <c r="AB13" s="68"/>
      <c r="AC13" s="68"/>
      <c r="AD13" s="68"/>
      <c r="AE13" s="68"/>
      <c r="AF13" s="68"/>
      <c r="AG13" s="68"/>
      <c r="AH13" s="68"/>
      <c r="AI13" s="68"/>
      <c r="AJ13" s="68"/>
      <c r="AK13" s="68"/>
    </row>
    <row r="14" spans="1:38" ht="23.25" customHeight="1">
      <c r="A14" s="65"/>
      <c r="B14" s="67" t="s">
        <v>73</v>
      </c>
      <c r="C14" s="65"/>
      <c r="E14" s="57"/>
      <c r="F14" s="57"/>
      <c r="G14" s="44">
        <f>SUM(G13)</f>
        <v>0</v>
      </c>
      <c r="H14" s="8"/>
      <c r="I14" s="44">
        <f>SUM(I13)</f>
        <v>0</v>
      </c>
      <c r="J14" s="20"/>
      <c r="K14" s="44">
        <f>SUM(K13)</f>
        <v>0</v>
      </c>
      <c r="L14" s="100"/>
      <c r="M14" s="44">
        <f>SUM(M13)</f>
        <v>-345600</v>
      </c>
      <c r="N14" s="100"/>
      <c r="O14" s="44">
        <f>SUM(O13)</f>
        <v>-345600</v>
      </c>
      <c r="AB14" s="68"/>
      <c r="AC14" s="68"/>
      <c r="AD14" s="68"/>
      <c r="AE14" s="68"/>
      <c r="AF14" s="68"/>
      <c r="AG14" s="68"/>
      <c r="AH14" s="68"/>
      <c r="AI14" s="68"/>
      <c r="AJ14" s="68"/>
      <c r="AK14" s="68"/>
    </row>
    <row r="15" spans="1:38" ht="23.25" customHeight="1">
      <c r="A15" s="65" t="s">
        <v>74</v>
      </c>
      <c r="B15" s="65"/>
      <c r="C15" s="65"/>
      <c r="E15" s="57"/>
      <c r="F15" s="57"/>
      <c r="G15" s="44">
        <f>SUM(G14)</f>
        <v>0</v>
      </c>
      <c r="H15" s="8"/>
      <c r="I15" s="44">
        <f>SUM(I14)</f>
        <v>0</v>
      </c>
      <c r="J15" s="20"/>
      <c r="K15" s="44">
        <f>SUM(K14)</f>
        <v>0</v>
      </c>
      <c r="L15" s="100"/>
      <c r="M15" s="44">
        <f>SUM(M14)</f>
        <v>-345600</v>
      </c>
      <c r="N15" s="100"/>
      <c r="O15" s="44">
        <f>SUM(O14)</f>
        <v>-345600</v>
      </c>
      <c r="AB15" s="68"/>
      <c r="AC15" s="68"/>
      <c r="AD15" s="68"/>
      <c r="AE15" s="68"/>
      <c r="AF15" s="68"/>
      <c r="AG15" s="68"/>
      <c r="AH15" s="68"/>
      <c r="AI15" s="68"/>
      <c r="AJ15" s="68"/>
      <c r="AK15" s="68"/>
    </row>
    <row r="16" spans="1:38" ht="23.25" customHeight="1">
      <c r="A16" s="65"/>
      <c r="B16" s="65"/>
      <c r="C16" s="65"/>
      <c r="E16" s="57"/>
      <c r="F16" s="57"/>
      <c r="G16" s="54"/>
      <c r="H16" s="8"/>
      <c r="I16" s="54"/>
      <c r="J16" s="20"/>
      <c r="K16" s="54"/>
      <c r="L16" s="100"/>
      <c r="M16" s="54"/>
      <c r="N16" s="100"/>
      <c r="O16" s="54"/>
      <c r="AB16" s="68"/>
      <c r="AC16" s="68"/>
      <c r="AD16" s="68"/>
      <c r="AE16" s="68"/>
      <c r="AF16" s="68"/>
      <c r="AG16" s="68"/>
      <c r="AH16" s="68"/>
      <c r="AI16" s="68"/>
      <c r="AJ16" s="68"/>
      <c r="AK16" s="68"/>
    </row>
    <row r="17" spans="1:37" ht="23.25" customHeight="1">
      <c r="A17" s="65" t="s">
        <v>62</v>
      </c>
      <c r="B17" s="65"/>
      <c r="C17" s="65"/>
      <c r="G17" s="100"/>
      <c r="H17" s="101"/>
      <c r="I17" s="100"/>
      <c r="J17" s="101"/>
      <c r="K17" s="100"/>
      <c r="L17" s="68"/>
      <c r="M17" s="100"/>
      <c r="N17" s="101"/>
      <c r="O17" s="100"/>
      <c r="AB17" s="68"/>
      <c r="AC17" s="68"/>
      <c r="AD17" s="68"/>
      <c r="AE17" s="68"/>
      <c r="AF17" s="68"/>
      <c r="AG17" s="68"/>
      <c r="AH17" s="68"/>
      <c r="AI17" s="68"/>
      <c r="AJ17" s="68"/>
      <c r="AK17" s="68"/>
    </row>
    <row r="18" spans="1:37" ht="23.25" customHeight="1">
      <c r="B18" s="1" t="s">
        <v>54</v>
      </c>
      <c r="C18" s="65"/>
      <c r="G18" s="10">
        <v>0</v>
      </c>
      <c r="H18" s="21"/>
      <c r="I18" s="10">
        <v>0</v>
      </c>
      <c r="J18" s="22"/>
      <c r="K18" s="10">
        <v>0</v>
      </c>
      <c r="L18" s="18"/>
      <c r="M18" s="45">
        <v>518484</v>
      </c>
      <c r="N18" s="102"/>
      <c r="O18" s="45">
        <f>SUM(G18:M18)</f>
        <v>518484</v>
      </c>
      <c r="AB18" s="68"/>
      <c r="AC18" s="68"/>
      <c r="AD18" s="68"/>
      <c r="AE18" s="68"/>
      <c r="AF18" s="68"/>
      <c r="AG18" s="68"/>
      <c r="AH18" s="68"/>
      <c r="AI18" s="68"/>
      <c r="AJ18" s="68"/>
      <c r="AK18" s="68"/>
    </row>
    <row r="19" spans="1:37" ht="23.25" customHeight="1">
      <c r="B19" s="1" t="s">
        <v>61</v>
      </c>
      <c r="C19" s="65"/>
      <c r="G19" s="19">
        <v>0</v>
      </c>
      <c r="H19" s="102"/>
      <c r="I19" s="19">
        <v>0</v>
      </c>
      <c r="J19" s="103"/>
      <c r="K19" s="19">
        <v>0</v>
      </c>
      <c r="L19" s="23"/>
      <c r="M19" s="53">
        <v>0</v>
      </c>
      <c r="N19" s="105"/>
      <c r="O19" s="46">
        <f>SUM(G19:M19)</f>
        <v>0</v>
      </c>
      <c r="AB19" s="68"/>
      <c r="AC19" s="68"/>
      <c r="AD19" s="68"/>
      <c r="AE19" s="68"/>
      <c r="AF19" s="68"/>
      <c r="AG19" s="68"/>
      <c r="AH19" s="68"/>
      <c r="AI19" s="68"/>
      <c r="AJ19" s="68"/>
      <c r="AK19" s="68"/>
    </row>
    <row r="20" spans="1:37" ht="23.25" customHeight="1">
      <c r="A20" s="65" t="s">
        <v>93</v>
      </c>
      <c r="B20" s="1"/>
      <c r="C20" s="65"/>
      <c r="G20" s="44">
        <f>SUM(G18:G19)</f>
        <v>0</v>
      </c>
      <c r="H20" s="8"/>
      <c r="I20" s="44">
        <f>SUM(I18:I19)</f>
        <v>0</v>
      </c>
      <c r="J20" s="20"/>
      <c r="K20" s="44">
        <f>SUM(K18:K19)</f>
        <v>0</v>
      </c>
      <c r="L20" s="100"/>
      <c r="M20" s="44">
        <f>SUM(M18:M19)</f>
        <v>518484</v>
      </c>
      <c r="N20" s="102"/>
      <c r="O20" s="44">
        <f>SUM(O18:O19)</f>
        <v>518484</v>
      </c>
      <c r="AB20" s="68"/>
      <c r="AC20" s="68"/>
      <c r="AD20" s="68"/>
      <c r="AE20" s="68"/>
      <c r="AF20" s="68"/>
      <c r="AG20" s="68"/>
      <c r="AH20" s="68"/>
      <c r="AI20" s="68"/>
      <c r="AJ20" s="68"/>
      <c r="AK20" s="68"/>
    </row>
    <row r="21" spans="1:37" ht="23.25" customHeight="1">
      <c r="A21" s="65"/>
      <c r="B21" s="1"/>
      <c r="C21" s="65"/>
      <c r="G21" s="54"/>
      <c r="H21" s="8"/>
      <c r="I21" s="54"/>
      <c r="J21" s="20"/>
      <c r="K21" s="54"/>
      <c r="L21" s="100"/>
      <c r="M21" s="54"/>
      <c r="N21" s="102"/>
      <c r="O21" s="54"/>
      <c r="AB21" s="68"/>
      <c r="AC21" s="68"/>
      <c r="AD21" s="68"/>
      <c r="AE21" s="68"/>
      <c r="AF21" s="68"/>
      <c r="AG21" s="68"/>
      <c r="AH21" s="68"/>
      <c r="AI21" s="68"/>
      <c r="AJ21" s="68"/>
      <c r="AK21" s="68"/>
    </row>
    <row r="22" spans="1:37" ht="23.25" customHeight="1" thickBot="1">
      <c r="A22" s="65" t="s">
        <v>130</v>
      </c>
      <c r="G22" s="47">
        <f>SUM(G9,G15,G20)</f>
        <v>432000</v>
      </c>
      <c r="H22" s="26"/>
      <c r="I22" s="47">
        <f>SUM(I9,I15,I20)</f>
        <v>254000</v>
      </c>
      <c r="J22" s="22"/>
      <c r="K22" s="47">
        <f>SUM(K9,K15,K20)</f>
        <v>43200</v>
      </c>
      <c r="L22" s="21"/>
      <c r="M22" s="47">
        <f>SUM(M9,M15,M20)</f>
        <v>6026145</v>
      </c>
      <c r="N22" s="26"/>
      <c r="O22" s="47">
        <f>SUM(O9,O15,O20)</f>
        <v>6755345</v>
      </c>
      <c r="AB22" s="68"/>
      <c r="AC22" s="68"/>
      <c r="AD22" s="68"/>
      <c r="AE22" s="68"/>
      <c r="AF22" s="68"/>
      <c r="AG22" s="68"/>
      <c r="AH22" s="68"/>
      <c r="AI22" s="68"/>
      <c r="AJ22" s="68"/>
      <c r="AK22" s="68"/>
    </row>
    <row r="23" spans="1:37" ht="23.25" customHeight="1" thickTop="1"/>
    <row r="24" spans="1:37" ht="23.25" customHeight="1">
      <c r="A24" s="89" t="s">
        <v>131</v>
      </c>
      <c r="B24" s="89"/>
      <c r="G24" s="97"/>
      <c r="H24" s="98"/>
      <c r="I24" s="98"/>
      <c r="J24" s="98"/>
      <c r="K24" s="99"/>
      <c r="M24" s="97"/>
      <c r="N24" s="98"/>
      <c r="O24" s="97"/>
    </row>
    <row r="25" spans="1:37" ht="23.25" customHeight="1">
      <c r="A25" s="65" t="s">
        <v>122</v>
      </c>
      <c r="B25" s="65"/>
      <c r="C25" s="65"/>
      <c r="G25" s="100">
        <v>432000</v>
      </c>
      <c r="H25" s="101"/>
      <c r="I25" s="100">
        <v>254000</v>
      </c>
      <c r="J25" s="101"/>
      <c r="K25" s="100">
        <v>43200</v>
      </c>
      <c r="L25" s="68"/>
      <c r="M25" s="100">
        <v>6290633</v>
      </c>
      <c r="N25" s="101"/>
      <c r="O25" s="42">
        <f>SUM(G25:M25)</f>
        <v>7019833</v>
      </c>
    </row>
    <row r="26" spans="1:37" ht="23.25" customHeight="1">
      <c r="A26" s="65"/>
      <c r="B26" s="65"/>
      <c r="C26" s="65"/>
      <c r="G26" s="100"/>
      <c r="H26" s="101"/>
      <c r="I26" s="100"/>
      <c r="J26" s="101"/>
      <c r="K26" s="100"/>
      <c r="L26" s="68"/>
      <c r="M26" s="100"/>
      <c r="N26" s="101"/>
      <c r="O26" s="100"/>
    </row>
    <row r="27" spans="1:37" ht="23.25" customHeight="1">
      <c r="A27" s="65" t="s">
        <v>71</v>
      </c>
      <c r="B27" s="65"/>
      <c r="C27" s="65"/>
      <c r="G27" s="100"/>
      <c r="H27" s="101"/>
      <c r="I27" s="100"/>
      <c r="J27" s="101"/>
      <c r="K27" s="100"/>
      <c r="L27" s="68"/>
      <c r="M27" s="100"/>
      <c r="N27" s="101"/>
      <c r="O27" s="100"/>
    </row>
    <row r="28" spans="1:37" ht="23.25" customHeight="1">
      <c r="A28" s="65"/>
      <c r="B28" s="67" t="s">
        <v>72</v>
      </c>
      <c r="C28" s="65"/>
      <c r="G28" s="100"/>
      <c r="H28" s="101"/>
      <c r="I28" s="100"/>
      <c r="J28" s="101"/>
      <c r="K28" s="100"/>
      <c r="L28" s="68"/>
      <c r="M28" s="100"/>
      <c r="N28" s="101"/>
      <c r="O28" s="100"/>
    </row>
    <row r="29" spans="1:37" ht="23.25" customHeight="1">
      <c r="A29" s="65"/>
      <c r="B29" s="1" t="s">
        <v>89</v>
      </c>
      <c r="C29" s="65"/>
      <c r="E29" s="58">
        <v>5</v>
      </c>
      <c r="G29" s="19">
        <v>0</v>
      </c>
      <c r="H29" s="102"/>
      <c r="I29" s="19">
        <v>0</v>
      </c>
      <c r="J29" s="103"/>
      <c r="K29" s="19">
        <v>0</v>
      </c>
      <c r="L29" s="104"/>
      <c r="M29" s="19">
        <v>-518400</v>
      </c>
      <c r="N29" s="18"/>
      <c r="O29" s="43">
        <f>SUM(G29:M29)</f>
        <v>-518400</v>
      </c>
    </row>
    <row r="30" spans="1:37" ht="23.25" customHeight="1">
      <c r="A30" s="65"/>
      <c r="B30" s="67" t="s">
        <v>73</v>
      </c>
      <c r="C30" s="65"/>
      <c r="E30" s="57"/>
      <c r="F30" s="57"/>
      <c r="G30" s="44">
        <f>SUM(G29)</f>
        <v>0</v>
      </c>
      <c r="H30" s="8"/>
      <c r="I30" s="44">
        <f>SUM(I29)</f>
        <v>0</v>
      </c>
      <c r="J30" s="20"/>
      <c r="K30" s="44">
        <f>SUM(K29)</f>
        <v>0</v>
      </c>
      <c r="L30" s="100"/>
      <c r="M30" s="44">
        <f>SUM(M29)</f>
        <v>-518400</v>
      </c>
      <c r="N30" s="100"/>
      <c r="O30" s="44">
        <f>SUM(O29)</f>
        <v>-518400</v>
      </c>
    </row>
    <row r="31" spans="1:37" ht="23.25" customHeight="1">
      <c r="A31" s="65" t="s">
        <v>74</v>
      </c>
      <c r="B31" s="65"/>
      <c r="C31" s="65"/>
      <c r="E31" s="57"/>
      <c r="F31" s="57"/>
      <c r="G31" s="44">
        <f>SUM(G30)</f>
        <v>0</v>
      </c>
      <c r="H31" s="8"/>
      <c r="I31" s="44">
        <f>SUM(I30)</f>
        <v>0</v>
      </c>
      <c r="J31" s="20"/>
      <c r="K31" s="44">
        <f>SUM(K30)</f>
        <v>0</v>
      </c>
      <c r="L31" s="100"/>
      <c r="M31" s="44">
        <f>SUM(M30)</f>
        <v>-518400</v>
      </c>
      <c r="N31" s="100"/>
      <c r="O31" s="44">
        <f>SUM(O30)</f>
        <v>-518400</v>
      </c>
    </row>
    <row r="32" spans="1:37" ht="23.25" customHeight="1">
      <c r="A32" s="65"/>
      <c r="B32" s="65"/>
      <c r="C32" s="65"/>
      <c r="E32" s="57"/>
      <c r="F32" s="57"/>
      <c r="G32" s="106"/>
      <c r="H32" s="100"/>
      <c r="I32" s="106"/>
      <c r="J32" s="106"/>
      <c r="K32" s="106"/>
      <c r="L32" s="100"/>
      <c r="M32" s="100"/>
      <c r="N32" s="100"/>
      <c r="O32" s="100"/>
    </row>
    <row r="33" spans="1:15" ht="23.25" customHeight="1">
      <c r="A33" s="65" t="s">
        <v>62</v>
      </c>
      <c r="B33" s="65"/>
      <c r="C33" s="65"/>
      <c r="G33" s="100"/>
      <c r="H33" s="101"/>
      <c r="I33" s="100"/>
      <c r="J33" s="101"/>
      <c r="K33" s="100"/>
      <c r="L33" s="68"/>
      <c r="M33" s="100"/>
      <c r="N33" s="101"/>
      <c r="O33" s="100"/>
    </row>
    <row r="34" spans="1:15" ht="23.25" customHeight="1">
      <c r="B34" s="1" t="s">
        <v>54</v>
      </c>
      <c r="C34" s="65"/>
      <c r="G34" s="10">
        <v>0</v>
      </c>
      <c r="H34" s="21"/>
      <c r="I34" s="10">
        <v>0</v>
      </c>
      <c r="J34" s="22"/>
      <c r="K34" s="10">
        <v>0</v>
      </c>
      <c r="L34" s="18"/>
      <c r="M34" s="45">
        <v>630691</v>
      </c>
      <c r="N34" s="102"/>
      <c r="O34" s="45">
        <f>SUM(G34:M34)</f>
        <v>630691</v>
      </c>
    </row>
    <row r="35" spans="1:15" ht="23.25" customHeight="1">
      <c r="B35" s="1" t="s">
        <v>61</v>
      </c>
      <c r="C35" s="65"/>
      <c r="G35" s="19">
        <v>0</v>
      </c>
      <c r="H35" s="102"/>
      <c r="I35" s="19">
        <v>0</v>
      </c>
      <c r="J35" s="103"/>
      <c r="K35" s="19">
        <v>0</v>
      </c>
      <c r="L35" s="23"/>
      <c r="M35" s="53">
        <v>0</v>
      </c>
      <c r="N35" s="105"/>
      <c r="O35" s="46">
        <f>SUM(G35:M35)</f>
        <v>0</v>
      </c>
    </row>
    <row r="36" spans="1:15" ht="23.25" customHeight="1">
      <c r="A36" s="65" t="s">
        <v>93</v>
      </c>
      <c r="B36" s="1"/>
      <c r="C36" s="65"/>
      <c r="G36" s="44">
        <f>SUM(G34:G35)</f>
        <v>0</v>
      </c>
      <c r="H36" s="8"/>
      <c r="I36" s="44">
        <f>SUM(I34:I35)</f>
        <v>0</v>
      </c>
      <c r="J36" s="20"/>
      <c r="K36" s="44">
        <f>SUM(K34:K35)</f>
        <v>0</v>
      </c>
      <c r="L36" s="100"/>
      <c r="M36" s="44">
        <f>SUM(M34:M35)</f>
        <v>630691</v>
      </c>
      <c r="N36" s="102"/>
      <c r="O36" s="44">
        <f>SUM(O34:O35)</f>
        <v>630691</v>
      </c>
    </row>
    <row r="37" spans="1:15" ht="23.25" customHeight="1">
      <c r="A37" s="65"/>
      <c r="B37" s="1"/>
      <c r="C37" s="65"/>
      <c r="G37" s="20"/>
      <c r="H37" s="8"/>
      <c r="I37" s="20"/>
      <c r="J37" s="24"/>
      <c r="K37" s="20"/>
      <c r="L37" s="8"/>
      <c r="M37" s="20"/>
      <c r="N37" s="25"/>
      <c r="O37" s="20"/>
    </row>
    <row r="38" spans="1:15" ht="23.25" customHeight="1" thickBot="1">
      <c r="A38" s="65" t="s">
        <v>132</v>
      </c>
      <c r="G38" s="47">
        <f>SUM(G25,G31,G36)</f>
        <v>432000</v>
      </c>
      <c r="H38" s="26"/>
      <c r="I38" s="47">
        <f>SUM(I25,I31,I36)</f>
        <v>254000</v>
      </c>
      <c r="J38" s="22"/>
      <c r="K38" s="47">
        <f>SUM(K25,K31,K36)</f>
        <v>43200</v>
      </c>
      <c r="L38" s="21"/>
      <c r="M38" s="47">
        <f>SUM(M25,M31,M36)</f>
        <v>6402924</v>
      </c>
      <c r="N38" s="26"/>
      <c r="O38" s="47">
        <f>SUM(O25,O31,O36)</f>
        <v>7132124</v>
      </c>
    </row>
    <row r="39" spans="1:15" ht="23.25" customHeight="1" thickTop="1"/>
    <row r="43" spans="1:15" ht="23.25" customHeight="1">
      <c r="G43" s="68"/>
      <c r="H43" s="68"/>
      <c r="I43" s="68"/>
      <c r="J43" s="68"/>
      <c r="K43" s="68"/>
      <c r="L43" s="68"/>
      <c r="M43" s="68"/>
      <c r="N43" s="68"/>
      <c r="O43" s="68"/>
    </row>
    <row r="46" spans="1:15" ht="23.25" customHeight="1">
      <c r="G46" s="68"/>
      <c r="H46" s="68"/>
      <c r="I46" s="68"/>
      <c r="J46" s="68"/>
      <c r="K46" s="68"/>
      <c r="L46" s="68"/>
      <c r="M46" s="68"/>
      <c r="N46" s="68"/>
      <c r="O46" s="68"/>
    </row>
  </sheetData>
  <sheetProtection formatCells="0" formatColumns="0" formatRows="0" insertColumns="0" insertRows="0" insertHyperlinks="0" deleteColumns="0" deleteRows="0" sort="0" autoFilter="0" pivotTables="0"/>
  <mergeCells count="1">
    <mergeCell ref="K4:M4"/>
  </mergeCells>
  <conditionalFormatting sqref="AK11:AK22">
    <cfRule type="cellIs" dxfId="0" priority="1" operator="equal">
      <formula>FALSE</formula>
    </cfRule>
  </conditionalFormatting>
  <pageMargins left="0.8" right="0.8" top="0.48" bottom="0.5" header="0.5" footer="0.5"/>
  <pageSetup paperSize="9" scale="70" firstPageNumber="7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หมายเหตุประกอบงบการเงินเป็นส่วนหนึ่งของงบการเงินระหว่างกาลนี้&amp;14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J70"/>
  <sheetViews>
    <sheetView zoomScaleNormal="100" zoomScaleSheetLayoutView="100" workbookViewId="0"/>
  </sheetViews>
  <sheetFormatPr defaultColWidth="10.875" defaultRowHeight="21.75" customHeight="1"/>
  <cols>
    <col min="1" max="3" width="1.875" style="57" customWidth="1"/>
    <col min="4" max="4" width="13.875" style="57" customWidth="1"/>
    <col min="5" max="5" width="39" style="57" customWidth="1"/>
    <col min="6" max="6" width="8.5" style="2" customWidth="1"/>
    <col min="7" max="7" width="2.375" style="57" customWidth="1"/>
    <col min="8" max="8" width="13.875" style="1" customWidth="1"/>
    <col min="9" max="9" width="1.875" style="57" customWidth="1"/>
    <col min="10" max="10" width="13.875" style="1" customWidth="1"/>
    <col min="11" max="16384" width="10.875" style="57"/>
  </cols>
  <sheetData>
    <row r="1" spans="1:10" s="55" customFormat="1" ht="24" customHeight="1">
      <c r="A1" s="62" t="s">
        <v>36</v>
      </c>
      <c r="B1" s="62"/>
      <c r="C1" s="62"/>
      <c r="D1" s="62"/>
      <c r="E1" s="62"/>
      <c r="F1" s="107"/>
      <c r="G1" s="62"/>
      <c r="H1" s="65"/>
      <c r="I1" s="62"/>
      <c r="J1" s="65"/>
    </row>
    <row r="2" spans="1:10" s="55" customFormat="1" ht="24" customHeight="1">
      <c r="A2" s="62" t="s">
        <v>60</v>
      </c>
      <c r="B2" s="62"/>
      <c r="C2" s="62"/>
      <c r="D2" s="62"/>
      <c r="E2" s="62"/>
      <c r="F2" s="107"/>
      <c r="G2" s="62"/>
      <c r="H2" s="1"/>
      <c r="I2" s="108"/>
      <c r="J2" s="1"/>
    </row>
    <row r="3" spans="1:10" s="89" customFormat="1" ht="20.55" customHeight="1">
      <c r="A3" s="65"/>
      <c r="B3" s="65"/>
      <c r="C3" s="65"/>
      <c r="D3" s="65"/>
      <c r="E3" s="65"/>
      <c r="F3" s="67"/>
      <c r="G3" s="65"/>
      <c r="H3" s="1"/>
      <c r="I3" s="1"/>
      <c r="J3" s="1"/>
    </row>
    <row r="4" spans="1:10" s="55" customFormat="1" ht="22.5" customHeight="1">
      <c r="A4" s="62"/>
      <c r="B4" s="62"/>
      <c r="C4" s="62"/>
      <c r="D4" s="62"/>
      <c r="E4" s="108"/>
      <c r="F4" s="107"/>
      <c r="G4" s="62"/>
      <c r="H4" s="115" t="s">
        <v>127</v>
      </c>
      <c r="I4" s="115"/>
      <c r="J4" s="115"/>
    </row>
    <row r="5" spans="1:10" s="55" customFormat="1" ht="22.5" customHeight="1">
      <c r="A5" s="62"/>
      <c r="B5" s="62"/>
      <c r="C5" s="62"/>
      <c r="D5" s="62"/>
      <c r="E5" s="62"/>
      <c r="F5" s="107"/>
      <c r="G5" s="62"/>
      <c r="H5" s="115" t="s">
        <v>128</v>
      </c>
      <c r="I5" s="115"/>
      <c r="J5" s="115"/>
    </row>
    <row r="6" spans="1:10" ht="22.5" customHeight="1">
      <c r="F6" s="58"/>
      <c r="H6" s="63">
        <v>2568</v>
      </c>
      <c r="I6" s="109"/>
      <c r="J6" s="63">
        <v>2567</v>
      </c>
    </row>
    <row r="7" spans="1:10" ht="22.5" customHeight="1">
      <c r="F7" s="58"/>
      <c r="H7" s="118" t="s">
        <v>43</v>
      </c>
      <c r="I7" s="118"/>
      <c r="J7" s="118"/>
    </row>
    <row r="8" spans="1:10" ht="21.45" customHeight="1">
      <c r="A8" s="67" t="s">
        <v>28</v>
      </c>
      <c r="H8" s="75"/>
      <c r="I8" s="110"/>
      <c r="J8" s="75"/>
    </row>
    <row r="9" spans="1:10" ht="21.45" customHeight="1">
      <c r="A9" s="57" t="s">
        <v>54</v>
      </c>
      <c r="H9" s="48">
        <v>630691</v>
      </c>
      <c r="I9" s="3"/>
      <c r="J9" s="48">
        <v>518484</v>
      </c>
    </row>
    <row r="10" spans="1:10" ht="21.45" customHeight="1">
      <c r="A10" s="2" t="s">
        <v>82</v>
      </c>
      <c r="H10" s="3"/>
      <c r="I10" s="3"/>
      <c r="J10" s="3"/>
    </row>
    <row r="11" spans="1:10" ht="21.45" customHeight="1">
      <c r="A11" s="1" t="s">
        <v>114</v>
      </c>
      <c r="H11" s="49">
        <v>138963</v>
      </c>
      <c r="I11" s="4"/>
      <c r="J11" s="49">
        <v>130287</v>
      </c>
    </row>
    <row r="12" spans="1:10" ht="21.45" customHeight="1">
      <c r="A12" s="1" t="s">
        <v>57</v>
      </c>
      <c r="H12" s="3">
        <v>146732</v>
      </c>
      <c r="I12" s="3"/>
      <c r="J12" s="3">
        <v>177005</v>
      </c>
    </row>
    <row r="13" spans="1:10" ht="21.45" customHeight="1">
      <c r="A13" s="1" t="s">
        <v>99</v>
      </c>
      <c r="H13" s="3">
        <v>583</v>
      </c>
      <c r="I13" s="3"/>
      <c r="J13" s="3">
        <v>646</v>
      </c>
    </row>
    <row r="14" spans="1:10" ht="21.45" customHeight="1">
      <c r="A14" s="1" t="s">
        <v>105</v>
      </c>
      <c r="H14" s="5">
        <v>25658</v>
      </c>
      <c r="I14" s="3"/>
      <c r="J14" s="5">
        <v>27531</v>
      </c>
    </row>
    <row r="15" spans="1:10" ht="21.45" customHeight="1">
      <c r="A15" s="69" t="s">
        <v>136</v>
      </c>
      <c r="H15" s="3">
        <v>20415</v>
      </c>
      <c r="I15" s="4"/>
      <c r="J15" s="3">
        <v>-3221</v>
      </c>
    </row>
    <row r="16" spans="1:10" ht="21.45" customHeight="1">
      <c r="A16" s="1" t="s">
        <v>134</v>
      </c>
      <c r="F16" s="58"/>
      <c r="H16" s="3">
        <v>-1441</v>
      </c>
      <c r="I16" s="3"/>
      <c r="J16" s="3">
        <v>-457</v>
      </c>
    </row>
    <row r="17" spans="1:10" ht="21.45" customHeight="1">
      <c r="A17" s="1" t="s">
        <v>125</v>
      </c>
      <c r="F17" s="58"/>
      <c r="H17" s="3">
        <v>-195408</v>
      </c>
      <c r="I17" s="3"/>
      <c r="J17" s="3">
        <v>3</v>
      </c>
    </row>
    <row r="18" spans="1:10" ht="21.45" customHeight="1">
      <c r="A18" s="57" t="s">
        <v>39</v>
      </c>
      <c r="H18" s="7">
        <v>-33058</v>
      </c>
      <c r="I18" s="3"/>
      <c r="J18" s="7">
        <v>-46604</v>
      </c>
    </row>
    <row r="19" spans="1:10" ht="21.45" customHeight="1">
      <c r="B19" s="65"/>
      <c r="H19" s="49">
        <f>SUM(H9:H18)</f>
        <v>733135</v>
      </c>
      <c r="I19" s="3"/>
      <c r="J19" s="49">
        <f>SUM(J9:J18)</f>
        <v>803674</v>
      </c>
    </row>
    <row r="20" spans="1:10" ht="21.45" customHeight="1">
      <c r="A20" s="2" t="s">
        <v>29</v>
      </c>
      <c r="H20" s="3"/>
      <c r="I20" s="3"/>
      <c r="J20" s="3"/>
    </row>
    <row r="21" spans="1:10" ht="21.45" customHeight="1">
      <c r="A21" s="57" t="s">
        <v>49</v>
      </c>
      <c r="H21" s="3">
        <v>-364989</v>
      </c>
      <c r="I21" s="3"/>
      <c r="J21" s="3">
        <v>-44543</v>
      </c>
    </row>
    <row r="22" spans="1:10" ht="21.45" customHeight="1">
      <c r="A22" s="57" t="s">
        <v>33</v>
      </c>
      <c r="H22" s="3">
        <v>-172157</v>
      </c>
      <c r="I22" s="3"/>
      <c r="J22" s="3">
        <v>-232593</v>
      </c>
    </row>
    <row r="23" spans="1:10" ht="21.45" customHeight="1">
      <c r="A23" s="88" t="s">
        <v>40</v>
      </c>
      <c r="H23" s="3">
        <v>-15635</v>
      </c>
      <c r="I23" s="3"/>
      <c r="J23" s="3">
        <v>-52718</v>
      </c>
    </row>
    <row r="24" spans="1:10" ht="21.45" customHeight="1">
      <c r="A24" s="57" t="s">
        <v>3</v>
      </c>
      <c r="H24" s="3">
        <v>3141</v>
      </c>
      <c r="I24" s="3"/>
      <c r="J24" s="3">
        <v>-6412</v>
      </c>
    </row>
    <row r="25" spans="1:10" ht="21.45" customHeight="1">
      <c r="A25" s="57" t="s">
        <v>35</v>
      </c>
      <c r="H25" s="3">
        <v>134829</v>
      </c>
      <c r="I25" s="3"/>
      <c r="J25" s="3">
        <v>-45537</v>
      </c>
    </row>
    <row r="26" spans="1:10" ht="21.45" customHeight="1">
      <c r="A26" s="57" t="s">
        <v>90</v>
      </c>
      <c r="H26" s="3">
        <v>-24224</v>
      </c>
      <c r="I26" s="3"/>
      <c r="J26" s="3">
        <v>113631</v>
      </c>
    </row>
    <row r="27" spans="1:10" ht="21.45" customHeight="1">
      <c r="A27" s="1" t="s">
        <v>94</v>
      </c>
      <c r="H27" s="3">
        <v>-1804</v>
      </c>
      <c r="I27" s="3"/>
      <c r="J27" s="3">
        <v>-4411</v>
      </c>
    </row>
    <row r="28" spans="1:10" ht="21.45" customHeight="1">
      <c r="A28" s="1" t="s">
        <v>95</v>
      </c>
      <c r="H28" s="3">
        <v>65664</v>
      </c>
      <c r="I28" s="3"/>
      <c r="J28" s="3">
        <v>60113</v>
      </c>
    </row>
    <row r="29" spans="1:10" ht="21.45" customHeight="1">
      <c r="A29" s="1" t="s">
        <v>9</v>
      </c>
      <c r="H29" s="3">
        <v>-8969</v>
      </c>
      <c r="I29" s="3"/>
      <c r="J29" s="3">
        <v>-6795</v>
      </c>
    </row>
    <row r="30" spans="1:10" ht="21.45" customHeight="1">
      <c r="A30" s="1" t="s">
        <v>108</v>
      </c>
      <c r="B30" s="1"/>
      <c r="C30" s="1"/>
      <c r="H30" s="7">
        <v>-74760</v>
      </c>
      <c r="I30" s="3"/>
      <c r="J30" s="7">
        <v>-34269</v>
      </c>
    </row>
    <row r="31" spans="1:10" ht="21.45" customHeight="1">
      <c r="A31" s="65" t="s">
        <v>80</v>
      </c>
      <c r="B31" s="65"/>
      <c r="C31" s="65"/>
      <c r="D31" s="65"/>
      <c r="E31" s="65"/>
      <c r="F31" s="67"/>
      <c r="G31" s="65"/>
      <c r="H31" s="42">
        <f>SUM(H19:H30)</f>
        <v>274231</v>
      </c>
      <c r="I31" s="9"/>
      <c r="J31" s="42">
        <f>SUM(J19:J30)</f>
        <v>550140</v>
      </c>
    </row>
    <row r="32" spans="1:10" ht="21.45" customHeight="1">
      <c r="A32" s="57" t="s">
        <v>78</v>
      </c>
      <c r="H32" s="10">
        <v>-77215</v>
      </c>
      <c r="I32" s="3"/>
      <c r="J32" s="10">
        <v>-73753</v>
      </c>
    </row>
    <row r="33" spans="1:10" ht="21.45" customHeight="1">
      <c r="A33" s="65" t="s">
        <v>81</v>
      </c>
      <c r="H33" s="50">
        <f>SUM(H31:H32)</f>
        <v>197016</v>
      </c>
      <c r="I33" s="3"/>
      <c r="J33" s="50">
        <f>SUM(J31:J32)</f>
        <v>476387</v>
      </c>
    </row>
    <row r="34" spans="1:10" ht="21" customHeight="1">
      <c r="A34" s="65"/>
      <c r="B34" s="65"/>
      <c r="C34" s="65"/>
      <c r="D34" s="65"/>
      <c r="E34" s="65"/>
      <c r="F34" s="67"/>
      <c r="G34" s="65"/>
      <c r="H34" s="11"/>
      <c r="I34" s="12"/>
      <c r="J34" s="11"/>
    </row>
    <row r="35" spans="1:10" s="55" customFormat="1" ht="23.4">
      <c r="A35" s="62" t="s">
        <v>36</v>
      </c>
      <c r="B35" s="62"/>
      <c r="C35" s="62"/>
      <c r="D35" s="62"/>
      <c r="E35" s="62"/>
      <c r="F35" s="107"/>
      <c r="G35" s="62"/>
      <c r="H35" s="12"/>
      <c r="I35" s="13"/>
      <c r="J35" s="12"/>
    </row>
    <row r="36" spans="1:10" s="55" customFormat="1" ht="23.4">
      <c r="A36" s="62" t="s">
        <v>60</v>
      </c>
      <c r="B36" s="62"/>
      <c r="C36" s="62"/>
      <c r="D36" s="62"/>
      <c r="E36" s="62"/>
      <c r="F36" s="107"/>
      <c r="G36" s="62"/>
      <c r="H36" s="14"/>
      <c r="I36" s="15"/>
      <c r="J36" s="14"/>
    </row>
    <row r="37" spans="1:10" s="89" customFormat="1" ht="20.55" customHeight="1">
      <c r="A37" s="65"/>
      <c r="B37" s="65"/>
      <c r="C37" s="65"/>
      <c r="D37" s="65"/>
      <c r="E37" s="65"/>
      <c r="F37" s="67"/>
      <c r="G37" s="65"/>
      <c r="H37" s="14"/>
      <c r="I37" s="14"/>
      <c r="J37" s="14"/>
    </row>
    <row r="38" spans="1:10" s="55" customFormat="1" ht="22.5" customHeight="1">
      <c r="A38" s="62"/>
      <c r="B38" s="62"/>
      <c r="C38" s="62"/>
      <c r="D38" s="62"/>
      <c r="E38" s="62"/>
      <c r="F38" s="107"/>
      <c r="G38" s="62"/>
      <c r="H38" s="115" t="s">
        <v>127</v>
      </c>
      <c r="I38" s="115"/>
      <c r="J38" s="115"/>
    </row>
    <row r="39" spans="1:10" s="55" customFormat="1" ht="22.5" customHeight="1">
      <c r="A39" s="62"/>
      <c r="B39" s="62"/>
      <c r="C39" s="62"/>
      <c r="D39" s="62"/>
      <c r="E39" s="62"/>
      <c r="F39" s="107"/>
      <c r="G39" s="62"/>
      <c r="H39" s="115" t="s">
        <v>128</v>
      </c>
      <c r="I39" s="115"/>
      <c r="J39" s="115"/>
    </row>
    <row r="40" spans="1:10" ht="22.5" customHeight="1">
      <c r="F40" s="58" t="s">
        <v>24</v>
      </c>
      <c r="H40" s="63">
        <v>2568</v>
      </c>
      <c r="I40" s="109"/>
      <c r="J40" s="63">
        <v>2567</v>
      </c>
    </row>
    <row r="41" spans="1:10" ht="22.5" customHeight="1">
      <c r="F41" s="58"/>
      <c r="H41" s="118" t="s">
        <v>43</v>
      </c>
      <c r="I41" s="118"/>
      <c r="J41" s="118"/>
    </row>
    <row r="42" spans="1:10" ht="22.5" customHeight="1">
      <c r="A42" s="67" t="s">
        <v>30</v>
      </c>
      <c r="H42" s="14"/>
      <c r="I42" s="14"/>
      <c r="J42" s="14"/>
    </row>
    <row r="43" spans="1:10" ht="22.5" customHeight="1">
      <c r="A43" s="1" t="s">
        <v>137</v>
      </c>
      <c r="B43" s="1"/>
      <c r="C43" s="1"/>
      <c r="D43" s="1"/>
      <c r="E43" s="1"/>
      <c r="F43" s="58"/>
      <c r="H43" s="16">
        <v>267700</v>
      </c>
      <c r="I43" s="14"/>
      <c r="J43" s="3">
        <v>-277447</v>
      </c>
    </row>
    <row r="44" spans="1:10" ht="22.5" customHeight="1">
      <c r="A44" s="1" t="s">
        <v>121</v>
      </c>
      <c r="B44" s="1"/>
      <c r="C44" s="1"/>
      <c r="D44" s="1"/>
      <c r="E44" s="1"/>
      <c r="F44" s="58"/>
      <c r="H44" s="16">
        <v>288582</v>
      </c>
      <c r="I44" s="14"/>
      <c r="J44" s="3">
        <v>0</v>
      </c>
    </row>
    <row r="45" spans="1:10" ht="22.5" customHeight="1">
      <c r="A45" s="1" t="s">
        <v>100</v>
      </c>
      <c r="H45" s="3">
        <v>-66924</v>
      </c>
      <c r="I45" s="3"/>
      <c r="J45" s="3">
        <v>-30928</v>
      </c>
    </row>
    <row r="46" spans="1:10" ht="22.5" customHeight="1">
      <c r="A46" s="1" t="s">
        <v>87</v>
      </c>
      <c r="H46" s="6">
        <v>-693</v>
      </c>
      <c r="I46" s="3"/>
      <c r="J46" s="6">
        <v>-314</v>
      </c>
    </row>
    <row r="47" spans="1:10" ht="22.5" customHeight="1">
      <c r="A47" s="1" t="s">
        <v>39</v>
      </c>
      <c r="H47" s="3">
        <v>30049</v>
      </c>
      <c r="I47" s="3"/>
      <c r="J47" s="3">
        <v>36204</v>
      </c>
    </row>
    <row r="48" spans="1:10" ht="22.5" customHeight="1">
      <c r="A48" s="65" t="s">
        <v>138</v>
      </c>
      <c r="H48" s="50">
        <f>SUM(H43:H47)</f>
        <v>518714</v>
      </c>
      <c r="I48" s="3"/>
      <c r="J48" s="50">
        <f>SUM(J43:J47)</f>
        <v>-272485</v>
      </c>
    </row>
    <row r="49" spans="1:10" ht="14.4" customHeight="1">
      <c r="H49" s="3"/>
      <c r="I49" s="3"/>
      <c r="J49" s="3"/>
    </row>
    <row r="50" spans="1:10" ht="22.5" customHeight="1">
      <c r="A50" s="67" t="s">
        <v>31</v>
      </c>
      <c r="H50" s="3"/>
      <c r="I50" s="3"/>
      <c r="J50" s="3"/>
    </row>
    <row r="51" spans="1:10" ht="22.5" customHeight="1">
      <c r="A51" s="1" t="s">
        <v>86</v>
      </c>
      <c r="F51" s="58">
        <v>5</v>
      </c>
      <c r="H51" s="3">
        <v>-518400</v>
      </c>
      <c r="I51" s="3"/>
      <c r="J51" s="3">
        <v>-345600</v>
      </c>
    </row>
    <row r="52" spans="1:10" ht="22.5" customHeight="1">
      <c r="A52" s="65" t="s">
        <v>139</v>
      </c>
      <c r="H52" s="50">
        <f>SUM(H51:H51)</f>
        <v>-518400</v>
      </c>
      <c r="I52" s="8"/>
      <c r="J52" s="50">
        <f>SUM(J51:J51)</f>
        <v>-345600</v>
      </c>
    </row>
    <row r="53" spans="1:10" ht="15.45" customHeight="1">
      <c r="H53" s="3"/>
      <c r="I53" s="3"/>
      <c r="J53" s="3"/>
    </row>
    <row r="54" spans="1:10" ht="22.5" customHeight="1">
      <c r="A54" s="65" t="s">
        <v>140</v>
      </c>
      <c r="H54" s="111">
        <f>SUM(H33,H48,H52)</f>
        <v>197330</v>
      </c>
      <c r="I54" s="3"/>
      <c r="J54" s="111">
        <f>SUM(J33,J48,J52)</f>
        <v>-141698</v>
      </c>
    </row>
    <row r="55" spans="1:10" ht="22.5" customHeight="1">
      <c r="A55" s="1" t="s">
        <v>91</v>
      </c>
      <c r="F55" s="58"/>
      <c r="H55" s="48">
        <v>534836</v>
      </c>
      <c r="I55" s="3"/>
      <c r="J55" s="3">
        <v>781601</v>
      </c>
    </row>
    <row r="56" spans="1:10" ht="22.5" customHeight="1" thickBot="1">
      <c r="A56" s="65" t="s">
        <v>133</v>
      </c>
      <c r="F56" s="58"/>
      <c r="H56" s="51">
        <f>SUM(H54:H55)</f>
        <v>732166</v>
      </c>
      <c r="I56" s="3"/>
      <c r="J56" s="51">
        <f>SUM(J54:J55)</f>
        <v>639903</v>
      </c>
    </row>
    <row r="57" spans="1:10" s="89" customFormat="1" ht="12.9" customHeight="1" thickTop="1">
      <c r="A57" s="65"/>
      <c r="B57" s="65"/>
      <c r="C57" s="65"/>
      <c r="D57" s="65"/>
      <c r="E57" s="65"/>
      <c r="F57" s="67"/>
      <c r="G57" s="65"/>
      <c r="H57" s="3"/>
      <c r="I57" s="3"/>
      <c r="J57" s="3"/>
    </row>
    <row r="58" spans="1:10" s="1" customFormat="1" ht="22.5" customHeight="1">
      <c r="A58" s="67" t="s">
        <v>92</v>
      </c>
      <c r="B58" s="2"/>
      <c r="F58" s="2"/>
      <c r="H58" s="4"/>
      <c r="I58" s="3"/>
      <c r="J58" s="4"/>
    </row>
    <row r="59" spans="1:10" s="1" customFormat="1" ht="22.5" customHeight="1">
      <c r="A59" s="1" t="s">
        <v>120</v>
      </c>
      <c r="F59" s="2"/>
      <c r="H59" s="4"/>
      <c r="I59" s="3"/>
      <c r="J59" s="4"/>
    </row>
    <row r="60" spans="1:10" s="1" customFormat="1" ht="22.5" customHeight="1">
      <c r="A60" s="1" t="s">
        <v>101</v>
      </c>
      <c r="F60" s="58">
        <v>3</v>
      </c>
      <c r="H60" s="4">
        <v>71886</v>
      </c>
      <c r="I60" s="3"/>
      <c r="J60" s="4">
        <v>24712</v>
      </c>
    </row>
    <row r="61" spans="1:10" s="1" customFormat="1" ht="22.5" customHeight="1">
      <c r="A61" s="1" t="s">
        <v>102</v>
      </c>
      <c r="F61" s="2"/>
      <c r="H61" s="4">
        <v>4262</v>
      </c>
      <c r="I61" s="3"/>
      <c r="J61" s="4">
        <v>8947</v>
      </c>
    </row>
    <row r="62" spans="1:10" s="1" customFormat="1" ht="22.5" customHeight="1">
      <c r="A62" s="1" t="s">
        <v>103</v>
      </c>
      <c r="F62" s="2"/>
      <c r="H62" s="4">
        <v>-9224</v>
      </c>
      <c r="I62" s="3"/>
      <c r="J62" s="4">
        <v>-2731</v>
      </c>
    </row>
    <row r="63" spans="1:10" ht="22.5" customHeight="1" thickBot="1">
      <c r="A63" s="65" t="s">
        <v>104</v>
      </c>
      <c r="F63" s="58"/>
      <c r="H63" s="51">
        <f>SUM(H60:H62)</f>
        <v>66924</v>
      </c>
      <c r="I63" s="3"/>
      <c r="J63" s="51">
        <f>SUM(J60:J62)</f>
        <v>30928</v>
      </c>
    </row>
    <row r="64" spans="1:10" ht="12" customHeight="1" thickTop="1">
      <c r="A64" s="1"/>
      <c r="H64" s="3"/>
      <c r="I64" s="17"/>
      <c r="J64" s="3"/>
    </row>
    <row r="65" spans="1:10" ht="22.5" customHeight="1">
      <c r="A65" s="1" t="s">
        <v>109</v>
      </c>
      <c r="H65" s="18"/>
      <c r="I65" s="68"/>
      <c r="J65" s="18"/>
    </row>
    <row r="66" spans="1:10" ht="22.5" customHeight="1">
      <c r="A66" s="1" t="s">
        <v>110</v>
      </c>
      <c r="H66" s="6">
        <v>525</v>
      </c>
      <c r="I66" s="4"/>
      <c r="J66" s="4">
        <v>328</v>
      </c>
    </row>
    <row r="67" spans="1:10" ht="22.5" customHeight="1">
      <c r="A67" s="1" t="s">
        <v>141</v>
      </c>
      <c r="H67" s="6">
        <v>342</v>
      </c>
      <c r="I67" s="4"/>
      <c r="J67" s="4">
        <v>0</v>
      </c>
    </row>
    <row r="68" spans="1:10" ht="22.5" customHeight="1">
      <c r="A68" s="1" t="s">
        <v>111</v>
      </c>
      <c r="H68" s="6">
        <v>-174</v>
      </c>
      <c r="I68" s="4"/>
      <c r="J68" s="6">
        <v>-14</v>
      </c>
    </row>
    <row r="69" spans="1:10" ht="22.5" customHeight="1" thickBot="1">
      <c r="A69" s="65" t="s">
        <v>112</v>
      </c>
      <c r="H69" s="52">
        <f>SUM(H66:H68)</f>
        <v>693</v>
      </c>
      <c r="I69" s="3"/>
      <c r="J69" s="52">
        <f>SUM(J66:J68)</f>
        <v>314</v>
      </c>
    </row>
    <row r="70" spans="1:10" ht="21.75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H41:J41"/>
    <mergeCell ref="H4:J4"/>
    <mergeCell ref="H5:J5"/>
    <mergeCell ref="H7:J7"/>
    <mergeCell ref="H38:J38"/>
    <mergeCell ref="H39:J39"/>
  </mergeCells>
  <phoneticPr fontId="0" type="noConversion"/>
  <pageMargins left="0.8" right="0.8" top="0.48" bottom="0.5" header="0.5" footer="0.5"/>
  <pageSetup paperSize="9" scale="96" firstPageNumber="8" fitToHeight="2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BS3-5</vt:lpstr>
      <vt:lpstr>PL6</vt:lpstr>
      <vt:lpstr>Change in Equity 7</vt:lpstr>
      <vt:lpstr>CF8-9</vt:lpstr>
      <vt:lpstr>'BS3-5'!Print_Area</vt:lpstr>
      <vt:lpstr>'CF8-9'!Print_Area</vt:lpstr>
      <vt:lpstr>'Change in Equity 7'!Print_Area</vt:lpstr>
      <vt:lpstr>'PL6'!Print_Area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2025-08-13T03:29:16Z</dcterms:created>
  <dcterms:modified xsi:type="dcterms:W3CDTF">2025-08-13T03:30:29Z</dcterms:modified>
</cp:coreProperties>
</file>