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haum\ตลาดหลักทรัพย์\ส่งตลาดปี2568\งบไตรมาส 2568\Q2\"/>
    </mc:Choice>
  </mc:AlternateContent>
  <xr:revisionPtr revIDLastSave="0" documentId="8_{6BB66A8E-BB61-4086-AB25-3F318AE1BA43}" xr6:coauthVersionLast="47" xr6:coauthVersionMax="47" xr10:uidLastSave="{00000000-0000-0000-0000-000000000000}"/>
  <bookViews>
    <workbookView xWindow="-114" yWindow="-114" windowWidth="23040" windowHeight="12361" tabRatio="826" activeTab="1" xr2:uid="{00000000-000D-0000-FFFF-FFFF00000000}"/>
  </bookViews>
  <sheets>
    <sheet name="BS 2-3" sheetId="13" r:id="rId1"/>
    <sheet name="PL 4-5 (3M)" sheetId="11" r:id="rId2"/>
    <sheet name=" PL 6-7 (6M)" sheetId="14" r:id="rId3"/>
    <sheet name="SH Conso 8-9" sheetId="3" r:id="rId4"/>
    <sheet name="SH-Sepate 10-11" sheetId="9" r:id="rId5"/>
    <sheet name="CF 12-13" sheetId="10" r:id="rId6"/>
  </sheets>
  <definedNames>
    <definedName name="_xlnm.Print_Area" localSheetId="2">' PL 6-7 (6M)'!$A$1:$J$57</definedName>
    <definedName name="_xlnm.Print_Area" localSheetId="0">'BS 2-3'!$A$1:$I$81</definedName>
    <definedName name="_xlnm.Print_Area" localSheetId="5">'CF 12-13'!$A$1:$H$76</definedName>
    <definedName name="_xlnm.Print_Area" localSheetId="1">'PL 4-5 (3M)'!$A$1:$J$57</definedName>
    <definedName name="_xlnm.Print_Area" localSheetId="3">'SH Conso 8-9'!$A$1:$P$50</definedName>
    <definedName name="_xlnm.Print_Area" localSheetId="4">'SH-Sepate 10-11'!$A$1:$L$50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8" i="10" l="1"/>
  <c r="F68" i="10"/>
  <c r="D68" i="10"/>
  <c r="B68" i="10"/>
  <c r="H58" i="10"/>
  <c r="F58" i="10"/>
  <c r="D58" i="10"/>
  <c r="B58" i="10"/>
  <c r="H47" i="9"/>
  <c r="F47" i="9"/>
  <c r="F49" i="9" s="1"/>
  <c r="D47" i="9"/>
  <c r="L46" i="9"/>
  <c r="J42" i="9"/>
  <c r="H42" i="9"/>
  <c r="F42" i="9"/>
  <c r="D42" i="9"/>
  <c r="L41" i="9"/>
  <c r="L37" i="9"/>
  <c r="H22" i="9"/>
  <c r="F22" i="9"/>
  <c r="D22" i="9"/>
  <c r="L21" i="9"/>
  <c r="L16" i="9"/>
  <c r="L17" i="9" s="1"/>
  <c r="L12" i="9"/>
  <c r="L46" i="3"/>
  <c r="P46" i="3" s="1"/>
  <c r="N42" i="3"/>
  <c r="J42" i="3"/>
  <c r="H42" i="3"/>
  <c r="F42" i="3"/>
  <c r="D42" i="3"/>
  <c r="L41" i="3"/>
  <c r="P41" i="3" s="1"/>
  <c r="P42" i="3" s="1"/>
  <c r="L37" i="3"/>
  <c r="P37" i="3" s="1"/>
  <c r="N22" i="3"/>
  <c r="N24" i="3" s="1"/>
  <c r="H22" i="3"/>
  <c r="H24" i="3" s="1"/>
  <c r="F22" i="3"/>
  <c r="F24" i="3" s="1"/>
  <c r="D22" i="3"/>
  <c r="D24" i="3" s="1"/>
  <c r="L21" i="3"/>
  <c r="P21" i="3" s="1"/>
  <c r="N17" i="3"/>
  <c r="J17" i="3"/>
  <c r="H17" i="3"/>
  <c r="F17" i="3"/>
  <c r="D17" i="3"/>
  <c r="L16" i="3"/>
  <c r="L17" i="3" s="1"/>
  <c r="L12" i="3"/>
  <c r="P12" i="3" s="1"/>
  <c r="J25" i="14"/>
  <c r="J27" i="14" s="1"/>
  <c r="F27" i="14"/>
  <c r="F25" i="14"/>
  <c r="J23" i="14"/>
  <c r="F23" i="14"/>
  <c r="J21" i="14"/>
  <c r="F21" i="14"/>
  <c r="H21" i="14"/>
  <c r="D21" i="14"/>
  <c r="D23" i="14" s="1"/>
  <c r="D25" i="14" s="1"/>
  <c r="D27" i="14" s="1"/>
  <c r="J15" i="14"/>
  <c r="H15" i="14"/>
  <c r="F15" i="14"/>
  <c r="D15" i="14"/>
  <c r="J22" i="11"/>
  <c r="J24" i="11" s="1"/>
  <c r="J28" i="11" s="1"/>
  <c r="J30" i="11" s="1"/>
  <c r="J34" i="11" s="1"/>
  <c r="H22" i="11"/>
  <c r="F22" i="11"/>
  <c r="F24" i="11" s="1"/>
  <c r="F28" i="11" s="1"/>
  <c r="F30" i="11" s="1"/>
  <c r="F34" i="11" s="1"/>
  <c r="D22" i="11"/>
  <c r="D24" i="11" s="1"/>
  <c r="D28" i="11" s="1"/>
  <c r="D30" i="11" s="1"/>
  <c r="D34" i="11" s="1"/>
  <c r="J15" i="11"/>
  <c r="H15" i="11"/>
  <c r="F15" i="11"/>
  <c r="D15" i="11"/>
  <c r="E76" i="13"/>
  <c r="E78" i="13" s="1"/>
  <c r="C76" i="13"/>
  <c r="C78" i="13" s="1"/>
  <c r="I76" i="13"/>
  <c r="I78" i="13" s="1"/>
  <c r="G76" i="13"/>
  <c r="G78" i="13" s="1"/>
  <c r="I58" i="13"/>
  <c r="G58" i="13"/>
  <c r="E58" i="13"/>
  <c r="C58" i="13"/>
  <c r="I52" i="13"/>
  <c r="I60" i="13" s="1"/>
  <c r="I80" i="13" s="1"/>
  <c r="G52" i="13"/>
  <c r="E52" i="13"/>
  <c r="E60" i="13" s="1"/>
  <c r="E80" i="13" s="1"/>
  <c r="C52" i="13"/>
  <c r="I30" i="13"/>
  <c r="G30" i="13"/>
  <c r="E30" i="13"/>
  <c r="C30" i="13"/>
  <c r="I17" i="13"/>
  <c r="I32" i="13" s="1"/>
  <c r="G17" i="13"/>
  <c r="G32" i="13" s="1"/>
  <c r="E17" i="13"/>
  <c r="E32" i="13" s="1"/>
  <c r="C17" i="13"/>
  <c r="H16" i="10"/>
  <c r="H15" i="10"/>
  <c r="F16" i="10"/>
  <c r="F15" i="10"/>
  <c r="D16" i="10"/>
  <c r="B15" i="10"/>
  <c r="B16" i="10"/>
  <c r="D15" i="10"/>
  <c r="A43" i="14"/>
  <c r="I34" i="14"/>
  <c r="H34" i="14"/>
  <c r="G34" i="14"/>
  <c r="F34" i="14"/>
  <c r="E34" i="14"/>
  <c r="J32" i="14"/>
  <c r="J34" i="14" s="1"/>
  <c r="H32" i="14"/>
  <c r="F32" i="14"/>
  <c r="D32" i="14"/>
  <c r="D34" i="14" s="1"/>
  <c r="P16" i="3" l="1"/>
  <c r="P17" i="3" s="1"/>
  <c r="H49" i="9"/>
  <c r="H24" i="11"/>
  <c r="H28" i="11" s="1"/>
  <c r="H30" i="11" s="1"/>
  <c r="H34" i="11" s="1"/>
  <c r="C32" i="13"/>
  <c r="D49" i="9"/>
  <c r="L42" i="3"/>
  <c r="H23" i="14"/>
  <c r="H25" i="14" s="1"/>
  <c r="H27" i="14" s="1"/>
  <c r="H35" i="14" s="1"/>
  <c r="H55" i="14" s="1"/>
  <c r="C60" i="13"/>
  <c r="C80" i="13" s="1"/>
  <c r="G60" i="13"/>
  <c r="G80" i="13" s="1"/>
  <c r="D40" i="14"/>
  <c r="J40" i="14"/>
  <c r="J35" i="14"/>
  <c r="J55" i="14" s="1"/>
  <c r="F35" i="14"/>
  <c r="F55" i="14" s="1"/>
  <c r="F40" i="14"/>
  <c r="J38" i="14" l="1"/>
  <c r="H12" i="10"/>
  <c r="H26" i="10" s="1"/>
  <c r="H34" i="10" s="1"/>
  <c r="H37" i="10" s="1"/>
  <c r="F38" i="14"/>
  <c r="D12" i="10"/>
  <c r="D26" i="10" s="1"/>
  <c r="D34" i="10" s="1"/>
  <c r="D37" i="10" s="1"/>
  <c r="D38" i="14"/>
  <c r="B12" i="10"/>
  <c r="B26" i="10" s="1"/>
  <c r="B34" i="10" s="1"/>
  <c r="B37" i="10" s="1"/>
  <c r="B70" i="10" s="1"/>
  <c r="H40" i="14"/>
  <c r="D35" i="14"/>
  <c r="D55" i="14" s="1"/>
  <c r="D53" i="14" s="1"/>
  <c r="J45" i="3" s="1"/>
  <c r="L45" i="3" s="1"/>
  <c r="P45" i="3" s="1"/>
  <c r="J56" i="14"/>
  <c r="J53" i="14"/>
  <c r="J20" i="9" s="1"/>
  <c r="H56" i="14"/>
  <c r="H53" i="14"/>
  <c r="J45" i="9" s="1"/>
  <c r="F56" i="14"/>
  <c r="F53" i="14"/>
  <c r="J20" i="3" s="1"/>
  <c r="J22" i="3" l="1"/>
  <c r="J24" i="3" s="1"/>
  <c r="L20" i="3"/>
  <c r="L20" i="9"/>
  <c r="L22" i="9" s="1"/>
  <c r="L24" i="9" s="1"/>
  <c r="J22" i="9"/>
  <c r="J47" i="9"/>
  <c r="J49" i="9" s="1"/>
  <c r="L45" i="9"/>
  <c r="L47" i="9" s="1"/>
  <c r="D56" i="14"/>
  <c r="H38" i="14"/>
  <c r="F12" i="10"/>
  <c r="F26" i="10" s="1"/>
  <c r="F34" i="10" s="1"/>
  <c r="F37" i="10" s="1"/>
  <c r="F71" i="10"/>
  <c r="B71" i="10"/>
  <c r="B72" i="10" s="1"/>
  <c r="P20" i="3" l="1"/>
  <c r="P22" i="3" s="1"/>
  <c r="P24" i="3" s="1"/>
  <c r="L22" i="3"/>
  <c r="L24" i="3" s="1"/>
  <c r="L42" i="9"/>
  <c r="L49" i="9" s="1"/>
  <c r="N47" i="3" l="1"/>
  <c r="N49" i="3" s="1"/>
  <c r="K47" i="9" l="1"/>
  <c r="H47" i="3"/>
  <c r="H49" i="3" s="1"/>
  <c r="F47" i="3"/>
  <c r="F49" i="3" s="1"/>
  <c r="D47" i="3"/>
  <c r="D49" i="3" s="1"/>
  <c r="D70" i="10" l="1"/>
  <c r="D72" i="10" s="1"/>
  <c r="J39" i="11"/>
  <c r="J37" i="11" s="1"/>
  <c r="F54" i="11"/>
  <c r="F52" i="11" s="1"/>
  <c r="F39" i="11"/>
  <c r="F37" i="11" s="1"/>
  <c r="J54" i="11"/>
  <c r="J56" i="11" s="1"/>
  <c r="H70" i="10" l="1"/>
  <c r="H72" i="10" s="1"/>
  <c r="F56" i="11"/>
  <c r="J52" i="11"/>
  <c r="K22" i="9" l="1"/>
  <c r="J17" i="9"/>
  <c r="J24" i="9" s="1"/>
  <c r="H17" i="9"/>
  <c r="H24" i="9" s="1"/>
  <c r="F17" i="9"/>
  <c r="F24" i="9" s="1"/>
  <c r="D17" i="9"/>
  <c r="D24" i="9" s="1"/>
  <c r="E82" i="13" l="1"/>
  <c r="I82" i="13" l="1"/>
  <c r="C82" i="13"/>
  <c r="G82" i="13"/>
  <c r="A42" i="11"/>
  <c r="A40" i="10"/>
  <c r="H54" i="11" l="1"/>
  <c r="H52" i="11" s="1"/>
  <c r="B78" i="10" l="1"/>
  <c r="F70" i="10"/>
  <c r="D39" i="11"/>
  <c r="D37" i="11" s="1"/>
  <c r="H39" i="11"/>
  <c r="H37" i="11" s="1"/>
  <c r="D54" i="11"/>
  <c r="H56" i="11"/>
  <c r="F72" i="10" l="1"/>
  <c r="F78" i="10" s="1"/>
  <c r="D56" i="11"/>
  <c r="D52" i="11"/>
  <c r="L51" i="9" l="1"/>
  <c r="J47" i="3"/>
  <c r="J49" i="3" s="1"/>
  <c r="L47" i="3" l="1"/>
  <c r="L49" i="3" s="1"/>
  <c r="P47" i="3" l="1"/>
  <c r="P49" i="3" l="1"/>
  <c r="P52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Chayanit, Kaewmanu</author>
  </authors>
  <commentList>
    <comment ref="J37" authorId="0" shapeId="0" xr:uid="{BF606299-1633-45E8-99AD-224D2DD80885}">
      <text>
        <r>
          <rPr>
            <b/>
            <sz val="9"/>
            <color indexed="81"/>
            <rFont val="Tahoma"/>
            <family val="2"/>
          </rPr>
          <t>Chayanit, Kaewmanu:</t>
        </r>
        <r>
          <rPr>
            <sz val="9"/>
            <color indexed="81"/>
            <rFont val="Tahoma"/>
            <family val="2"/>
          </rPr>
          <t xml:space="preserve">
-1
</t>
        </r>
      </text>
    </comment>
  </commentList>
</comments>
</file>

<file path=xl/sharedStrings.xml><?xml version="1.0" encoding="utf-8"?>
<sst xmlns="http://schemas.openxmlformats.org/spreadsheetml/2006/main" count="395" uniqueCount="186">
  <si>
    <t xml:space="preserve">Tropical Canning (Thailand) Public Company Limited </t>
  </si>
  <si>
    <t>and its Subsidiary</t>
  </si>
  <si>
    <t>Statement of financial position</t>
  </si>
  <si>
    <t xml:space="preserve">Consolidated 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</si>
  <si>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</si>
  <si>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</si>
  <si>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</si>
  <si>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</si>
  <si>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</si>
  <si>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</si>
  <si>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</si>
  <si>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</si>
  <si>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</si>
  <si>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and other current receivables</t>
  </si>
  <si>
    <t>Inventories</t>
  </si>
  <si>
    <t>Other current assets</t>
  </si>
  <si>
    <t>Total current assets</t>
  </si>
  <si>
    <t>Non-current assets</t>
  </si>
  <si>
    <t>Investments in associate</t>
  </si>
  <si>
    <t>Investments in subsidiary</t>
  </si>
  <si>
    <t xml:space="preserve">Investments in non-marketable </t>
  </si>
  <si>
    <t xml:space="preserve">  equity instrument</t>
  </si>
  <si>
    <t>Long-term loan to other party</t>
  </si>
  <si>
    <t>Investment properties</t>
  </si>
  <si>
    <t>Property, plant and equipment</t>
  </si>
  <si>
    <t>Right-of-use assets</t>
  </si>
  <si>
    <t>Deferred tax assets</t>
  </si>
  <si>
    <t>Other non-current assets</t>
  </si>
  <si>
    <t>Total non-current assets</t>
  </si>
  <si>
    <t xml:space="preserve">Total assets </t>
  </si>
  <si>
    <t>Liabilities and equity</t>
  </si>
  <si>
    <t xml:space="preserve">Current liabilities </t>
  </si>
  <si>
    <t xml:space="preserve">Bank overdrafts and short-term  </t>
  </si>
  <si>
    <t xml:space="preserve">Trade and other current payables </t>
  </si>
  <si>
    <t xml:space="preserve">Current portion of long-term  </t>
  </si>
  <si>
    <t>Current portion of lease liabilities</t>
  </si>
  <si>
    <t>Current income tax payable</t>
  </si>
  <si>
    <t>Total current liabilities</t>
  </si>
  <si>
    <t>Non-current liabilities</t>
  </si>
  <si>
    <t>Lease liabilities</t>
  </si>
  <si>
    <t>Non-current provisions for employee benefits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</si>
  <si>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</si>
  <si>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</si>
  <si>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</si>
  <si>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</si>
  <si>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</si>
  <si>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(330,000,000 ordinary shares, </t>
  </si>
  <si>
    <t xml:space="preserve">    par value at Baht 1 per share)</t>
  </si>
  <si>
    <t xml:space="preserve">   Issued and paid-up share capital</t>
  </si>
  <si>
    <t>Share premium:</t>
  </si>
  <si>
    <t xml:space="preserve">  Share premium on ordinary shares</t>
  </si>
  <si>
    <t>Retained earnings</t>
  </si>
  <si>
    <t xml:space="preserve">   Appropriate to legal reserve</t>
  </si>
  <si>
    <t xml:space="preserve">   Unappropriated</t>
  </si>
  <si>
    <t>Equity attributable to owners</t>
  </si>
  <si>
    <t xml:space="preserve">  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</si>
  <si>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</si>
  <si>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</si>
  <si>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</si>
  <si>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</si>
  <si>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  Three-month period ended</t>
  </si>
  <si>
    <t>Revenue</t>
  </si>
  <si>
    <t>Revenue from sales of goods</t>
  </si>
  <si>
    <t>Net foreign exchange gain</t>
  </si>
  <si>
    <t>Other income</t>
  </si>
  <si>
    <t>Total revenue</t>
  </si>
  <si>
    <t xml:space="preserve">Expenses </t>
  </si>
  <si>
    <t>Cost of sales of goods</t>
  </si>
  <si>
    <t>Distribution costs</t>
  </si>
  <si>
    <t>Administrative expenses</t>
  </si>
  <si>
    <t>Net foreign exchange loss</t>
  </si>
  <si>
    <t>Total expenses</t>
  </si>
  <si>
    <t>Finance costs</t>
  </si>
  <si>
    <t>Share of loss of associates accounted for using</t>
  </si>
  <si>
    <t xml:space="preserve"> equity method</t>
  </si>
  <si>
    <t xml:space="preserve">Other comprehensive income for the period, </t>
  </si>
  <si>
    <t xml:space="preserve">   net of tax</t>
  </si>
  <si>
    <t>Total comprehensive income for the period</t>
  </si>
  <si>
    <t>Profit attributable to:</t>
  </si>
  <si>
    <t xml:space="preserve">   Owners of parent</t>
  </si>
  <si>
    <t xml:space="preserve">   Non-controlling interests</t>
  </si>
  <si>
    <t>Total comprehensive income attributable to:</t>
  </si>
  <si>
    <t>Statement of changes in equity  (Unaudited)</t>
  </si>
  <si>
    <t>Consolidated financial statements</t>
  </si>
  <si>
    <t xml:space="preserve">Equity  </t>
  </si>
  <si>
    <t>attributable to</t>
  </si>
  <si>
    <t xml:space="preserve">   Non-</t>
  </si>
  <si>
    <t>Total</t>
  </si>
  <si>
    <t xml:space="preserve">Retained earnings </t>
  </si>
  <si>
    <t>owners of</t>
  </si>
  <si>
    <t>controlling</t>
  </si>
  <si>
    <t>Share premium</t>
  </si>
  <si>
    <t>Legal reserve</t>
  </si>
  <si>
    <t>Unappropriated</t>
  </si>
  <si>
    <t>parent</t>
  </si>
  <si>
    <t xml:space="preserve"> interests</t>
  </si>
  <si>
    <t>equity</t>
  </si>
  <si>
    <t>Transactions  with owners, recorded directly in equity</t>
  </si>
  <si>
    <t>Dividends to owners of the Company</t>
  </si>
  <si>
    <t>Comprehensive income for the period</t>
  </si>
  <si>
    <t>Other comprehensive income</t>
  </si>
  <si>
    <t xml:space="preserve"> </t>
  </si>
  <si>
    <t>Balance at 1 January 2024</t>
  </si>
  <si>
    <t>Profit</t>
  </si>
  <si>
    <t>Statement of changes in equity (Unaudited)</t>
  </si>
  <si>
    <t xml:space="preserve">Separate financial statements </t>
  </si>
  <si>
    <t xml:space="preserve">    Other comprehensive income</t>
  </si>
  <si>
    <t xml:space="preserve">    Profit</t>
  </si>
  <si>
    <t>Statement of cash flows  (Unaudited)</t>
  </si>
  <si>
    <t>Cash flows from operating activities</t>
  </si>
  <si>
    <t xml:space="preserve">   cash receipts (payments)</t>
  </si>
  <si>
    <t>Tax expense</t>
  </si>
  <si>
    <t>Gain on disposal of machinery and equipment</t>
  </si>
  <si>
    <t>Provision for non-current employee benefits obligations</t>
  </si>
  <si>
    <t>Dividend income</t>
  </si>
  <si>
    <t>Interest income</t>
  </si>
  <si>
    <t>Changes in operating assets and liabilities</t>
  </si>
  <si>
    <t>Trade and other current payables</t>
  </si>
  <si>
    <t>Employee benefits paid</t>
  </si>
  <si>
    <t>Taxes refund</t>
  </si>
  <si>
    <t>Taxes paid</t>
  </si>
  <si>
    <t>Cash flows from investing activities</t>
  </si>
  <si>
    <t>Proceeds from sale of investment property</t>
  </si>
  <si>
    <t>Acquisition of building, machinery and equipment</t>
  </si>
  <si>
    <t>Proceeds from sale of machinery and equipment</t>
  </si>
  <si>
    <t>Acquisition of intangible assets</t>
  </si>
  <si>
    <t>Proceeds from long-term loan to other party</t>
  </si>
  <si>
    <t xml:space="preserve">Dividends received  </t>
  </si>
  <si>
    <t xml:space="preserve">Interest received  </t>
  </si>
  <si>
    <t>Net cash used in investing activities</t>
  </si>
  <si>
    <t>Cash flows from financing activities</t>
  </si>
  <si>
    <t>Finance costs paid</t>
  </si>
  <si>
    <t>Proceeds from long-term borrowing from financial instituition</t>
  </si>
  <si>
    <t>Repayment of long-term borrowing from financial institution</t>
  </si>
  <si>
    <t>Payment of lease liabilities</t>
  </si>
  <si>
    <t>Dividends paid to owners of the Company</t>
  </si>
  <si>
    <t>Cash and cash equivalents at beginning of period</t>
  </si>
  <si>
    <t>Cash and cash equivalents at ending of period</t>
  </si>
  <si>
    <t>Non-cash transactions</t>
  </si>
  <si>
    <t xml:space="preserve">Acquisition of right-of-use assets from contract </t>
  </si>
  <si>
    <t>Profit from operating activities</t>
  </si>
  <si>
    <t>Profit before income tax expense</t>
  </si>
  <si>
    <t xml:space="preserve">Profit for the period 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</si>
  <si>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</si>
  <si>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Issued </t>
  </si>
  <si>
    <t>and</t>
  </si>
  <si>
    <t>paid-up</t>
  </si>
  <si>
    <t>2, 3</t>
  </si>
  <si>
    <t xml:space="preserve">Adjustments to reconcile profit to </t>
  </si>
  <si>
    <t xml:space="preserve">   short-term borrowings from financial institutions </t>
  </si>
  <si>
    <t xml:space="preserve">   borrowings from financial institutions</t>
  </si>
  <si>
    <t xml:space="preserve">   borrowings from financial institution</t>
  </si>
  <si>
    <t>Long-term borrowings from financial institution</t>
  </si>
  <si>
    <t>Balance at 1 January 2025</t>
  </si>
  <si>
    <t xml:space="preserve">Unrealised loss on interest rate swaps </t>
  </si>
  <si>
    <t>Net increase in cash and cash equivalents</t>
  </si>
  <si>
    <t>Net cash generated from (used in) operating activities</t>
  </si>
  <si>
    <t>Net cash from (used in) operating activities</t>
  </si>
  <si>
    <t xml:space="preserve">Net cash generated (used in) from financing activities  </t>
  </si>
  <si>
    <t xml:space="preserve">(Decrease) increase in bank overdrafts and </t>
  </si>
  <si>
    <t>share capital</t>
  </si>
  <si>
    <t xml:space="preserve">equity  </t>
  </si>
  <si>
    <t xml:space="preserve">Total </t>
  </si>
  <si>
    <t>Depreciation and amortisation</t>
  </si>
  <si>
    <t>30 June</t>
  </si>
  <si>
    <t>Six-month period ended</t>
  </si>
  <si>
    <t>2, 7</t>
  </si>
  <si>
    <t xml:space="preserve">Items that will be reclassified </t>
  </si>
  <si>
    <t xml:space="preserve">   subsequently to profit or loss</t>
  </si>
  <si>
    <t>Loss on revaluation of derivative liabilities</t>
  </si>
  <si>
    <t>แก้ไขคำให้เหมือนtemplateและให้เหมือนอันล่าง</t>
  </si>
  <si>
    <t>Six-month period ended 30 June 2024</t>
  </si>
  <si>
    <t>Balance at 30 June 2024</t>
  </si>
  <si>
    <t>Six-month period ended 30 June 2025</t>
  </si>
  <si>
    <t>Balance at 30 June 2025</t>
  </si>
  <si>
    <t xml:space="preserve">    Six-month period ended      </t>
  </si>
  <si>
    <r>
      <t xml:space="preserve">Basic earnings per share </t>
    </r>
    <r>
      <rPr>
        <b/>
        <i/>
        <sz val="11"/>
        <rFont val="Times New Roman"/>
        <family val="1"/>
      </rPr>
      <t>(Baht)</t>
    </r>
  </si>
  <si>
    <t>Unrealised loss on exchange rate</t>
  </si>
  <si>
    <t>Short-term loans</t>
  </si>
  <si>
    <t>Proceeds from short-term loan to related party</t>
  </si>
  <si>
    <t>(Reversal of) expected credit loss</t>
  </si>
  <si>
    <t>Loss on (reversal of) inventories devaluation and obsolescence</t>
  </si>
  <si>
    <t xml:space="preserve">Distributions to owners </t>
  </si>
  <si>
    <t>Other payable for purchases of building, machinery and equipment</t>
  </si>
  <si>
    <t xml:space="preserve">Total distributions to owners </t>
  </si>
  <si>
    <t>Total distributions to owners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</si>
</sst>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.00;\(#,##0.00\)"/>
    <numFmt numFmtId="191" formatCode="_(* #,##0.00_);_(* \(#,##0.00\);_(* &quot;-&quot;_);_(@_)"/>
    <numFmt numFmtId="192" formatCode="_(* #,##0_);_(* \(#,##0\);_(* &quot;-&quot;?_);_(@_)"/>
  </numFmts>
  <fonts count="25" x14ac:knownFonts="1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b/>
      <sz val="14"/>
      <name val="Times New Roman"/>
      <family val="1"/>
    </font>
    <font>
      <sz val="14"/>
      <name val="Arial"/>
      <family val="2"/>
    </font>
    <font>
      <sz val="12"/>
      <name val="Arial"/>
      <family val="2"/>
    </font>
    <font>
      <i/>
      <sz val="14"/>
      <name val="Arial"/>
      <family val="2"/>
    </font>
    <font>
      <i/>
      <sz val="12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1"/>
      <name val="Arial"/>
      <family val="2"/>
    </font>
    <font>
      <i/>
      <sz val="11"/>
      <name val="Arial"/>
      <family val="2"/>
    </font>
    <font>
      <sz val="11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188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7" fillId="0" borderId="0"/>
    <xf numFmtId="0" fontId="19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</cellStyleXfs>
  <cellXfs count="182">
    <xf numFmtId="0" fontId="0" fillId="0" borderId="0" xfId="0"/>
    <xf numFmtId="0" fontId="6" fillId="0" borderId="0" xfId="0" applyFont="1" applyProtection="1">
      <protection locked="0"/>
    </xf>
    <xf numFmtId="0" fontId="13" fillId="0" borderId="0" xfId="0" applyFont="1" applyProtection="1">
      <protection locked="0"/>
    </xf>
    <xf numFmtId="0" fontId="14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15" fillId="0" borderId="0" xfId="0" applyFont="1" applyProtection="1">
      <protection locked="0"/>
    </xf>
    <xf numFmtId="0" fontId="16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49" fontId="0" fillId="0" borderId="0" xfId="0" applyNumberForma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3" fontId="17" fillId="0" borderId="0" xfId="0" applyNumberFormat="1" applyFont="1" applyAlignment="1" applyProtection="1">
      <alignment horizontal="righ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0" fontId="12" fillId="0" borderId="0" xfId="0" applyFont="1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187" fontId="0" fillId="0" borderId="0" xfId="0" applyNumberFormat="1" applyAlignment="1" applyProtection="1">
      <alignment horizontal="right"/>
      <protection locked="0"/>
    </xf>
    <xf numFmtId="187" fontId="0" fillId="0" borderId="0" xfId="1" applyNumberFormat="1" applyFont="1" applyFill="1" applyAlignment="1" applyProtection="1">
      <alignment horizontal="right"/>
      <protection locked="0"/>
    </xf>
    <xf numFmtId="187" fontId="3" fillId="0" borderId="0" xfId="1" applyNumberFormat="1" applyFont="1" applyFill="1" applyAlignment="1" applyProtection="1">
      <alignment horizontal="right"/>
      <protection locked="0"/>
    </xf>
    <xf numFmtId="187" fontId="3" fillId="0" borderId="0" xfId="0" applyNumberFormat="1" applyFont="1" applyAlignment="1" applyProtection="1">
      <alignment horizontal="right"/>
      <protection locked="0"/>
    </xf>
    <xf numFmtId="187" fontId="0" fillId="0" borderId="0" xfId="1" applyNumberFormat="1" applyFont="1" applyFill="1" applyBorder="1" applyAlignment="1" applyProtection="1">
      <alignment horizontal="center"/>
      <protection locked="0"/>
    </xf>
    <xf numFmtId="187" fontId="4" fillId="0" borderId="0" xfId="0" applyNumberFormat="1" applyFont="1" applyAlignment="1" applyProtection="1">
      <alignment horizontal="right"/>
      <protection locked="0"/>
    </xf>
    <xf numFmtId="187" fontId="0" fillId="0" borderId="0" xfId="0" applyNumberFormat="1" applyProtection="1">
      <protection locked="0"/>
    </xf>
    <xf numFmtId="0" fontId="0" fillId="0" borderId="0" xfId="0" applyAlignment="1" applyProtection="1">
      <alignment horizontal="justify"/>
      <protection locked="0"/>
    </xf>
    <xf numFmtId="187" fontId="0" fillId="0" borderId="0" xfId="1" quotePrefix="1" applyNumberFormat="1" applyFont="1" applyFill="1" applyAlignment="1" applyProtection="1">
      <alignment horizontal="center"/>
      <protection locked="0"/>
    </xf>
    <xf numFmtId="187" fontId="3" fillId="0" borderId="0" xfId="1" applyNumberFormat="1" applyFont="1" applyFill="1" applyAlignment="1" applyProtection="1">
      <protection locked="0"/>
    </xf>
    <xf numFmtId="187" fontId="3" fillId="0" borderId="0" xfId="0" applyNumberFormat="1" applyFont="1" applyProtection="1">
      <protection locked="0"/>
    </xf>
    <xf numFmtId="187" fontId="3" fillId="0" borderId="0" xfId="1" applyNumberFormat="1" applyFont="1" applyFill="1" applyBorder="1" applyAlignment="1" applyProtection="1">
      <alignment horizontal="center"/>
      <protection locked="0"/>
    </xf>
    <xf numFmtId="187" fontId="3" fillId="0" borderId="0" xfId="1" quotePrefix="1" applyNumberFormat="1" applyFont="1" applyFill="1" applyAlignment="1" applyProtection="1">
      <protection locked="0"/>
    </xf>
    <xf numFmtId="188" fontId="0" fillId="0" borderId="0" xfId="1" applyFont="1" applyFill="1" applyBorder="1" applyAlignment="1" applyProtection="1">
      <protection locked="0"/>
    </xf>
    <xf numFmtId="187" fontId="3" fillId="0" borderId="0" xfId="1" applyNumberFormat="1" applyFont="1" applyFill="1" applyAlignment="1" applyProtection="1">
      <alignment horizontal="center"/>
      <protection locked="0"/>
    </xf>
    <xf numFmtId="187" fontId="3" fillId="0" borderId="0" xfId="1" quotePrefix="1" applyNumberFormat="1" applyFont="1" applyFill="1" applyAlignment="1" applyProtection="1">
      <alignment horizontal="center"/>
      <protection locked="0"/>
    </xf>
    <xf numFmtId="187" fontId="4" fillId="0" borderId="4" xfId="0" applyNumberFormat="1" applyFont="1" applyBorder="1" applyAlignment="1" applyProtection="1">
      <alignment horizontal="right"/>
      <protection locked="0"/>
    </xf>
    <xf numFmtId="187" fontId="3" fillId="0" borderId="0" xfId="1" quotePrefix="1" applyNumberFormat="1" applyFont="1" applyFill="1" applyBorder="1" applyAlignment="1" applyProtection="1">
      <alignment horizontal="center"/>
      <protection locked="0"/>
    </xf>
    <xf numFmtId="187" fontId="4" fillId="0" borderId="0" xfId="1" applyNumberFormat="1" applyFont="1" applyFill="1" applyBorder="1" applyAlignment="1" applyProtection="1">
      <alignment horizontal="right"/>
      <protection locked="0"/>
    </xf>
    <xf numFmtId="187" fontId="3" fillId="0" borderId="3" xfId="1" applyNumberFormat="1" applyFont="1" applyFill="1" applyBorder="1" applyAlignment="1" applyProtection="1">
      <alignment horizontal="right"/>
      <protection locked="0"/>
    </xf>
    <xf numFmtId="187" fontId="3" fillId="0" borderId="3" xfId="1" quotePrefix="1" applyNumberFormat="1" applyFont="1" applyFill="1" applyBorder="1" applyAlignment="1" applyProtection="1">
      <alignment horizontal="right"/>
      <protection locked="0"/>
    </xf>
    <xf numFmtId="187" fontId="3" fillId="0" borderId="0" xfId="1" quotePrefix="1" applyNumberFormat="1" applyFont="1" applyFill="1" applyAlignment="1" applyProtection="1">
      <alignment horizontal="right"/>
      <protection locked="0"/>
    </xf>
    <xf numFmtId="0" fontId="11" fillId="0" borderId="0" xfId="0" applyFont="1" applyAlignment="1" applyProtection="1">
      <alignment wrapText="1"/>
      <protection locked="0"/>
    </xf>
    <xf numFmtId="187" fontId="0" fillId="0" borderId="1" xfId="0" applyNumberFormat="1" applyBorder="1" applyAlignment="1" applyProtection="1">
      <alignment horizontal="right"/>
      <protection locked="0"/>
    </xf>
    <xf numFmtId="187" fontId="3" fillId="0" borderId="3" xfId="0" applyNumberFormat="1" applyFont="1" applyBorder="1" applyAlignment="1" applyProtection="1">
      <alignment horizontal="right"/>
      <protection locked="0"/>
    </xf>
    <xf numFmtId="37" fontId="0" fillId="0" borderId="0" xfId="0" applyNumberFormat="1" applyProtection="1">
      <protection locked="0"/>
    </xf>
    <xf numFmtId="189" fontId="0" fillId="0" borderId="0" xfId="0" applyNumberFormat="1" applyProtection="1">
      <protection locked="0"/>
    </xf>
    <xf numFmtId="187" fontId="4" fillId="0" borderId="2" xfId="0" applyNumberFormat="1" applyFont="1" applyBorder="1" applyAlignment="1">
      <alignment horizontal="right"/>
    </xf>
    <xf numFmtId="187" fontId="4" fillId="0" borderId="1" xfId="0" applyNumberFormat="1" applyFont="1" applyBorder="1" applyAlignment="1">
      <alignment horizontal="right"/>
    </xf>
    <xf numFmtId="187" fontId="4" fillId="0" borderId="3" xfId="0" applyNumberFormat="1" applyFont="1" applyBorder="1" applyAlignment="1">
      <alignment horizontal="right"/>
    </xf>
    <xf numFmtId="187" fontId="4" fillId="0" borderId="0" xfId="0" applyNumberFormat="1" applyFont="1" applyAlignment="1">
      <alignment horizontal="right"/>
    </xf>
    <xf numFmtId="187" fontId="4" fillId="0" borderId="2" xfId="1" applyNumberFormat="1" applyFont="1" applyFill="1" applyBorder="1" applyAlignment="1" applyProtection="1">
      <alignment horizontal="right"/>
    </xf>
    <xf numFmtId="187" fontId="4" fillId="0" borderId="1" xfId="1" applyNumberFormat="1" applyFont="1" applyFill="1" applyBorder="1" applyAlignment="1" applyProtection="1">
      <alignment horizontal="right"/>
    </xf>
    <xf numFmtId="37" fontId="3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horizontal="right"/>
      <protection locked="0"/>
    </xf>
    <xf numFmtId="187" fontId="0" fillId="0" borderId="0" xfId="1" applyNumberFormat="1" applyFont="1" applyFill="1" applyAlignment="1" applyProtection="1">
      <protection locked="0"/>
    </xf>
    <xf numFmtId="187" fontId="0" fillId="0" borderId="0" xfId="1" applyNumberFormat="1" applyFont="1" applyAlignment="1" applyProtection="1">
      <protection locked="0"/>
    </xf>
    <xf numFmtId="187" fontId="3" fillId="0" borderId="0" xfId="1" applyNumberFormat="1" applyFont="1" applyAlignment="1" applyProtection="1">
      <protection locked="0"/>
    </xf>
    <xf numFmtId="189" fontId="3" fillId="0" borderId="0" xfId="0" applyNumberFormat="1" applyFont="1" applyProtection="1">
      <protection locked="0"/>
    </xf>
    <xf numFmtId="187" fontId="4" fillId="0" borderId="0" xfId="1" applyNumberFormat="1" applyFont="1" applyAlignment="1" applyProtection="1">
      <protection locked="0"/>
    </xf>
    <xf numFmtId="187" fontId="3" fillId="0" borderId="0" xfId="1" applyNumberFormat="1" applyFont="1" applyFill="1" applyProtection="1">
      <protection locked="0"/>
    </xf>
    <xf numFmtId="187" fontId="0" fillId="0" borderId="0" xfId="1" applyNumberFormat="1" applyFont="1" applyFill="1" applyProtection="1">
      <protection locked="0"/>
    </xf>
    <xf numFmtId="187" fontId="0" fillId="0" borderId="3" xfId="1" applyNumberFormat="1" applyFont="1" applyFill="1" applyBorder="1" applyAlignment="1" applyProtection="1">
      <alignment horizontal="center"/>
      <protection locked="0"/>
    </xf>
    <xf numFmtId="187" fontId="0" fillId="0" borderId="3" xfId="1" applyNumberFormat="1" applyFont="1" applyBorder="1" applyAlignment="1" applyProtection="1">
      <alignment horizontal="center"/>
      <protection locked="0"/>
    </xf>
    <xf numFmtId="187" fontId="22" fillId="0" borderId="0" xfId="0" applyNumberFormat="1" applyFont="1" applyProtection="1">
      <protection locked="0"/>
    </xf>
    <xf numFmtId="187" fontId="3" fillId="0" borderId="3" xfId="1" applyNumberFormat="1" applyFont="1" applyBorder="1" applyAlignment="1" applyProtection="1">
      <alignment horizontal="center"/>
      <protection locked="0"/>
    </xf>
    <xf numFmtId="187" fontId="0" fillId="0" borderId="0" xfId="1" applyNumberFormat="1" applyFont="1" applyAlignment="1" applyProtection="1">
      <alignment horizontal="right"/>
      <protection locked="0"/>
    </xf>
    <xf numFmtId="0" fontId="0" fillId="0" borderId="0" xfId="0" applyAlignment="1" applyProtection="1">
      <alignment horizontal="left" wrapText="1"/>
      <protection locked="0"/>
    </xf>
    <xf numFmtId="0" fontId="4" fillId="0" borderId="0" xfId="0" applyFont="1" applyAlignment="1" applyProtection="1">
      <alignment wrapText="1"/>
      <protection locked="0"/>
    </xf>
    <xf numFmtId="187" fontId="4" fillId="0" borderId="0" xfId="0" applyNumberFormat="1" applyFont="1" applyAlignment="1" applyProtection="1">
      <alignment wrapText="1"/>
      <protection locked="0"/>
    </xf>
    <xf numFmtId="187" fontId="4" fillId="0" borderId="0" xfId="1" applyNumberFormat="1" applyFont="1" applyAlignment="1" applyProtection="1">
      <alignment wrapText="1"/>
      <protection locked="0"/>
    </xf>
    <xf numFmtId="188" fontId="4" fillId="0" borderId="0" xfId="1" applyFont="1" applyFill="1" applyBorder="1" applyAlignment="1" applyProtection="1">
      <protection locked="0"/>
    </xf>
    <xf numFmtId="188" fontId="4" fillId="0" borderId="0" xfId="1" applyFont="1" applyAlignment="1" applyProtection="1">
      <protection locked="0"/>
    </xf>
    <xf numFmtId="188" fontId="4" fillId="0" borderId="0" xfId="1" applyFont="1" applyBorder="1" applyAlignment="1" applyProtection="1">
      <protection locked="0"/>
    </xf>
    <xf numFmtId="187" fontId="4" fillId="0" borderId="0" xfId="1" applyNumberFormat="1" applyFont="1" applyFill="1" applyAlignment="1" applyProtection="1"/>
    <xf numFmtId="187" fontId="4" fillId="0" borderId="0" xfId="1" applyNumberFormat="1" applyFont="1" applyAlignment="1" applyProtection="1"/>
    <xf numFmtId="187" fontId="4" fillId="0" borderId="4" xfId="0" applyNumberFormat="1" applyFont="1" applyBorder="1" applyAlignment="1">
      <alignment horizontal="right"/>
    </xf>
    <xf numFmtId="187" fontId="4" fillId="0" borderId="5" xfId="0" applyNumberFormat="1" applyFont="1" applyBorder="1" applyAlignment="1">
      <alignment horizontal="right"/>
    </xf>
    <xf numFmtId="187" fontId="0" fillId="0" borderId="0" xfId="0" applyNumberFormat="1"/>
    <xf numFmtId="187" fontId="4" fillId="0" borderId="1" xfId="1" applyNumberFormat="1" applyFont="1" applyBorder="1" applyAlignment="1" applyProtection="1">
      <alignment wrapText="1"/>
    </xf>
    <xf numFmtId="187" fontId="4" fillId="0" borderId="1" xfId="1" applyNumberFormat="1" applyFont="1" applyFill="1" applyBorder="1" applyAlignment="1" applyProtection="1">
      <alignment wrapText="1"/>
    </xf>
    <xf numFmtId="191" fontId="4" fillId="0" borderId="1" xfId="1" applyNumberFormat="1" applyFont="1" applyBorder="1" applyAlignment="1" applyProtection="1"/>
    <xf numFmtId="191" fontId="4" fillId="0" borderId="1" xfId="1" applyNumberFormat="1" applyFont="1" applyFill="1" applyBorder="1" applyAlignment="1" applyProtection="1"/>
    <xf numFmtId="187" fontId="0" fillId="0" borderId="0" xfId="1" applyNumberFormat="1" applyFont="1" applyFill="1" applyBorder="1" applyAlignment="1" applyProtection="1">
      <protection locked="0"/>
    </xf>
    <xf numFmtId="187" fontId="0" fillId="0" borderId="3" xfId="1" applyNumberFormat="1" applyFont="1" applyFill="1" applyBorder="1" applyAlignment="1" applyProtection="1">
      <protection locked="0"/>
    </xf>
    <xf numFmtId="187" fontId="4" fillId="0" borderId="0" xfId="1" applyNumberFormat="1" applyFont="1" applyFill="1" applyBorder="1" applyAlignment="1" applyProtection="1">
      <alignment horizontal="center"/>
      <protection locked="0"/>
    </xf>
    <xf numFmtId="187" fontId="4" fillId="0" borderId="0" xfId="1" applyNumberFormat="1" applyFont="1" applyFill="1" applyBorder="1" applyAlignment="1" applyProtection="1">
      <protection locked="0"/>
    </xf>
    <xf numFmtId="187" fontId="0" fillId="0" borderId="3" xfId="0" applyNumberFormat="1" applyBorder="1" applyAlignment="1" applyProtection="1">
      <alignment horizontal="right"/>
      <protection locked="0"/>
    </xf>
    <xf numFmtId="0" fontId="12" fillId="0" borderId="0" xfId="0" applyFont="1" applyAlignment="1" applyProtection="1">
      <alignment horizontal="left" wrapText="1"/>
      <protection locked="0"/>
    </xf>
    <xf numFmtId="187" fontId="0" fillId="0" borderId="0" xfId="1" quotePrefix="1" applyNumberFormat="1" applyFont="1" applyFill="1" applyBorder="1" applyAlignment="1" applyProtection="1">
      <alignment horizontal="center"/>
      <protection locked="0"/>
    </xf>
    <xf numFmtId="187" fontId="4" fillId="0" borderId="0" xfId="1" applyNumberFormat="1" applyFont="1" applyFill="1" applyAlignment="1" applyProtection="1">
      <alignment wrapText="1"/>
      <protection locked="0"/>
    </xf>
    <xf numFmtId="187" fontId="4" fillId="0" borderId="3" xfId="1" applyNumberFormat="1" applyFont="1" applyFill="1" applyBorder="1" applyAlignment="1" applyProtection="1">
      <alignment horizontal="center"/>
    </xf>
    <xf numFmtId="187" fontId="4" fillId="0" borderId="0" xfId="1" applyNumberFormat="1" applyFont="1" applyFill="1" applyBorder="1" applyAlignment="1" applyProtection="1">
      <alignment horizontal="center"/>
    </xf>
    <xf numFmtId="187" fontId="4" fillId="0" borderId="0" xfId="1" applyNumberFormat="1" applyFont="1" applyFill="1" applyBorder="1" applyAlignment="1" applyProtection="1"/>
    <xf numFmtId="187" fontId="4" fillId="0" borderId="5" xfId="1" applyNumberFormat="1" applyFont="1" applyFill="1" applyBorder="1" applyAlignment="1" applyProtection="1">
      <alignment horizontal="center"/>
    </xf>
    <xf numFmtId="187" fontId="0" fillId="0" borderId="0" xfId="1" applyNumberFormat="1" applyFont="1" applyFill="1" applyBorder="1" applyAlignment="1" applyProtection="1">
      <alignment horizontal="center"/>
    </xf>
    <xf numFmtId="187" fontId="4" fillId="0" borderId="5" xfId="1" applyNumberFormat="1" applyFont="1" applyBorder="1" applyAlignment="1" applyProtection="1">
      <alignment horizontal="center"/>
    </xf>
    <xf numFmtId="187" fontId="0" fillId="0" borderId="0" xfId="1" quotePrefix="1" applyNumberFormat="1" applyFont="1" applyFill="1" applyBorder="1" applyAlignment="1" applyProtection="1">
      <alignment horizontal="center"/>
    </xf>
    <xf numFmtId="187" fontId="4" fillId="0" borderId="5" xfId="1" quotePrefix="1" applyNumberFormat="1" applyFont="1" applyFill="1" applyBorder="1" applyAlignment="1" applyProtection="1">
      <alignment horizontal="center"/>
    </xf>
    <xf numFmtId="188" fontId="4" fillId="0" borderId="1" xfId="1" applyFont="1" applyFill="1" applyBorder="1" applyAlignment="1" applyProtection="1"/>
    <xf numFmtId="0" fontId="9" fillId="0" borderId="0" xfId="0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189" fontId="4" fillId="0" borderId="0" xfId="1" applyNumberFormat="1" applyFont="1" applyFill="1" applyBorder="1" applyProtection="1">
      <protection locked="0"/>
    </xf>
    <xf numFmtId="189" fontId="0" fillId="0" borderId="0" xfId="1" applyNumberFormat="1" applyFont="1" applyFill="1" applyBorder="1" applyAlignment="1" applyProtection="1">
      <protection locked="0"/>
    </xf>
    <xf numFmtId="189" fontId="3" fillId="0" borderId="0" xfId="1" applyNumberFormat="1" applyFont="1" applyFill="1" applyBorder="1" applyAlignment="1" applyProtection="1">
      <protection locked="0"/>
    </xf>
    <xf numFmtId="189" fontId="4" fillId="0" borderId="0" xfId="1" quotePrefix="1" applyNumberFormat="1" applyFont="1" applyFill="1" applyBorder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189" fontId="0" fillId="0" borderId="0" xfId="1" applyNumberFormat="1" applyFont="1" applyFill="1" applyBorder="1" applyAlignment="1" applyProtection="1">
      <alignment horizontal="right"/>
      <protection locked="0"/>
    </xf>
    <xf numFmtId="190" fontId="4" fillId="0" borderId="0" xfId="7" applyNumberFormat="1" applyFont="1" applyProtection="1">
      <protection locked="0"/>
    </xf>
    <xf numFmtId="187" fontId="4" fillId="0" borderId="0" xfId="1" quotePrefix="1" applyNumberFormat="1" applyFont="1" applyFill="1" applyBorder="1" applyAlignment="1" applyProtection="1">
      <alignment horizontal="center"/>
      <protection locked="0"/>
    </xf>
    <xf numFmtId="187" fontId="4" fillId="0" borderId="0" xfId="1" applyNumberFormat="1" applyFont="1" applyFill="1" applyBorder="1" applyProtection="1">
      <protection locked="0"/>
    </xf>
    <xf numFmtId="0" fontId="4" fillId="0" borderId="0" xfId="4" applyFont="1" applyAlignment="1" applyProtection="1">
      <alignment horizontal="left"/>
      <protection locked="0"/>
    </xf>
    <xf numFmtId="0" fontId="12" fillId="0" borderId="0" xfId="4" applyFont="1" applyAlignment="1" applyProtection="1">
      <alignment horizontal="left" indent="1"/>
      <protection locked="0"/>
    </xf>
    <xf numFmtId="187" fontId="0" fillId="0" borderId="0" xfId="1" applyNumberFormat="1" applyFont="1" applyFill="1" applyBorder="1" applyAlignment="1" applyProtection="1">
      <alignment horizontal="right"/>
      <protection locked="0"/>
    </xf>
    <xf numFmtId="187" fontId="3" fillId="0" borderId="0" xfId="1" applyNumberFormat="1" applyFont="1" applyFill="1" applyBorder="1" applyAlignment="1" applyProtection="1">
      <alignment horizontal="right"/>
      <protection locked="0"/>
    </xf>
    <xf numFmtId="0" fontId="0" fillId="0" borderId="0" xfId="4" applyFont="1" applyAlignment="1" applyProtection="1">
      <alignment horizontal="left" indent="1"/>
      <protection locked="0"/>
    </xf>
    <xf numFmtId="187" fontId="3" fillId="0" borderId="0" xfId="1" applyNumberFormat="1" applyFont="1" applyFill="1" applyBorder="1" applyAlignment="1" applyProtection="1">
      <protection locked="0"/>
    </xf>
    <xf numFmtId="187" fontId="4" fillId="0" borderId="0" xfId="1" quotePrefix="1" applyNumberFormat="1" applyFont="1" applyFill="1" applyBorder="1" applyAlignment="1" applyProtection="1">
      <alignment horizontal="center"/>
    </xf>
    <xf numFmtId="187" fontId="4" fillId="0" borderId="2" xfId="1" applyNumberFormat="1" applyFont="1" applyFill="1" applyBorder="1" applyAlignment="1" applyProtection="1">
      <alignment horizontal="center"/>
    </xf>
    <xf numFmtId="187" fontId="4" fillId="0" borderId="0" xfId="1" applyNumberFormat="1" applyFont="1" applyFill="1" applyBorder="1" applyProtection="1"/>
    <xf numFmtId="187" fontId="3" fillId="0" borderId="0" xfId="1" applyNumberFormat="1" applyFont="1" applyFill="1" applyBorder="1" applyAlignment="1" applyProtection="1">
      <alignment horizontal="center"/>
    </xf>
    <xf numFmtId="187" fontId="3" fillId="0" borderId="0" xfId="1" quotePrefix="1" applyNumberFormat="1" applyFont="1" applyFill="1" applyBorder="1" applyAlignment="1" applyProtection="1">
      <alignment horizontal="center"/>
    </xf>
    <xf numFmtId="187" fontId="4" fillId="0" borderId="1" xfId="1" applyNumberFormat="1" applyFont="1" applyFill="1" applyBorder="1" applyProtection="1"/>
    <xf numFmtId="0" fontId="21" fillId="0" borderId="0" xfId="0" applyFont="1" applyAlignment="1" applyProtection="1">
      <alignment horizontal="center"/>
      <protection locked="0"/>
    </xf>
    <xf numFmtId="0" fontId="20" fillId="0" borderId="0" xfId="0" applyFont="1" applyProtection="1">
      <protection locked="0"/>
    </xf>
    <xf numFmtId="0" fontId="12" fillId="0" borderId="0" xfId="4" applyFont="1" applyAlignment="1" applyProtection="1">
      <alignment horizontal="left"/>
      <protection locked="0"/>
    </xf>
    <xf numFmtId="187" fontId="0" fillId="0" borderId="0" xfId="1" applyNumberFormat="1" applyFont="1" applyBorder="1" applyAlignment="1" applyProtection="1">
      <protection locked="0"/>
    </xf>
    <xf numFmtId="0" fontId="0" fillId="0" borderId="0" xfId="4" applyFont="1" applyAlignment="1" applyProtection="1">
      <alignment horizontal="left"/>
      <protection locked="0"/>
    </xf>
    <xf numFmtId="187" fontId="3" fillId="0" borderId="0" xfId="1" applyNumberFormat="1" applyFont="1" applyFill="1" applyBorder="1" applyProtection="1"/>
    <xf numFmtId="0" fontId="12" fillId="0" borderId="0" xfId="0" applyFont="1" applyAlignment="1" applyProtection="1">
      <alignment horizontal="justify"/>
      <protection locked="0"/>
    </xf>
    <xf numFmtId="0" fontId="11" fillId="0" borderId="0" xfId="0" applyFont="1" applyAlignment="1" applyProtection="1">
      <alignment horizontal="justify"/>
      <protection locked="0"/>
    </xf>
    <xf numFmtId="187" fontId="0" fillId="0" borderId="0" xfId="0" quotePrefix="1" applyNumberFormat="1" applyAlignment="1" applyProtection="1">
      <alignment horizontal="right"/>
      <protection locked="0"/>
    </xf>
    <xf numFmtId="0" fontId="0" fillId="0" borderId="0" xfId="0" applyAlignment="1" applyProtection="1">
      <alignment horizontal="left"/>
      <protection locked="0"/>
    </xf>
    <xf numFmtId="192" fontId="0" fillId="0" borderId="0" xfId="1" quotePrefix="1" applyNumberFormat="1" applyFont="1" applyFill="1" applyAlignment="1" applyProtection="1">
      <alignment horizontal="center"/>
      <protection locked="0"/>
    </xf>
    <xf numFmtId="187" fontId="0" fillId="0" borderId="0" xfId="1" applyNumberFormat="1" applyFont="1" applyFill="1" applyAlignment="1" applyProtection="1">
      <alignment horizontal="center"/>
      <protection locked="0"/>
    </xf>
    <xf numFmtId="0" fontId="3" fillId="0" borderId="0" xfId="0" applyFont="1" applyAlignment="1" applyProtection="1">
      <alignment horizontal="justify"/>
      <protection locked="0"/>
    </xf>
    <xf numFmtId="37" fontId="0" fillId="0" borderId="0" xfId="0" applyNumberFormat="1" applyAlignment="1" applyProtection="1">
      <alignment horizontal="right"/>
      <protection locked="0"/>
    </xf>
    <xf numFmtId="189" fontId="0" fillId="0" borderId="0" xfId="1" applyNumberFormat="1" applyFont="1" applyFill="1" applyAlignment="1" applyProtection="1">
      <alignment horizontal="center"/>
      <protection locked="0"/>
    </xf>
    <xf numFmtId="187" fontId="0" fillId="0" borderId="3" xfId="1" applyNumberFormat="1" applyFont="1" applyFill="1" applyBorder="1" applyProtection="1">
      <protection locked="0"/>
    </xf>
    <xf numFmtId="0" fontId="4" fillId="0" borderId="0" xfId="0" applyFont="1" applyAlignment="1" applyProtection="1">
      <alignment horizontal="justify"/>
      <protection locked="0"/>
    </xf>
    <xf numFmtId="187" fontId="4" fillId="0" borderId="0" xfId="0" applyNumberFormat="1" applyFont="1" applyProtection="1">
      <protection locked="0"/>
    </xf>
    <xf numFmtId="37" fontId="4" fillId="0" borderId="0" xfId="0" applyNumberFormat="1" applyFont="1" applyAlignment="1" applyProtection="1">
      <alignment horizontal="right"/>
      <protection locked="0"/>
    </xf>
    <xf numFmtId="37" fontId="4" fillId="0" borderId="0" xfId="0" applyNumberFormat="1" applyFont="1" applyProtection="1">
      <protection locked="0"/>
    </xf>
    <xf numFmtId="189" fontId="0" fillId="0" borderId="0" xfId="1" quotePrefix="1" applyNumberFormat="1" applyFont="1" applyFill="1" applyBorder="1" applyAlignment="1" applyProtection="1">
      <alignment horizontal="center"/>
      <protection locked="0"/>
    </xf>
    <xf numFmtId="189" fontId="0" fillId="0" borderId="0" xfId="1" applyNumberFormat="1" applyFont="1" applyFill="1" applyBorder="1" applyAlignment="1" applyProtection="1">
      <alignment horizontal="center"/>
      <protection locked="0"/>
    </xf>
    <xf numFmtId="187" fontId="0" fillId="0" borderId="3" xfId="1" applyNumberFormat="1" applyFont="1" applyFill="1" applyBorder="1" applyAlignment="1" applyProtection="1">
      <alignment horizontal="right"/>
      <protection locked="0"/>
    </xf>
    <xf numFmtId="189" fontId="0" fillId="0" borderId="0" xfId="1" applyNumberFormat="1" applyFont="1" applyAlignment="1" applyProtection="1">
      <alignment horizontal="center"/>
      <protection locked="0"/>
    </xf>
    <xf numFmtId="187" fontId="20" fillId="0" borderId="0" xfId="0" applyNumberFormat="1" applyFont="1" applyProtection="1">
      <protection locked="0"/>
    </xf>
    <xf numFmtId="189" fontId="0" fillId="0" borderId="0" xfId="1" applyNumberFormat="1" applyFont="1" applyProtection="1">
      <protection locked="0"/>
    </xf>
    <xf numFmtId="189" fontId="0" fillId="0" borderId="0" xfId="1" applyNumberFormat="1" applyFont="1" applyFill="1" applyAlignment="1" applyProtection="1">
      <alignment horizontal="right"/>
      <protection locked="0"/>
    </xf>
    <xf numFmtId="187" fontId="3" fillId="0" borderId="0" xfId="1" applyNumberFormat="1" applyFont="1" applyProtection="1">
      <protection locked="0"/>
    </xf>
    <xf numFmtId="189" fontId="3" fillId="0" borderId="0" xfId="1" applyNumberFormat="1" applyFont="1" applyProtection="1">
      <protection locked="0"/>
    </xf>
    <xf numFmtId="187" fontId="0" fillId="0" borderId="0" xfId="0" applyNumberFormat="1" applyAlignment="1">
      <alignment horizontal="right"/>
    </xf>
    <xf numFmtId="187" fontId="0" fillId="0" borderId="4" xfId="0" applyNumberFormat="1" applyBorder="1" applyAlignment="1">
      <alignment horizontal="right"/>
    </xf>
    <xf numFmtId="187" fontId="0" fillId="0" borderId="0" xfId="1" applyNumberFormat="1" applyFont="1" applyFill="1" applyProtection="1"/>
    <xf numFmtId="187" fontId="3" fillId="0" borderId="0" xfId="1" applyNumberFormat="1" applyFont="1" applyFill="1" applyProtection="1"/>
    <xf numFmtId="187" fontId="4" fillId="0" borderId="0" xfId="0" applyNumberFormat="1" applyFont="1"/>
    <xf numFmtId="0" fontId="4" fillId="0" borderId="0" xfId="0" applyFont="1" applyAlignment="1" applyProtection="1">
      <alignment horizontal="left" wrapText="1"/>
      <protection locked="0"/>
    </xf>
    <xf numFmtId="189" fontId="0" fillId="0" borderId="3" xfId="1" applyNumberFormat="1" applyFont="1" applyFill="1" applyBorder="1" applyAlignment="1" applyProtection="1">
      <alignment horizontal="center"/>
      <protection locked="0"/>
    </xf>
    <xf numFmtId="189" fontId="4" fillId="0" borderId="3" xfId="1" applyNumberFormat="1" applyFont="1" applyFill="1" applyBorder="1" applyAlignment="1" applyProtection="1">
      <alignment horizontal="center"/>
    </xf>
    <xf numFmtId="187" fontId="4" fillId="0" borderId="0" xfId="1" applyNumberFormat="1" applyFont="1" applyAlignment="1" applyProtection="1">
      <alignment horizontal="right"/>
      <protection locked="0"/>
    </xf>
    <xf numFmtId="189" fontId="4" fillId="0" borderId="2" xfId="1" applyNumberFormat="1" applyFont="1" applyFill="1" applyBorder="1" applyAlignment="1" applyProtection="1">
      <alignment horizontal="center"/>
    </xf>
    <xf numFmtId="189" fontId="0" fillId="0" borderId="0" xfId="1" quotePrefix="1" applyNumberFormat="1" applyFont="1" applyFill="1" applyBorder="1" applyAlignment="1" applyProtection="1">
      <alignment horizontal="center"/>
    </xf>
    <xf numFmtId="189" fontId="4" fillId="0" borderId="2" xfId="1" applyNumberFormat="1" applyFont="1" applyFill="1" applyBorder="1" applyAlignment="1" applyProtection="1">
      <alignment horizontal="center"/>
      <protection locked="0"/>
    </xf>
    <xf numFmtId="187" fontId="0" fillId="0" borderId="3" xfId="0" applyNumberFormat="1" applyBorder="1" applyAlignment="1">
      <alignment horizontal="right"/>
    </xf>
    <xf numFmtId="188" fontId="3" fillId="0" borderId="0" xfId="1" applyFont="1" applyFill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49" fontId="0" fillId="0" borderId="0" xfId="0" quotePrefix="1" applyNumberFormat="1" applyAlignment="1" applyProtection="1">
      <alignment horizontal="center" wrapText="1"/>
      <protection locked="0"/>
    </xf>
    <xf numFmtId="49" fontId="0" fillId="0" borderId="0" xfId="0" applyNumberForma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6" fontId="0" fillId="0" borderId="0" xfId="0" quotePrefix="1" applyNumberFormat="1" applyAlignment="1" applyProtection="1">
      <alignment horizontal="center"/>
      <protection locked="0"/>
    </xf>
    <xf numFmtId="16" fontId="0" fillId="0" borderId="0" xfId="0" applyNumberFormat="1" applyAlignment="1" applyProtection="1">
      <alignment horizontal="center"/>
      <protection locked="0"/>
    </xf>
  </cellXfs>
  <cellStyles count="13">
    <cellStyle name="Comma" xfId="1" builtinId="3"/>
    <cellStyle name="Comma 2 2" xfId="2" xr:uid="{00000000-0005-0000-0000-000001000000}"/>
    <cellStyle name="Comma 2 2 2" xfId="3" xr:uid="{00000000-0005-0000-0000-000002000000}"/>
    <cellStyle name="Normal" xfId="0" builtinId="0"/>
    <cellStyle name="Normal 2" xfId="4" xr:uid="{00000000-0005-0000-0000-000004000000}"/>
    <cellStyle name="Normal 29" xfId="8" xr:uid="{B0E73EDB-B61C-42A5-85B1-7127315735DF}"/>
    <cellStyle name="Normal 4" xfId="5" xr:uid="{00000000-0005-0000-0000-000005000000}"/>
    <cellStyle name="Normal 4 2" xfId="6" xr:uid="{00000000-0005-0000-0000-000006000000}"/>
    <cellStyle name="Normal 4 2 2" xfId="9" xr:uid="{D34D4500-5D4D-4BE0-AA0C-8874BC7067F4}"/>
    <cellStyle name="Normal 5" xfId="10" xr:uid="{0D373A9D-A65D-4309-A568-67BA4F0B3DD3}"/>
    <cellStyle name="Normal_BCP_FS 2009 Q1_EN - final_11.05.09" xfId="7" xr:uid="{00000000-0005-0000-0000-000008000000}"/>
    <cellStyle name="Percent 2" xfId="11" xr:uid="{DDF55C4D-FD11-48E6-B27E-8935AC4A6DAC}"/>
    <cellStyle name="Percent 3" xfId="12" xr:uid="{B8DD5616-180C-4B0D-A937-D32B8D3852A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066D83-9B2B-4692-88A0-BC0552ECC693}">
  <sheetPr>
    <tabColor theme="3" tint="-0.499984740745262"/>
  </sheetPr>
  <dimension ref="A1:L82"/>
  <sheetViews>
    <sheetView view="pageBreakPreview" topLeftCell="A63" zoomScale="90" zoomScaleNormal="90" zoomScaleSheetLayoutView="90" workbookViewId="0">
      <selection activeCell="I85" sqref="I85"/>
    </sheetView>
  </sheetViews>
  <sheetFormatPr defaultColWidth="9.140625" defaultRowHeight="14.3" x14ac:dyDescent="0.25"/>
  <cols>
    <col min="1" max="1" width="39.42578125" style="9" customWidth="1"/>
    <col min="2" max="2" width="9.140625" style="8" customWidth="1"/>
    <col min="3" max="3" width="11.5703125" style="9" customWidth="1"/>
    <col min="4" max="4" width="1.140625" style="9" customWidth="1"/>
    <col min="5" max="5" width="12.5703125" style="9" customWidth="1"/>
    <col min="6" max="6" width="1.140625" style="9" customWidth="1"/>
    <col min="7" max="7" width="11.5703125" style="9" customWidth="1"/>
    <col min="8" max="8" width="1.140625" style="9" customWidth="1"/>
    <col min="9" max="9" width="12.5703125" style="9" customWidth="1"/>
    <col min="10" max="16384" width="9.140625" style="9"/>
  </cols>
  <sheetData>
    <row r="1" spans="1:12" s="3" customFormat="1" ht="20.350000000000001" customHeight="1" x14ac:dyDescent="0.3">
      <c r="A1" s="1" t="s">
        <v>0</v>
      </c>
      <c r="B1" s="2"/>
    </row>
    <row r="2" spans="1:12" s="3" customFormat="1" ht="20.350000000000001" customHeight="1" x14ac:dyDescent="0.3">
      <c r="A2" s="1" t="s">
        <v>1</v>
      </c>
      <c r="B2" s="2"/>
    </row>
    <row r="3" spans="1:12" s="6" customFormat="1" ht="20.350000000000001" customHeight="1" x14ac:dyDescent="0.25">
      <c r="A3" s="4" t="s">
        <v>2</v>
      </c>
      <c r="B3" s="5"/>
    </row>
    <row r="4" spans="1:12" ht="20.350000000000001" customHeight="1" x14ac:dyDescent="0.25">
      <c r="A4" s="7"/>
    </row>
    <row r="5" spans="1:12" ht="20.350000000000001" customHeight="1" x14ac:dyDescent="0.25">
      <c r="A5" s="10"/>
      <c r="B5" s="11"/>
      <c r="C5" s="171" t="s">
        <v>3</v>
      </c>
      <c r="D5" s="171"/>
      <c r="E5" s="171"/>
      <c r="F5" s="171"/>
      <c r="G5" s="171" t="s">
        <v>4</v>
      </c>
      <c r="H5" s="171"/>
      <c r="I5" s="171"/>
    </row>
    <row r="6" spans="1:12" ht="20.350000000000001" customHeight="1" x14ac:dyDescent="0.25">
      <c r="A6" s="10"/>
      <c r="B6" s="11"/>
      <c r="C6" s="171" t="s">
        <v>5</v>
      </c>
      <c r="D6" s="171"/>
      <c r="E6" s="171"/>
      <c r="F6" s="171"/>
      <c r="G6" s="171" t="s">
        <v>5</v>
      </c>
      <c r="H6" s="171"/>
      <c r="I6" s="171"/>
    </row>
    <row r="7" spans="1:12" ht="20.350000000000001" customHeight="1" x14ac:dyDescent="0.25">
      <c r="A7" s="10"/>
      <c r="B7" s="11"/>
      <c r="C7" s="13" t="s">
        <v>164</v>
      </c>
      <c r="D7" s="14"/>
      <c r="E7" s="13" t="s">
        <v>6</v>
      </c>
      <c r="F7" s="12"/>
      <c r="G7" s="13" t="s">
        <v>164</v>
      </c>
      <c r="H7" s="14"/>
      <c r="I7" s="13" t="s">
        <v>6</v>
      </c>
    </row>
    <row r="8" spans="1:12" ht="20.350000000000001" customHeight="1" x14ac:dyDescent="0.25">
      <c r="A8" s="15" t="s">
        <v>7</v>
      </c>
      <c r="B8" s="11" t="s">
        <v>8</v>
      </c>
      <c r="C8" s="10">
        <v>2025</v>
      </c>
      <c r="D8" s="10"/>
      <c r="E8" s="10">
        <v>2024</v>
      </c>
      <c r="F8" s="10"/>
      <c r="G8" s="10">
        <v>2025</v>
      </c>
      <c r="H8" s="10"/>
      <c r="I8" s="10">
        <v>2024</v>
      </c>
      <c r="L8" s="16"/>
    </row>
    <row r="9" spans="1:12" ht="20.350000000000001" customHeight="1" x14ac:dyDescent="0.25">
      <c r="A9" s="15"/>
      <c r="B9" s="11"/>
      <c r="C9" s="10" t="s">
        <v>9</v>
      </c>
      <c r="D9" s="10"/>
      <c r="E9" s="10"/>
      <c r="F9" s="10"/>
      <c r="G9" s="10" t="s">
        <v>9</v>
      </c>
      <c r="H9" s="10"/>
      <c r="I9" s="10"/>
      <c r="L9" s="16"/>
    </row>
    <row r="10" spans="1:12" ht="20.350000000000001" customHeight="1" x14ac:dyDescent="0.25">
      <c r="A10" s="17"/>
      <c r="B10" s="11"/>
      <c r="C10" s="172" t="s">
        <v>10</v>
      </c>
      <c r="D10" s="172"/>
      <c r="E10" s="172"/>
      <c r="F10" s="172"/>
      <c r="G10" s="172"/>
      <c r="H10" s="172"/>
      <c r="I10" s="172"/>
    </row>
    <row r="11" spans="1:12" ht="20.350000000000001" customHeight="1" x14ac:dyDescent="0.25">
      <c r="A11" s="18" t="s">
        <v>11</v>
      </c>
      <c r="B11" s="19"/>
      <c r="C11" s="20"/>
      <c r="D11" s="20"/>
      <c r="E11" s="20"/>
      <c r="F11" s="20"/>
      <c r="G11" s="21"/>
      <c r="H11" s="20"/>
      <c r="I11" s="21"/>
    </row>
    <row r="12" spans="1:12" ht="20.350000000000001" customHeight="1" x14ac:dyDescent="0.25">
      <c r="A12" s="9" t="s">
        <v>12</v>
      </c>
      <c r="B12" s="11"/>
      <c r="C12" s="22">
        <v>236069</v>
      </c>
      <c r="D12" s="23"/>
      <c r="E12" s="23">
        <v>185038</v>
      </c>
      <c r="F12" s="23"/>
      <c r="G12" s="22">
        <v>163971</v>
      </c>
      <c r="H12" s="23"/>
      <c r="I12" s="22">
        <v>120910</v>
      </c>
    </row>
    <row r="13" spans="1:12" ht="20.350000000000001" customHeight="1" x14ac:dyDescent="0.25">
      <c r="A13" s="9" t="s">
        <v>13</v>
      </c>
      <c r="B13" s="11" t="s">
        <v>147</v>
      </c>
      <c r="C13" s="22">
        <v>1404845</v>
      </c>
      <c r="D13" s="23"/>
      <c r="E13" s="22">
        <v>1701475</v>
      </c>
      <c r="F13" s="23"/>
      <c r="G13" s="22">
        <v>1417161</v>
      </c>
      <c r="H13" s="23"/>
      <c r="I13" s="22">
        <v>1704441</v>
      </c>
    </row>
    <row r="14" spans="1:12" ht="20.350000000000001" customHeight="1" x14ac:dyDescent="0.25">
      <c r="A14" s="9" t="s">
        <v>178</v>
      </c>
      <c r="B14" s="11">
        <v>2</v>
      </c>
      <c r="C14" s="149">
        <v>0</v>
      </c>
      <c r="D14" s="20"/>
      <c r="E14" s="149">
        <v>0</v>
      </c>
      <c r="F14" s="23"/>
      <c r="G14" s="149">
        <v>0</v>
      </c>
      <c r="H14" s="20"/>
      <c r="I14" s="149">
        <v>0</v>
      </c>
    </row>
    <row r="15" spans="1:12" ht="20.350000000000001" customHeight="1" x14ac:dyDescent="0.25">
      <c r="A15" s="9" t="s">
        <v>14</v>
      </c>
      <c r="B15" s="11"/>
      <c r="C15" s="22">
        <v>1298018</v>
      </c>
      <c r="D15" s="23"/>
      <c r="E15" s="23">
        <v>1284139</v>
      </c>
      <c r="F15" s="23"/>
      <c r="G15" s="22">
        <v>1291865</v>
      </c>
      <c r="H15" s="23"/>
      <c r="I15" s="23">
        <v>1279095</v>
      </c>
    </row>
    <row r="16" spans="1:12" ht="20.350000000000001" customHeight="1" x14ac:dyDescent="0.25">
      <c r="A16" s="9" t="s">
        <v>15</v>
      </c>
      <c r="B16" s="11"/>
      <c r="C16" s="22">
        <v>1790</v>
      </c>
      <c r="D16" s="23"/>
      <c r="E16" s="23">
        <v>1187</v>
      </c>
      <c r="F16" s="23"/>
      <c r="G16" s="22">
        <v>1790</v>
      </c>
      <c r="H16" s="23"/>
      <c r="I16" s="23">
        <v>1187</v>
      </c>
    </row>
    <row r="17" spans="1:9" ht="20.350000000000001" customHeight="1" x14ac:dyDescent="0.25">
      <c r="A17" s="7" t="s">
        <v>16</v>
      </c>
      <c r="B17" s="11"/>
      <c r="C17" s="47">
        <f>SUM(C12:C16)</f>
        <v>2940722</v>
      </c>
      <c r="D17" s="25"/>
      <c r="E17" s="47">
        <f>SUM(E12:E16)</f>
        <v>3171839</v>
      </c>
      <c r="F17" s="25"/>
      <c r="G17" s="47">
        <f>SUM(G12:G16)</f>
        <v>2874787</v>
      </c>
      <c r="H17" s="25"/>
      <c r="I17" s="47">
        <f>SUM(I12:I16)</f>
        <v>3105633</v>
      </c>
    </row>
    <row r="18" spans="1:9" ht="20.350000000000001" customHeight="1" x14ac:dyDescent="0.25">
      <c r="A18" s="7"/>
      <c r="B18" s="11"/>
      <c r="C18" s="26"/>
      <c r="D18" s="20"/>
      <c r="E18" s="26"/>
      <c r="F18" s="20"/>
      <c r="G18" s="26"/>
      <c r="H18" s="20"/>
      <c r="I18" s="26"/>
    </row>
    <row r="19" spans="1:9" ht="20.350000000000001" customHeight="1" x14ac:dyDescent="0.25">
      <c r="A19" s="18" t="s">
        <v>17</v>
      </c>
      <c r="B19" s="11"/>
      <c r="C19" s="26"/>
      <c r="D19" s="20"/>
      <c r="E19" s="26"/>
      <c r="F19" s="20"/>
      <c r="G19" s="26"/>
      <c r="H19" s="20"/>
      <c r="I19" s="26"/>
    </row>
    <row r="20" spans="1:9" ht="20.350000000000001" hidden="1" customHeight="1" x14ac:dyDescent="0.25">
      <c r="A20" s="27" t="s">
        <v>18</v>
      </c>
      <c r="B20" s="11">
        <v>9</v>
      </c>
      <c r="C20" s="28"/>
      <c r="D20" s="20"/>
      <c r="E20" s="28"/>
      <c r="F20" s="20"/>
      <c r="G20" s="21"/>
      <c r="H20" s="20"/>
      <c r="I20" s="21"/>
    </row>
    <row r="21" spans="1:9" ht="20.350000000000001" customHeight="1" x14ac:dyDescent="0.25">
      <c r="A21" s="27" t="s">
        <v>19</v>
      </c>
      <c r="B21" s="11">
        <v>4</v>
      </c>
      <c r="C21" s="149">
        <v>0</v>
      </c>
      <c r="D21" s="20"/>
      <c r="E21" s="149">
        <v>0</v>
      </c>
      <c r="F21" s="20"/>
      <c r="G21" s="21">
        <v>10000</v>
      </c>
      <c r="H21" s="20"/>
      <c r="I21" s="20">
        <v>10000</v>
      </c>
    </row>
    <row r="22" spans="1:9" ht="20.350000000000001" customHeight="1" x14ac:dyDescent="0.25">
      <c r="A22" s="9" t="s">
        <v>20</v>
      </c>
      <c r="B22" s="11"/>
      <c r="C22" s="28"/>
      <c r="D22" s="20"/>
      <c r="E22" s="28"/>
      <c r="F22" s="20"/>
      <c r="G22" s="21"/>
      <c r="H22" s="20"/>
      <c r="I22" s="20"/>
    </row>
    <row r="23" spans="1:9" ht="20.350000000000001" customHeight="1" x14ac:dyDescent="0.25">
      <c r="A23" s="9" t="s">
        <v>21</v>
      </c>
      <c r="B23" s="11"/>
      <c r="C23" s="29">
        <v>7383</v>
      </c>
      <c r="D23" s="23"/>
      <c r="E23" s="30">
        <v>7383</v>
      </c>
      <c r="F23" s="23"/>
      <c r="G23" s="29">
        <v>7383</v>
      </c>
      <c r="H23" s="23"/>
      <c r="I23" s="30">
        <v>7383</v>
      </c>
    </row>
    <row r="24" spans="1:9" ht="20.350000000000001" hidden="1" customHeight="1" x14ac:dyDescent="0.25">
      <c r="A24" s="9" t="s">
        <v>22</v>
      </c>
      <c r="B24" s="11"/>
      <c r="C24" s="31"/>
      <c r="D24" s="23"/>
      <c r="E24" s="31">
        <v>0</v>
      </c>
      <c r="F24" s="23"/>
      <c r="G24" s="31"/>
      <c r="H24" s="23"/>
      <c r="I24" s="31">
        <v>0</v>
      </c>
    </row>
    <row r="25" spans="1:9" ht="20.5" customHeight="1" x14ac:dyDescent="0.25">
      <c r="A25" s="9" t="s">
        <v>23</v>
      </c>
      <c r="B25" s="11"/>
      <c r="C25" s="32">
        <v>129157</v>
      </c>
      <c r="D25" s="23"/>
      <c r="E25" s="30">
        <v>129163</v>
      </c>
      <c r="F25" s="23"/>
      <c r="G25" s="22">
        <v>129421</v>
      </c>
      <c r="H25" s="23"/>
      <c r="I25" s="23">
        <v>129428</v>
      </c>
    </row>
    <row r="26" spans="1:9" ht="20.350000000000001" customHeight="1" x14ac:dyDescent="0.25">
      <c r="A26" s="9" t="s">
        <v>24</v>
      </c>
      <c r="B26" s="11">
        <v>5</v>
      </c>
      <c r="C26" s="29">
        <v>769644</v>
      </c>
      <c r="D26" s="23"/>
      <c r="E26" s="30">
        <v>763708</v>
      </c>
      <c r="F26" s="23"/>
      <c r="G26" s="22">
        <v>769328</v>
      </c>
      <c r="H26" s="23"/>
      <c r="I26" s="23">
        <v>763190</v>
      </c>
    </row>
    <row r="27" spans="1:9" ht="20.350000000000001" customHeight="1" x14ac:dyDescent="0.25">
      <c r="A27" s="9" t="s">
        <v>25</v>
      </c>
      <c r="B27" s="11"/>
      <c r="C27" s="29">
        <v>16935</v>
      </c>
      <c r="D27" s="23"/>
      <c r="E27" s="30">
        <v>18300</v>
      </c>
      <c r="F27" s="23"/>
      <c r="G27" s="22">
        <v>16935</v>
      </c>
      <c r="H27" s="23"/>
      <c r="I27" s="23">
        <v>18300</v>
      </c>
    </row>
    <row r="28" spans="1:9" ht="20.350000000000001" customHeight="1" x14ac:dyDescent="0.25">
      <c r="A28" s="9" t="s">
        <v>26</v>
      </c>
      <c r="B28" s="11"/>
      <c r="C28" s="29">
        <v>35512</v>
      </c>
      <c r="D28" s="23"/>
      <c r="E28" s="30">
        <v>38250</v>
      </c>
      <c r="F28" s="23"/>
      <c r="G28" s="22">
        <v>35073</v>
      </c>
      <c r="H28" s="23"/>
      <c r="I28" s="23">
        <v>37804</v>
      </c>
    </row>
    <row r="29" spans="1:9" ht="20.350000000000001" customHeight="1" x14ac:dyDescent="0.25">
      <c r="A29" s="9" t="s">
        <v>27</v>
      </c>
      <c r="B29" s="11"/>
      <c r="C29" s="29">
        <v>16788</v>
      </c>
      <c r="D29" s="23"/>
      <c r="E29" s="30">
        <v>16054</v>
      </c>
      <c r="F29" s="23"/>
      <c r="G29" s="22">
        <v>16605</v>
      </c>
      <c r="H29" s="23"/>
      <c r="I29" s="23">
        <v>15858</v>
      </c>
    </row>
    <row r="30" spans="1:9" ht="20.350000000000001" customHeight="1" x14ac:dyDescent="0.25">
      <c r="A30" s="7" t="s">
        <v>28</v>
      </c>
      <c r="B30" s="11"/>
      <c r="C30" s="47">
        <f>SUM(C20:C29)</f>
        <v>975419</v>
      </c>
      <c r="D30" s="25"/>
      <c r="E30" s="47">
        <f>SUM(E20:E29)</f>
        <v>972858</v>
      </c>
      <c r="F30" s="25"/>
      <c r="G30" s="47">
        <f>SUM(G20:G29)</f>
        <v>984745</v>
      </c>
      <c r="H30" s="25"/>
      <c r="I30" s="47">
        <f>SUM(I20:I29)</f>
        <v>981963</v>
      </c>
    </row>
    <row r="31" spans="1:9" ht="14.3" customHeight="1" x14ac:dyDescent="0.25">
      <c r="A31" s="7"/>
      <c r="B31" s="11"/>
      <c r="C31" s="25"/>
      <c r="D31" s="25"/>
      <c r="E31" s="25"/>
      <c r="F31" s="25"/>
      <c r="G31" s="25"/>
      <c r="H31" s="25"/>
      <c r="I31" s="25"/>
    </row>
    <row r="32" spans="1:9" ht="20.350000000000001" customHeight="1" thickBot="1" x14ac:dyDescent="0.3">
      <c r="A32" s="7" t="s">
        <v>29</v>
      </c>
      <c r="B32" s="19"/>
      <c r="C32" s="48">
        <f>SUM(C17+C30)</f>
        <v>3916141</v>
      </c>
      <c r="D32" s="25"/>
      <c r="E32" s="48">
        <f>SUM(E17+E30)</f>
        <v>4144697</v>
      </c>
      <c r="F32" s="25"/>
      <c r="G32" s="48">
        <f>SUM(G17+G30)</f>
        <v>3859532</v>
      </c>
      <c r="H32" s="25"/>
      <c r="I32" s="48">
        <f>SUM(I17+I30)</f>
        <v>4087596</v>
      </c>
    </row>
    <row r="33" spans="1:11" ht="20.350000000000001" customHeight="1" thickTop="1" x14ac:dyDescent="0.25">
      <c r="C33" s="33"/>
      <c r="E33" s="33"/>
      <c r="G33" s="33"/>
      <c r="I33" s="33"/>
    </row>
    <row r="34" spans="1:11" s="3" customFormat="1" ht="20.350000000000001" customHeight="1" x14ac:dyDescent="0.3">
      <c r="A34" s="1" t="s">
        <v>0</v>
      </c>
      <c r="B34" s="2"/>
    </row>
    <row r="35" spans="1:11" s="3" customFormat="1" ht="20.350000000000001" customHeight="1" x14ac:dyDescent="0.3">
      <c r="A35" s="1" t="s">
        <v>1</v>
      </c>
      <c r="B35" s="2"/>
    </row>
    <row r="36" spans="1:11" s="6" customFormat="1" ht="20.350000000000001" customHeight="1" x14ac:dyDescent="0.25">
      <c r="A36" s="4" t="s">
        <v>2</v>
      </c>
      <c r="B36" s="5"/>
    </row>
    <row r="37" spans="1:11" ht="5.55" customHeight="1" x14ac:dyDescent="0.25">
      <c r="A37" s="7"/>
    </row>
    <row r="38" spans="1:11" ht="16.399999999999999" customHeight="1" x14ac:dyDescent="0.25">
      <c r="A38" s="10"/>
      <c r="B38" s="11"/>
      <c r="C38" s="171" t="s">
        <v>3</v>
      </c>
      <c r="D38" s="171"/>
      <c r="E38" s="171"/>
      <c r="F38" s="171"/>
      <c r="G38" s="171" t="s">
        <v>4</v>
      </c>
      <c r="H38" s="171"/>
      <c r="I38" s="171"/>
    </row>
    <row r="39" spans="1:11" ht="16.399999999999999" customHeight="1" x14ac:dyDescent="0.25">
      <c r="A39" s="10"/>
      <c r="B39" s="11"/>
      <c r="C39" s="171" t="s">
        <v>5</v>
      </c>
      <c r="D39" s="171"/>
      <c r="E39" s="171"/>
      <c r="F39" s="171"/>
      <c r="G39" s="171" t="s">
        <v>5</v>
      </c>
      <c r="H39" s="171"/>
      <c r="I39" s="171"/>
    </row>
    <row r="40" spans="1:11" ht="18" customHeight="1" x14ac:dyDescent="0.25">
      <c r="A40" s="10"/>
      <c r="B40" s="11"/>
      <c r="C40" s="13" t="s">
        <v>164</v>
      </c>
      <c r="D40" s="14"/>
      <c r="E40" s="13" t="s">
        <v>6</v>
      </c>
      <c r="F40" s="12"/>
      <c r="G40" s="13" t="s">
        <v>164</v>
      </c>
      <c r="H40" s="14"/>
      <c r="I40" s="13" t="s">
        <v>6</v>
      </c>
    </row>
    <row r="41" spans="1:11" ht="18" customHeight="1" x14ac:dyDescent="0.25">
      <c r="A41" s="15" t="s">
        <v>30</v>
      </c>
      <c r="B41" s="11" t="s">
        <v>8</v>
      </c>
      <c r="C41" s="10">
        <v>2025</v>
      </c>
      <c r="D41" s="10"/>
      <c r="E41" s="10">
        <v>2024</v>
      </c>
      <c r="F41" s="10"/>
      <c r="G41" s="10">
        <v>2025</v>
      </c>
      <c r="H41" s="10"/>
      <c r="I41" s="10">
        <v>2024</v>
      </c>
    </row>
    <row r="42" spans="1:11" ht="15" customHeight="1" x14ac:dyDescent="0.25">
      <c r="A42" s="15"/>
      <c r="B42" s="11"/>
      <c r="C42" s="10" t="s">
        <v>9</v>
      </c>
      <c r="D42" s="10"/>
      <c r="E42" s="10"/>
      <c r="F42" s="10"/>
      <c r="G42" s="10" t="s">
        <v>9</v>
      </c>
      <c r="H42" s="10"/>
      <c r="I42" s="10"/>
    </row>
    <row r="43" spans="1:11" ht="15" customHeight="1" x14ac:dyDescent="0.25">
      <c r="A43" s="17"/>
      <c r="B43" s="11"/>
      <c r="C43" s="172" t="s">
        <v>10</v>
      </c>
      <c r="D43" s="172"/>
      <c r="E43" s="172"/>
      <c r="F43" s="172"/>
      <c r="G43" s="172"/>
      <c r="H43" s="172"/>
      <c r="I43" s="172"/>
    </row>
    <row r="44" spans="1:11" ht="17.5" customHeight="1" x14ac:dyDescent="0.25">
      <c r="A44" s="18" t="s">
        <v>31</v>
      </c>
      <c r="B44" s="11"/>
      <c r="C44" s="20"/>
      <c r="D44" s="20"/>
      <c r="E44" s="20"/>
      <c r="F44" s="20"/>
      <c r="G44" s="20"/>
      <c r="H44" s="20"/>
      <c r="I44" s="20"/>
    </row>
    <row r="45" spans="1:11" ht="18" customHeight="1" x14ac:dyDescent="0.25">
      <c r="A45" s="9" t="s">
        <v>32</v>
      </c>
      <c r="B45" s="11"/>
      <c r="C45" s="20"/>
      <c r="D45" s="20"/>
      <c r="E45" s="20"/>
      <c r="F45" s="20"/>
      <c r="G45" s="20"/>
      <c r="H45" s="20"/>
      <c r="I45" s="20"/>
    </row>
    <row r="46" spans="1:11" ht="18" customHeight="1" x14ac:dyDescent="0.25">
      <c r="A46" s="9" t="s">
        <v>150</v>
      </c>
      <c r="B46" s="11"/>
      <c r="C46" s="22">
        <v>171843</v>
      </c>
      <c r="D46" s="23"/>
      <c r="E46" s="23">
        <v>331675</v>
      </c>
      <c r="F46" s="23"/>
      <c r="G46" s="22">
        <v>171843</v>
      </c>
      <c r="H46" s="23"/>
      <c r="I46" s="23">
        <v>331675</v>
      </c>
      <c r="K46" s="26"/>
    </row>
    <row r="47" spans="1:11" ht="18" customHeight="1" x14ac:dyDescent="0.25">
      <c r="A47" s="9" t="s">
        <v>33</v>
      </c>
      <c r="B47" s="11">
        <v>2</v>
      </c>
      <c r="C47" s="22">
        <v>645225</v>
      </c>
      <c r="D47" s="23"/>
      <c r="E47" s="23">
        <v>752348</v>
      </c>
      <c r="F47" s="23"/>
      <c r="G47" s="22">
        <v>644506</v>
      </c>
      <c r="H47" s="23"/>
      <c r="I47" s="23">
        <v>750512</v>
      </c>
    </row>
    <row r="48" spans="1:11" ht="18" customHeight="1" x14ac:dyDescent="0.25">
      <c r="A48" s="9" t="s">
        <v>34</v>
      </c>
      <c r="B48" s="11"/>
      <c r="C48" s="22"/>
      <c r="D48" s="23"/>
      <c r="E48" s="23"/>
      <c r="F48" s="23"/>
      <c r="G48" s="22"/>
      <c r="H48" s="23"/>
      <c r="I48" s="23"/>
    </row>
    <row r="49" spans="1:11" ht="18" customHeight="1" x14ac:dyDescent="0.25">
      <c r="A49" s="9" t="s">
        <v>151</v>
      </c>
      <c r="B49" s="11">
        <v>6</v>
      </c>
      <c r="C49" s="23">
        <v>53360</v>
      </c>
      <c r="D49" s="23"/>
      <c r="E49" s="23">
        <v>42240</v>
      </c>
      <c r="F49" s="23"/>
      <c r="G49" s="23">
        <v>53360</v>
      </c>
      <c r="H49" s="23"/>
      <c r="I49" s="23">
        <v>42240</v>
      </c>
      <c r="K49" s="26"/>
    </row>
    <row r="50" spans="1:11" ht="18" customHeight="1" x14ac:dyDescent="0.25">
      <c r="A50" s="9" t="s">
        <v>35</v>
      </c>
      <c r="B50" s="11">
        <v>8</v>
      </c>
      <c r="C50" s="22">
        <v>5759</v>
      </c>
      <c r="D50" s="23"/>
      <c r="E50" s="22">
        <v>6720</v>
      </c>
      <c r="F50" s="23"/>
      <c r="G50" s="22">
        <v>5759</v>
      </c>
      <c r="H50" s="23"/>
      <c r="I50" s="22">
        <v>6720</v>
      </c>
    </row>
    <row r="51" spans="1:11" ht="18" customHeight="1" x14ac:dyDescent="0.25">
      <c r="A51" s="9" t="s">
        <v>36</v>
      </c>
      <c r="B51" s="11"/>
      <c r="C51" s="22">
        <v>2581</v>
      </c>
      <c r="D51" s="23"/>
      <c r="E51" s="22">
        <v>31414</v>
      </c>
      <c r="F51" s="23"/>
      <c r="G51" s="34">
        <v>2367</v>
      </c>
      <c r="H51" s="23"/>
      <c r="I51" s="35">
        <v>30683</v>
      </c>
    </row>
    <row r="52" spans="1:11" ht="18" customHeight="1" x14ac:dyDescent="0.25">
      <c r="A52" s="7" t="s">
        <v>37</v>
      </c>
      <c r="B52" s="11"/>
      <c r="C52" s="47">
        <f>SUM(C46:C51)</f>
        <v>878768</v>
      </c>
      <c r="D52" s="25"/>
      <c r="E52" s="47">
        <f>SUM(E46:E51)</f>
        <v>1164397</v>
      </c>
      <c r="F52" s="25"/>
      <c r="G52" s="47">
        <f>SUM(G46:G51)</f>
        <v>877835</v>
      </c>
      <c r="H52" s="25"/>
      <c r="I52" s="47">
        <f>SUM(I46:I51)</f>
        <v>1161830</v>
      </c>
    </row>
    <row r="53" spans="1:11" ht="6.6" customHeight="1" x14ac:dyDescent="0.25">
      <c r="A53" s="7"/>
      <c r="B53" s="11"/>
      <c r="C53" s="36"/>
      <c r="D53" s="25"/>
      <c r="E53" s="36"/>
      <c r="F53" s="25"/>
      <c r="G53" s="36"/>
      <c r="H53" s="25"/>
      <c r="I53" s="36"/>
    </row>
    <row r="54" spans="1:11" ht="17.5" customHeight="1" x14ac:dyDescent="0.25">
      <c r="A54" s="18" t="s">
        <v>38</v>
      </c>
      <c r="B54" s="11"/>
      <c r="C54" s="25"/>
      <c r="D54" s="25"/>
      <c r="E54" s="25"/>
      <c r="F54" s="25"/>
      <c r="G54" s="25"/>
      <c r="H54" s="25"/>
      <c r="I54" s="25"/>
    </row>
    <row r="55" spans="1:11" ht="18" customHeight="1" x14ac:dyDescent="0.25">
      <c r="A55" s="9" t="s">
        <v>152</v>
      </c>
      <c r="B55" s="11">
        <v>6</v>
      </c>
      <c r="C55" s="37">
        <v>139420</v>
      </c>
      <c r="D55" s="25"/>
      <c r="E55" s="22">
        <v>96660</v>
      </c>
      <c r="F55" s="25"/>
      <c r="G55" s="37">
        <v>139420</v>
      </c>
      <c r="H55" s="38"/>
      <c r="I55" s="23">
        <v>96660</v>
      </c>
      <c r="K55" s="26"/>
    </row>
    <row r="56" spans="1:11" ht="18" customHeight="1" x14ac:dyDescent="0.25">
      <c r="A56" s="9" t="s">
        <v>39</v>
      </c>
      <c r="B56" s="11">
        <v>8</v>
      </c>
      <c r="C56" s="31">
        <v>11897</v>
      </c>
      <c r="D56" s="25"/>
      <c r="E56" s="22">
        <v>12377</v>
      </c>
      <c r="F56" s="25"/>
      <c r="G56" s="31">
        <v>11897</v>
      </c>
      <c r="H56" s="38"/>
      <c r="I56" s="23">
        <v>12377</v>
      </c>
    </row>
    <row r="57" spans="1:11" ht="18" customHeight="1" x14ac:dyDescent="0.25">
      <c r="A57" s="9" t="s">
        <v>40</v>
      </c>
      <c r="B57" s="11"/>
      <c r="C57" s="39">
        <v>192683</v>
      </c>
      <c r="D57" s="25"/>
      <c r="E57" s="40">
        <v>187278</v>
      </c>
      <c r="F57" s="25"/>
      <c r="G57" s="39">
        <v>190554</v>
      </c>
      <c r="H57" s="38"/>
      <c r="I57" s="41">
        <v>185281</v>
      </c>
    </row>
    <row r="58" spans="1:11" ht="18" customHeight="1" x14ac:dyDescent="0.25">
      <c r="A58" s="7" t="s">
        <v>41</v>
      </c>
      <c r="B58" s="11"/>
      <c r="C58" s="47">
        <f>SUM(C55:C57)</f>
        <v>344000</v>
      </c>
      <c r="D58" s="25"/>
      <c r="E58" s="49">
        <f>SUM(E55:E57)</f>
        <v>296315</v>
      </c>
      <c r="F58" s="25"/>
      <c r="G58" s="47">
        <f>SUM(G55:G57)</f>
        <v>341871</v>
      </c>
      <c r="H58" s="25"/>
      <c r="I58" s="47">
        <f>SUM(I55:I57)</f>
        <v>294318</v>
      </c>
    </row>
    <row r="59" spans="1:11" ht="4.8499999999999996" customHeight="1" x14ac:dyDescent="0.25">
      <c r="A59" s="7"/>
      <c r="B59" s="11"/>
      <c r="C59" s="25"/>
      <c r="D59" s="25"/>
      <c r="E59" s="25"/>
      <c r="F59" s="25"/>
      <c r="G59" s="25"/>
      <c r="H59" s="25"/>
      <c r="I59" s="25"/>
    </row>
    <row r="60" spans="1:11" ht="18" customHeight="1" x14ac:dyDescent="0.25">
      <c r="A60" s="7" t="s">
        <v>42</v>
      </c>
      <c r="B60" s="11"/>
      <c r="C60" s="49">
        <f>C52+C58</f>
        <v>1222768</v>
      </c>
      <c r="D60" s="25"/>
      <c r="E60" s="49">
        <f>E52+E58</f>
        <v>1460712</v>
      </c>
      <c r="F60" s="25"/>
      <c r="G60" s="49">
        <f>SUM(G52,G58)</f>
        <v>1219706</v>
      </c>
      <c r="H60" s="25"/>
      <c r="I60" s="49">
        <f>SUM(I52,I58)</f>
        <v>1456148</v>
      </c>
    </row>
    <row r="61" spans="1:11" ht="6.6" customHeight="1" x14ac:dyDescent="0.25">
      <c r="A61" s="7"/>
      <c r="B61" s="11"/>
      <c r="C61" s="26"/>
      <c r="D61" s="20"/>
      <c r="E61" s="26"/>
      <c r="F61" s="20"/>
      <c r="G61" s="26"/>
      <c r="H61" s="20"/>
      <c r="I61" s="26"/>
    </row>
    <row r="62" spans="1:11" ht="18" customHeight="1" x14ac:dyDescent="0.25">
      <c r="A62" s="18" t="s">
        <v>43</v>
      </c>
      <c r="B62" s="19"/>
      <c r="C62" s="26"/>
      <c r="D62" s="20"/>
      <c r="E62" s="26"/>
      <c r="F62" s="20"/>
      <c r="G62" s="26"/>
      <c r="H62" s="20"/>
      <c r="I62" s="26"/>
    </row>
    <row r="63" spans="1:11" ht="18" customHeight="1" x14ac:dyDescent="0.25">
      <c r="A63" s="9" t="s">
        <v>44</v>
      </c>
      <c r="B63" s="11"/>
      <c r="C63" s="26"/>
      <c r="D63" s="20"/>
      <c r="E63" s="26"/>
      <c r="F63" s="20"/>
      <c r="G63" s="26"/>
      <c r="H63" s="20"/>
      <c r="I63" s="26"/>
    </row>
    <row r="64" spans="1:11" ht="18" customHeight="1" x14ac:dyDescent="0.25">
      <c r="A64" s="9" t="s">
        <v>45</v>
      </c>
      <c r="B64" s="11"/>
      <c r="C64" s="26"/>
      <c r="D64" s="20"/>
      <c r="E64" s="26"/>
      <c r="F64" s="20"/>
      <c r="G64" s="26"/>
      <c r="H64" s="20"/>
      <c r="I64" s="26"/>
    </row>
    <row r="65" spans="1:9" ht="18" customHeight="1" x14ac:dyDescent="0.25">
      <c r="A65" s="42" t="s">
        <v>46</v>
      </c>
      <c r="B65" s="11"/>
      <c r="C65" s="26"/>
      <c r="D65" s="20"/>
      <c r="E65" s="26"/>
      <c r="F65" s="20"/>
      <c r="G65" s="26"/>
      <c r="H65" s="20"/>
      <c r="I65" s="26"/>
    </row>
    <row r="66" spans="1:9" ht="18" customHeight="1" thickBot="1" x14ac:dyDescent="0.3">
      <c r="A66" s="8" t="s">
        <v>47</v>
      </c>
      <c r="C66" s="43">
        <v>330000</v>
      </c>
      <c r="D66" s="20"/>
      <c r="E66" s="43">
        <v>330000</v>
      </c>
      <c r="F66" s="20"/>
      <c r="G66" s="43">
        <v>330000</v>
      </c>
      <c r="H66" s="20"/>
      <c r="I66" s="43">
        <v>330000</v>
      </c>
    </row>
    <row r="67" spans="1:9" ht="18" customHeight="1" thickTop="1" x14ac:dyDescent="0.25">
      <c r="A67" s="9" t="s">
        <v>48</v>
      </c>
      <c r="B67" s="11"/>
      <c r="C67" s="26"/>
      <c r="D67" s="20"/>
      <c r="E67" s="26"/>
      <c r="F67" s="20"/>
      <c r="G67" s="26"/>
      <c r="H67" s="20"/>
      <c r="I67" s="26"/>
    </row>
    <row r="68" spans="1:9" ht="18" customHeight="1" x14ac:dyDescent="0.25">
      <c r="A68" s="42" t="s">
        <v>46</v>
      </c>
      <c r="B68" s="11"/>
      <c r="C68" s="26"/>
      <c r="D68" s="20"/>
      <c r="E68" s="26"/>
      <c r="F68" s="20"/>
      <c r="G68" s="26"/>
      <c r="H68" s="20"/>
      <c r="I68" s="26"/>
    </row>
    <row r="69" spans="1:9" ht="18" customHeight="1" x14ac:dyDescent="0.25">
      <c r="A69" s="8" t="s">
        <v>47</v>
      </c>
      <c r="B69" s="11"/>
      <c r="C69" s="26">
        <v>330000</v>
      </c>
      <c r="D69" s="20"/>
      <c r="E69" s="26">
        <v>330000</v>
      </c>
      <c r="F69" s="20"/>
      <c r="G69" s="26">
        <v>330000</v>
      </c>
      <c r="H69" s="20"/>
      <c r="I69" s="26">
        <v>330000</v>
      </c>
    </row>
    <row r="70" spans="1:9" ht="18" customHeight="1" x14ac:dyDescent="0.25">
      <c r="A70" s="9" t="s">
        <v>49</v>
      </c>
      <c r="B70" s="11"/>
      <c r="C70" s="20"/>
      <c r="D70" s="20"/>
      <c r="E70" s="20"/>
      <c r="F70" s="20"/>
      <c r="G70" s="20"/>
      <c r="H70" s="20"/>
      <c r="I70" s="20"/>
    </row>
    <row r="71" spans="1:9" ht="18" customHeight="1" x14ac:dyDescent="0.25">
      <c r="A71" s="9" t="s">
        <v>50</v>
      </c>
      <c r="B71" s="11"/>
      <c r="C71" s="20">
        <v>420491</v>
      </c>
      <c r="D71" s="20"/>
      <c r="E71" s="20">
        <v>420491</v>
      </c>
      <c r="F71" s="20"/>
      <c r="G71" s="20">
        <v>420491</v>
      </c>
      <c r="H71" s="20"/>
      <c r="I71" s="20">
        <v>420491</v>
      </c>
    </row>
    <row r="72" spans="1:9" ht="18" customHeight="1" x14ac:dyDescent="0.25">
      <c r="A72" s="9" t="s">
        <v>51</v>
      </c>
      <c r="B72" s="11"/>
      <c r="C72" s="26"/>
      <c r="D72" s="20"/>
      <c r="E72" s="26"/>
      <c r="F72" s="20"/>
      <c r="G72" s="26"/>
      <c r="H72" s="20"/>
      <c r="I72" s="26"/>
    </row>
    <row r="73" spans="1:9" ht="18" customHeight="1" x14ac:dyDescent="0.25">
      <c r="A73" s="9" t="s">
        <v>52</v>
      </c>
      <c r="B73" s="11"/>
      <c r="C73" s="21">
        <v>33000</v>
      </c>
      <c r="D73" s="20"/>
      <c r="E73" s="20">
        <v>33000</v>
      </c>
      <c r="F73" s="20"/>
      <c r="G73" s="21">
        <v>33000</v>
      </c>
      <c r="H73" s="20"/>
      <c r="I73" s="20">
        <v>33000</v>
      </c>
    </row>
    <row r="74" spans="1:9" ht="18" customHeight="1" x14ac:dyDescent="0.25">
      <c r="A74" s="9" t="s">
        <v>53</v>
      </c>
      <c r="B74" s="11"/>
      <c r="C74" s="39">
        <v>1909881</v>
      </c>
      <c r="D74" s="23"/>
      <c r="E74" s="44">
        <v>1900493</v>
      </c>
      <c r="F74" s="23"/>
      <c r="G74" s="39">
        <v>1856335</v>
      </c>
      <c r="H74" s="23"/>
      <c r="I74" s="44">
        <v>1847957</v>
      </c>
    </row>
    <row r="75" spans="1:9" ht="18" customHeight="1" x14ac:dyDescent="0.25">
      <c r="A75" s="7" t="s">
        <v>54</v>
      </c>
      <c r="B75" s="11"/>
      <c r="C75" s="30"/>
      <c r="D75" s="23"/>
      <c r="E75" s="30"/>
      <c r="F75" s="23"/>
      <c r="G75" s="30"/>
      <c r="H75" s="23"/>
      <c r="I75" s="30"/>
    </row>
    <row r="76" spans="1:9" ht="18" customHeight="1" x14ac:dyDescent="0.25">
      <c r="A76" s="7" t="s">
        <v>55</v>
      </c>
      <c r="B76" s="11"/>
      <c r="C76" s="50">
        <f>SUM(C69:C74)</f>
        <v>2693372</v>
      </c>
      <c r="D76" s="25"/>
      <c r="E76" s="50">
        <f>SUM(E69:E74)</f>
        <v>2683984</v>
      </c>
      <c r="F76" s="25"/>
      <c r="G76" s="50">
        <f>SUM(G69:G74)</f>
        <v>2639826</v>
      </c>
      <c r="H76" s="25"/>
      <c r="I76" s="50">
        <f>SUM(I69:I74)</f>
        <v>2631448</v>
      </c>
    </row>
    <row r="77" spans="1:9" ht="18" customHeight="1" x14ac:dyDescent="0.25">
      <c r="A77" s="9" t="s">
        <v>56</v>
      </c>
      <c r="B77" s="11"/>
      <c r="C77" s="35">
        <v>1</v>
      </c>
      <c r="D77" s="23"/>
      <c r="E77" s="35">
        <v>1</v>
      </c>
      <c r="F77" s="23"/>
      <c r="G77" s="149">
        <v>0</v>
      </c>
      <c r="H77" s="23"/>
      <c r="I77" s="149">
        <v>0</v>
      </c>
    </row>
    <row r="78" spans="1:9" ht="18" customHeight="1" x14ac:dyDescent="0.25">
      <c r="A78" s="7" t="s">
        <v>57</v>
      </c>
      <c r="B78" s="18"/>
      <c r="C78" s="51">
        <f>SUM(C76:C77)</f>
        <v>2693373</v>
      </c>
      <c r="D78" s="25"/>
      <c r="E78" s="47">
        <f>SUM(E76:E77)</f>
        <v>2683985</v>
      </c>
      <c r="F78" s="25"/>
      <c r="G78" s="51">
        <f>SUM(G76:G77)</f>
        <v>2639826</v>
      </c>
      <c r="H78" s="25"/>
      <c r="I78" s="47">
        <f>SUM(I76:I77)</f>
        <v>2631448</v>
      </c>
    </row>
    <row r="79" spans="1:9" ht="5.55" customHeight="1" x14ac:dyDescent="0.25">
      <c r="A79" s="7"/>
      <c r="B79" s="18"/>
      <c r="C79" s="30"/>
      <c r="D79" s="23"/>
      <c r="E79" s="30"/>
      <c r="F79" s="23"/>
      <c r="G79" s="30"/>
      <c r="H79" s="23"/>
      <c r="I79" s="30"/>
    </row>
    <row r="80" spans="1:9" ht="18" customHeight="1" thickBot="1" x14ac:dyDescent="0.3">
      <c r="A80" s="7" t="s">
        <v>58</v>
      </c>
      <c r="B80" s="18"/>
      <c r="C80" s="52">
        <f>SUM(C60+C78)</f>
        <v>3916141</v>
      </c>
      <c r="D80" s="25"/>
      <c r="E80" s="48">
        <f>E60+E78</f>
        <v>4144697</v>
      </c>
      <c r="F80" s="25"/>
      <c r="G80" s="52">
        <f>SUM(G60+G78)</f>
        <v>3859532</v>
      </c>
      <c r="H80" s="25"/>
      <c r="I80" s="48">
        <f>SUM(I60+I78)</f>
        <v>4087596</v>
      </c>
    </row>
    <row r="81" spans="3:9" ht="20.350000000000001" customHeight="1" thickTop="1" x14ac:dyDescent="0.25">
      <c r="C81" s="45"/>
      <c r="D81" s="45"/>
      <c r="E81" s="45"/>
      <c r="G81" s="45"/>
      <c r="I81" s="45"/>
    </row>
    <row r="82" spans="3:9" hidden="1" x14ac:dyDescent="0.25">
      <c r="C82" s="46">
        <f>C32-C80</f>
        <v>0</v>
      </c>
      <c r="E82" s="46">
        <f>E32-E80</f>
        <v>0</v>
      </c>
      <c r="G82" s="46">
        <f>G32-G80</f>
        <v>0</v>
      </c>
      <c r="I82" s="46">
        <f>I32-I80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10">
    <mergeCell ref="C39:F39"/>
    <mergeCell ref="G39:I39"/>
    <mergeCell ref="C43:I43"/>
    <mergeCell ref="C5:F5"/>
    <mergeCell ref="G5:I5"/>
    <mergeCell ref="C6:F6"/>
    <mergeCell ref="G6:I6"/>
    <mergeCell ref="C10:I10"/>
    <mergeCell ref="C38:F38"/>
    <mergeCell ref="G38:I38"/>
  </mergeCells>
  <conditionalFormatting sqref="C14">
    <cfRule type="expression" priority="4" stopIfTrue="1">
      <formula>"if(E11&gt;0,#,##0;(#,##0),"-")"</formula>
    </cfRule>
  </conditionalFormatting>
  <conditionalFormatting sqref="C21">
    <cfRule type="expression" priority="8" stopIfTrue="1">
      <formula>"if(E11&gt;0,#,##0;(#,##0),"-")"</formula>
    </cfRule>
  </conditionalFormatting>
  <conditionalFormatting sqref="C24">
    <cfRule type="expression" priority="16" stopIfTrue="1">
      <formula>"if(E11&gt;0,#,##0;(#,##0),"-")"</formula>
    </cfRule>
  </conditionalFormatting>
  <conditionalFormatting sqref="E14">
    <cfRule type="expression" priority="3" stopIfTrue="1">
      <formula>"if(E11&gt;0,#,##0;(#,##0),"-")"</formula>
    </cfRule>
  </conditionalFormatting>
  <conditionalFormatting sqref="E21">
    <cfRule type="expression" priority="7" stopIfTrue="1">
      <formula>"if(E11&gt;0,#,##0;(#,##0),"-")"</formula>
    </cfRule>
  </conditionalFormatting>
  <conditionalFormatting sqref="E24">
    <cfRule type="expression" priority="11" stopIfTrue="1">
      <formula>"if(E11&gt;0,#,##0;(#,##0),"-")"</formula>
    </cfRule>
  </conditionalFormatting>
  <conditionalFormatting sqref="G14">
    <cfRule type="expression" priority="2" stopIfTrue="1">
      <formula>"if(E11&gt;0,#,##0;(#,##0),"-")"</formula>
    </cfRule>
  </conditionalFormatting>
  <conditionalFormatting sqref="G24">
    <cfRule type="expression" priority="17" stopIfTrue="1">
      <formula>"if(E11&gt;0,#,##0;(#,##0),"-")"</formula>
    </cfRule>
  </conditionalFormatting>
  <conditionalFormatting sqref="G77">
    <cfRule type="expression" priority="6" stopIfTrue="1">
      <formula>"if(E11&gt;0,#,##0;(#,##0),"-")"</formula>
    </cfRule>
  </conditionalFormatting>
  <conditionalFormatting sqref="I14">
    <cfRule type="expression" priority="1" stopIfTrue="1">
      <formula>"if(E11&gt;0,#,##0;(#,##0),"-")"</formula>
    </cfRule>
  </conditionalFormatting>
  <conditionalFormatting sqref="I24">
    <cfRule type="expression" priority="10" stopIfTrue="1">
      <formula>"if(E11&gt;0,#,##0;(#,##0),"-")"</formula>
    </cfRule>
  </conditionalFormatting>
  <conditionalFormatting sqref="I77">
    <cfRule type="expression" priority="5" stopIfTrue="1">
      <formula>"if(E11&gt;0,#,##0;(#,##0),"-")"</formula>
    </cfRule>
  </conditionalFormatting>
  <pageMargins left="0.7" right="0.7" top="0.48" bottom="0.5" header="0.5" footer="0.5"/>
  <pageSetup paperSize="9" scale="89" firstPageNumber="2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33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48022-1ABD-47F9-90AF-E916A283A4A7}">
  <sheetPr>
    <tabColor theme="3" tint="-0.499984740745262"/>
  </sheetPr>
  <dimension ref="A1:O59"/>
  <sheetViews>
    <sheetView tabSelected="1" view="pageBreakPreview" topLeftCell="A17" zoomScaleNormal="100" zoomScaleSheetLayoutView="100" workbookViewId="0">
      <selection activeCell="N30" sqref="N30"/>
    </sheetView>
  </sheetViews>
  <sheetFormatPr defaultColWidth="9.140625" defaultRowHeight="20.350000000000001" customHeight="1" x14ac:dyDescent="0.25"/>
  <cols>
    <col min="1" max="1" width="42.85546875" style="54" customWidth="1"/>
    <col min="2" max="2" width="5.42578125" style="8" customWidth="1"/>
    <col min="3" max="3" width="1.140625" style="54" customWidth="1"/>
    <col min="4" max="4" width="12" style="54" customWidth="1"/>
    <col min="5" max="5" width="1.140625" style="54" customWidth="1"/>
    <col min="6" max="6" width="12.140625" style="54" customWidth="1"/>
    <col min="7" max="7" width="1.140625" style="54" customWidth="1"/>
    <col min="8" max="8" width="12" style="54" customWidth="1"/>
    <col min="9" max="9" width="1.140625" style="54" customWidth="1"/>
    <col min="10" max="10" width="12" style="54" customWidth="1"/>
    <col min="11" max="11" width="9.140625" style="54"/>
    <col min="12" max="12" width="10.5703125" style="54" customWidth="1"/>
    <col min="13" max="16384" width="9.140625" style="54"/>
  </cols>
  <sheetData>
    <row r="1" spans="1:15" s="3" customFormat="1" ht="19.100000000000001" customHeight="1" x14ac:dyDescent="0.3">
      <c r="A1" s="1" t="s">
        <v>0</v>
      </c>
      <c r="B1" s="2"/>
    </row>
    <row r="2" spans="1:15" s="3" customFormat="1" ht="19.100000000000001" customHeight="1" x14ac:dyDescent="0.3">
      <c r="A2" s="1" t="s">
        <v>1</v>
      </c>
      <c r="B2" s="2"/>
    </row>
    <row r="3" spans="1:15" s="6" customFormat="1" ht="19.100000000000001" customHeight="1" x14ac:dyDescent="0.25">
      <c r="A3" s="4" t="s">
        <v>59</v>
      </c>
      <c r="B3" s="5"/>
      <c r="H3" s="53"/>
      <c r="J3" s="53"/>
    </row>
    <row r="4" spans="1:15" ht="19.100000000000001" customHeight="1" x14ac:dyDescent="0.25">
      <c r="A4" s="7"/>
    </row>
    <row r="5" spans="1:15" ht="19.100000000000001" customHeight="1" x14ac:dyDescent="0.25">
      <c r="A5" s="7"/>
      <c r="D5" s="171" t="s">
        <v>3</v>
      </c>
      <c r="E5" s="171"/>
      <c r="F5" s="171"/>
      <c r="G5" s="12"/>
      <c r="H5" s="171" t="s">
        <v>4</v>
      </c>
      <c r="I5" s="171"/>
      <c r="J5" s="171"/>
    </row>
    <row r="6" spans="1:15" ht="19.100000000000001" customHeight="1" x14ac:dyDescent="0.25">
      <c r="A6" s="55"/>
      <c r="B6" s="11"/>
      <c r="C6" s="55"/>
      <c r="D6" s="171" t="s">
        <v>5</v>
      </c>
      <c r="E6" s="171"/>
      <c r="F6" s="171"/>
      <c r="G6" s="7"/>
      <c r="H6" s="171" t="s">
        <v>5</v>
      </c>
      <c r="I6" s="171"/>
      <c r="J6" s="171"/>
    </row>
    <row r="7" spans="1:15" ht="19.100000000000001" customHeight="1" x14ac:dyDescent="0.25">
      <c r="A7" s="55"/>
      <c r="B7" s="11"/>
      <c r="C7" s="55"/>
      <c r="D7" s="173" t="s">
        <v>60</v>
      </c>
      <c r="E7" s="174"/>
      <c r="F7" s="174"/>
      <c r="G7" s="7"/>
      <c r="H7" s="173" t="s">
        <v>60</v>
      </c>
      <c r="I7" s="174"/>
      <c r="J7" s="174"/>
    </row>
    <row r="8" spans="1:15" ht="19.100000000000001" customHeight="1" x14ac:dyDescent="0.25">
      <c r="A8" s="55"/>
      <c r="B8" s="11"/>
      <c r="C8" s="55"/>
      <c r="D8" s="175" t="s">
        <v>164</v>
      </c>
      <c r="E8" s="176"/>
      <c r="F8" s="176"/>
      <c r="G8" s="7"/>
      <c r="H8" s="175" t="s">
        <v>164</v>
      </c>
      <c r="I8" s="176"/>
      <c r="J8" s="176"/>
    </row>
    <row r="9" spans="1:15" ht="19.100000000000001" customHeight="1" x14ac:dyDescent="0.25">
      <c r="A9" s="55"/>
      <c r="B9" s="11" t="s">
        <v>8</v>
      </c>
      <c r="C9" s="55"/>
      <c r="D9" s="10">
        <v>2025</v>
      </c>
      <c r="E9" s="55"/>
      <c r="F9" s="55">
        <v>2024</v>
      </c>
      <c r="G9" s="55"/>
      <c r="H9" s="10">
        <v>2025</v>
      </c>
      <c r="I9" s="55"/>
      <c r="J9" s="55">
        <v>2024</v>
      </c>
    </row>
    <row r="10" spans="1:15" ht="19.100000000000001" customHeight="1" x14ac:dyDescent="0.25">
      <c r="A10" s="17"/>
      <c r="B10" s="11"/>
      <c r="C10" s="55"/>
      <c r="D10" s="172" t="s">
        <v>10</v>
      </c>
      <c r="E10" s="172"/>
      <c r="F10" s="172"/>
      <c r="G10" s="172"/>
      <c r="H10" s="172"/>
      <c r="I10" s="172"/>
      <c r="J10" s="172"/>
    </row>
    <row r="11" spans="1:15" ht="19.100000000000001" customHeight="1" x14ac:dyDescent="0.25">
      <c r="A11" s="18" t="s">
        <v>61</v>
      </c>
      <c r="B11" s="11"/>
      <c r="C11" s="10"/>
      <c r="D11" s="57"/>
      <c r="E11" s="57"/>
      <c r="F11" s="57"/>
      <c r="G11" s="57"/>
      <c r="H11" s="57"/>
      <c r="I11" s="57"/>
      <c r="J11" s="57"/>
    </row>
    <row r="12" spans="1:15" ht="19.100000000000001" customHeight="1" x14ac:dyDescent="0.25">
      <c r="A12" s="9" t="s">
        <v>62</v>
      </c>
      <c r="B12" s="11">
        <v>7</v>
      </c>
      <c r="C12" s="10"/>
      <c r="D12" s="58">
        <v>1587815</v>
      </c>
      <c r="E12" s="20"/>
      <c r="F12" s="59">
        <v>1568646</v>
      </c>
      <c r="G12" s="20"/>
      <c r="H12" s="60">
        <v>1584014</v>
      </c>
      <c r="I12" s="20"/>
      <c r="J12" s="59">
        <v>1562580</v>
      </c>
      <c r="K12" s="61"/>
      <c r="O12" s="61"/>
    </row>
    <row r="13" spans="1:15" ht="19.100000000000001" customHeight="1" x14ac:dyDescent="0.25">
      <c r="A13" s="9" t="s">
        <v>63</v>
      </c>
      <c r="B13" s="11"/>
      <c r="C13" s="10"/>
      <c r="D13" s="149">
        <v>0</v>
      </c>
      <c r="E13" s="20"/>
      <c r="F13" s="59">
        <v>7999</v>
      </c>
      <c r="G13" s="20"/>
      <c r="H13" s="149">
        <v>0</v>
      </c>
      <c r="I13" s="20"/>
      <c r="J13" s="59">
        <v>7999</v>
      </c>
      <c r="K13" s="61"/>
      <c r="O13" s="61"/>
    </row>
    <row r="14" spans="1:15" ht="19.100000000000001" customHeight="1" x14ac:dyDescent="0.25">
      <c r="A14" s="9" t="s">
        <v>64</v>
      </c>
      <c r="B14" s="11"/>
      <c r="C14" s="10"/>
      <c r="D14" s="58">
        <v>5791</v>
      </c>
      <c r="E14" s="20"/>
      <c r="F14" s="59">
        <v>9671</v>
      </c>
      <c r="G14" s="20"/>
      <c r="H14" s="60">
        <v>5348</v>
      </c>
      <c r="I14" s="20"/>
      <c r="J14" s="59">
        <v>9370</v>
      </c>
      <c r="K14" s="61"/>
      <c r="O14" s="61"/>
    </row>
    <row r="15" spans="1:15" ht="19.100000000000001" customHeight="1" x14ac:dyDescent="0.25">
      <c r="A15" s="7" t="s">
        <v>65</v>
      </c>
      <c r="B15" s="11"/>
      <c r="C15" s="10"/>
      <c r="D15" s="47">
        <f>SUM(D12:D14)</f>
        <v>1593606</v>
      </c>
      <c r="E15" s="25"/>
      <c r="F15" s="47">
        <f>SUM(F12:F14)</f>
        <v>1586316</v>
      </c>
      <c r="G15" s="25"/>
      <c r="H15" s="47">
        <f>SUM(H12:H14)</f>
        <v>1589362</v>
      </c>
      <c r="I15" s="25"/>
      <c r="J15" s="47">
        <f>SUM(J12:J14)</f>
        <v>1579949</v>
      </c>
      <c r="K15" s="61"/>
      <c r="O15" s="61"/>
    </row>
    <row r="16" spans="1:15" ht="13.05" customHeight="1" x14ac:dyDescent="0.25">
      <c r="A16" s="9"/>
      <c r="B16" s="11"/>
      <c r="C16" s="10"/>
      <c r="D16" s="20"/>
      <c r="E16" s="20"/>
      <c r="F16" s="20"/>
      <c r="G16" s="20"/>
      <c r="H16" s="23"/>
      <c r="I16" s="20"/>
      <c r="J16" s="20"/>
      <c r="K16" s="61"/>
      <c r="O16" s="61"/>
    </row>
    <row r="17" spans="1:15" ht="19.100000000000001" customHeight="1" x14ac:dyDescent="0.25">
      <c r="A17" s="18" t="s">
        <v>66</v>
      </c>
      <c r="B17" s="11"/>
      <c r="C17" s="10"/>
      <c r="D17" s="20"/>
      <c r="E17" s="20"/>
      <c r="F17" s="20"/>
      <c r="G17" s="20"/>
      <c r="H17" s="23"/>
      <c r="I17" s="20"/>
      <c r="J17" s="20"/>
      <c r="K17" s="61"/>
      <c r="O17" s="61"/>
    </row>
    <row r="18" spans="1:15" ht="19.100000000000001" customHeight="1" x14ac:dyDescent="0.25">
      <c r="A18" s="9" t="s">
        <v>67</v>
      </c>
      <c r="B18" s="11"/>
      <c r="C18" s="10"/>
      <c r="D18" s="58">
        <v>1481595</v>
      </c>
      <c r="E18" s="20"/>
      <c r="F18" s="59">
        <v>1329040</v>
      </c>
      <c r="G18" s="20"/>
      <c r="H18" s="60">
        <v>1481921</v>
      </c>
      <c r="I18" s="20"/>
      <c r="J18" s="59">
        <v>1328037</v>
      </c>
      <c r="K18" s="61"/>
      <c r="O18" s="61"/>
    </row>
    <row r="19" spans="1:15" ht="19.100000000000001" customHeight="1" x14ac:dyDescent="0.25">
      <c r="A19" s="9" t="s">
        <v>68</v>
      </c>
      <c r="B19" s="11"/>
      <c r="C19" s="10"/>
      <c r="D19" s="58">
        <v>27394</v>
      </c>
      <c r="E19" s="20"/>
      <c r="F19" s="59">
        <v>42212</v>
      </c>
      <c r="G19" s="20"/>
      <c r="H19" s="60">
        <v>26140</v>
      </c>
      <c r="I19" s="20"/>
      <c r="J19" s="59">
        <v>40853</v>
      </c>
      <c r="K19" s="61"/>
      <c r="O19" s="61"/>
    </row>
    <row r="20" spans="1:15" ht="19.100000000000001" customHeight="1" x14ac:dyDescent="0.25">
      <c r="A20" s="9" t="s">
        <v>69</v>
      </c>
      <c r="B20" s="11"/>
      <c r="C20" s="10"/>
      <c r="D20" s="58">
        <v>32493</v>
      </c>
      <c r="E20" s="20"/>
      <c r="F20" s="59">
        <v>49240</v>
      </c>
      <c r="G20" s="20"/>
      <c r="H20" s="60">
        <v>30453</v>
      </c>
      <c r="I20" s="20"/>
      <c r="J20" s="59">
        <v>47011</v>
      </c>
      <c r="K20" s="61"/>
      <c r="O20" s="61"/>
    </row>
    <row r="21" spans="1:15" ht="20.350000000000001" customHeight="1" x14ac:dyDescent="0.25">
      <c r="A21" s="9" t="s">
        <v>70</v>
      </c>
      <c r="B21" s="11"/>
      <c r="C21" s="10"/>
      <c r="D21" s="58">
        <v>2605</v>
      </c>
      <c r="E21" s="20"/>
      <c r="F21" s="149">
        <v>0</v>
      </c>
      <c r="G21" s="20"/>
      <c r="H21" s="60">
        <v>2605</v>
      </c>
      <c r="I21" s="20"/>
      <c r="J21" s="149">
        <v>0</v>
      </c>
      <c r="K21" s="61"/>
      <c r="O21" s="61"/>
    </row>
    <row r="22" spans="1:15" ht="19.100000000000001" customHeight="1" x14ac:dyDescent="0.25">
      <c r="A22" s="7" t="s">
        <v>71</v>
      </c>
      <c r="B22" s="11"/>
      <c r="C22" s="10"/>
      <c r="D22" s="47">
        <f>SUM(D18:D21)</f>
        <v>1544087</v>
      </c>
      <c r="E22" s="25"/>
      <c r="F22" s="47">
        <f>SUM(F18:F21)</f>
        <v>1420492</v>
      </c>
      <c r="G22" s="25"/>
      <c r="H22" s="47">
        <f>SUM(H18:H21)</f>
        <v>1541119</v>
      </c>
      <c r="I22" s="25"/>
      <c r="J22" s="47">
        <f>SUM(J18:J21)</f>
        <v>1415901</v>
      </c>
      <c r="K22" s="61"/>
      <c r="O22" s="61"/>
    </row>
    <row r="23" spans="1:15" ht="13.05" customHeight="1" x14ac:dyDescent="0.25">
      <c r="A23" s="9"/>
      <c r="B23" s="11"/>
      <c r="C23" s="10"/>
      <c r="D23" s="58"/>
      <c r="E23" s="20"/>
      <c r="F23" s="59"/>
      <c r="G23" s="20"/>
      <c r="H23" s="60"/>
      <c r="I23" s="20"/>
      <c r="J23" s="59"/>
      <c r="K23" s="61"/>
      <c r="O23" s="61"/>
    </row>
    <row r="24" spans="1:15" ht="19.100000000000001" customHeight="1" x14ac:dyDescent="0.25">
      <c r="A24" s="7" t="s">
        <v>140</v>
      </c>
      <c r="B24" s="11"/>
      <c r="C24" s="10"/>
      <c r="D24" s="77">
        <f>D15-D22</f>
        <v>49519</v>
      </c>
      <c r="E24" s="25"/>
      <c r="F24" s="78">
        <f>F15-F22</f>
        <v>165824</v>
      </c>
      <c r="G24" s="25"/>
      <c r="H24" s="78">
        <f>H15-H22</f>
        <v>48243</v>
      </c>
      <c r="I24" s="25"/>
      <c r="J24" s="78">
        <f>J15-J22</f>
        <v>164048</v>
      </c>
      <c r="K24" s="61"/>
      <c r="O24" s="61"/>
    </row>
    <row r="25" spans="1:15" ht="19.100000000000001" customHeight="1" x14ac:dyDescent="0.25">
      <c r="A25" s="9" t="s">
        <v>72</v>
      </c>
      <c r="B25" s="11"/>
      <c r="C25" s="10"/>
      <c r="D25" s="58">
        <v>-2596</v>
      </c>
      <c r="E25" s="20"/>
      <c r="F25" s="59">
        <v>-3824</v>
      </c>
      <c r="G25" s="20"/>
      <c r="H25" s="63">
        <v>-2596</v>
      </c>
      <c r="I25" s="20"/>
      <c r="J25" s="64">
        <v>-3824</v>
      </c>
      <c r="K25" s="61"/>
      <c r="O25" s="61"/>
    </row>
    <row r="26" spans="1:15" ht="14.3" hidden="1" x14ac:dyDescent="0.25">
      <c r="A26" s="9" t="s">
        <v>73</v>
      </c>
      <c r="B26" s="11"/>
      <c r="C26" s="10"/>
      <c r="D26" s="58"/>
      <c r="E26" s="20"/>
      <c r="F26" s="59"/>
      <c r="G26" s="20"/>
      <c r="H26" s="23"/>
      <c r="I26" s="20"/>
      <c r="J26" s="59"/>
      <c r="K26" s="61"/>
      <c r="O26" s="61"/>
    </row>
    <row r="27" spans="1:15" ht="15.7" x14ac:dyDescent="0.35">
      <c r="A27" s="9" t="s">
        <v>74</v>
      </c>
      <c r="B27" s="11">
        <v>5</v>
      </c>
      <c r="C27" s="10"/>
      <c r="D27" s="65"/>
      <c r="E27" s="20"/>
      <c r="F27" s="66"/>
      <c r="G27" s="67"/>
      <c r="H27" s="68">
        <v>0</v>
      </c>
      <c r="I27" s="67"/>
      <c r="J27" s="66">
        <v>0</v>
      </c>
      <c r="K27" s="61"/>
      <c r="O27" s="61"/>
    </row>
    <row r="28" spans="1:15" ht="19.100000000000001" customHeight="1" x14ac:dyDescent="0.25">
      <c r="A28" s="7" t="s">
        <v>141</v>
      </c>
      <c r="B28" s="11"/>
      <c r="C28" s="10"/>
      <c r="D28" s="79">
        <f>D24+D25+D27</f>
        <v>46923</v>
      </c>
      <c r="E28" s="25"/>
      <c r="F28" s="79">
        <f>F24+F25+F27</f>
        <v>162000</v>
      </c>
      <c r="G28" s="25"/>
      <c r="H28" s="79">
        <f>H24+H25+H27</f>
        <v>45647</v>
      </c>
      <c r="I28" s="25"/>
      <c r="J28" s="79">
        <f>J24+J25+J27</f>
        <v>160224</v>
      </c>
      <c r="K28" s="61"/>
      <c r="O28" s="61"/>
    </row>
    <row r="29" spans="1:15" ht="19.100000000000001" customHeight="1" x14ac:dyDescent="0.25">
      <c r="A29" s="9" t="s">
        <v>111</v>
      </c>
      <c r="B29" s="11"/>
      <c r="C29" s="10"/>
      <c r="D29" s="20">
        <v>-923</v>
      </c>
      <c r="E29" s="20"/>
      <c r="F29" s="20">
        <v>-31954</v>
      </c>
      <c r="G29" s="20"/>
      <c r="H29" s="23">
        <v>-625</v>
      </c>
      <c r="I29" s="20"/>
      <c r="J29" s="20">
        <v>-31609</v>
      </c>
      <c r="K29" s="61"/>
      <c r="O29" s="61"/>
    </row>
    <row r="30" spans="1:15" ht="19.100000000000001" customHeight="1" thickBot="1" x14ac:dyDescent="0.3">
      <c r="A30" s="7" t="s">
        <v>142</v>
      </c>
      <c r="B30" s="11"/>
      <c r="C30" s="10"/>
      <c r="D30" s="80">
        <f>SUM(D28:D29)</f>
        <v>46000</v>
      </c>
      <c r="E30" s="25"/>
      <c r="F30" s="80">
        <f>SUM(F28:F29)</f>
        <v>130046</v>
      </c>
      <c r="G30" s="25"/>
      <c r="H30" s="80">
        <f>SUM(H28:H29)</f>
        <v>45022</v>
      </c>
      <c r="I30" s="25"/>
      <c r="J30" s="80">
        <f>SUM(J28:J29)</f>
        <v>128615</v>
      </c>
      <c r="K30" s="61"/>
      <c r="O30" s="61"/>
    </row>
    <row r="31" spans="1:15" ht="15" thickTop="1" x14ac:dyDescent="0.25">
      <c r="A31" s="7"/>
      <c r="B31" s="11"/>
      <c r="C31" s="10"/>
      <c r="D31" s="25"/>
      <c r="E31" s="25"/>
      <c r="F31" s="25"/>
      <c r="G31" s="25"/>
      <c r="H31" s="25"/>
      <c r="I31" s="25"/>
      <c r="J31" s="25"/>
      <c r="K31" s="61"/>
      <c r="O31" s="61"/>
    </row>
    <row r="32" spans="1:15" ht="14.3" x14ac:dyDescent="0.25">
      <c r="A32" s="7" t="s">
        <v>75</v>
      </c>
      <c r="C32" s="9"/>
      <c r="D32" s="26"/>
      <c r="E32" s="26"/>
      <c r="F32" s="26"/>
      <c r="G32" s="26"/>
      <c r="H32" s="26"/>
      <c r="I32" s="26"/>
      <c r="J32" s="26"/>
      <c r="K32" s="61"/>
      <c r="O32" s="61"/>
    </row>
    <row r="33" spans="1:15" ht="19.100000000000001" customHeight="1" x14ac:dyDescent="0.25">
      <c r="A33" s="7" t="s">
        <v>76</v>
      </c>
      <c r="C33" s="9"/>
      <c r="D33" s="163">
        <v>0</v>
      </c>
      <c r="E33" s="69"/>
      <c r="F33" s="163">
        <v>0</v>
      </c>
      <c r="G33" s="69"/>
      <c r="H33" s="163">
        <v>0</v>
      </c>
      <c r="I33" s="69"/>
      <c r="J33" s="163">
        <v>0</v>
      </c>
      <c r="K33" s="61"/>
      <c r="O33" s="61"/>
    </row>
    <row r="34" spans="1:15" ht="19.100000000000001" customHeight="1" thickBot="1" x14ac:dyDescent="0.3">
      <c r="A34" s="7" t="s">
        <v>77</v>
      </c>
      <c r="C34" s="9"/>
      <c r="D34" s="48">
        <f>D30+D33</f>
        <v>46000</v>
      </c>
      <c r="E34" s="25"/>
      <c r="F34" s="48">
        <f>F30+F33</f>
        <v>130046</v>
      </c>
      <c r="G34" s="25"/>
      <c r="H34" s="48">
        <f>H30+H33</f>
        <v>45022</v>
      </c>
      <c r="I34" s="25"/>
      <c r="J34" s="48">
        <f>J30+J33</f>
        <v>128615</v>
      </c>
      <c r="K34" s="61"/>
      <c r="O34" s="61"/>
    </row>
    <row r="35" spans="1:15" ht="13.05" customHeight="1" thickTop="1" x14ac:dyDescent="0.25">
      <c r="A35" s="9"/>
      <c r="C35" s="9"/>
      <c r="D35" s="26"/>
      <c r="E35" s="26"/>
      <c r="F35" s="26"/>
      <c r="G35" s="26"/>
      <c r="H35" s="26"/>
      <c r="I35" s="26"/>
      <c r="J35" s="26"/>
      <c r="K35" s="61"/>
      <c r="O35" s="61"/>
    </row>
    <row r="36" spans="1:15" ht="19.100000000000001" customHeight="1" x14ac:dyDescent="0.25">
      <c r="A36" s="7" t="s">
        <v>78</v>
      </c>
      <c r="C36" s="9"/>
      <c r="D36" s="26"/>
      <c r="E36" s="26"/>
      <c r="F36" s="26"/>
      <c r="G36" s="26"/>
      <c r="H36" s="26"/>
      <c r="I36" s="26"/>
      <c r="J36" s="26"/>
      <c r="K36" s="61"/>
      <c r="O36" s="61"/>
    </row>
    <row r="37" spans="1:15" ht="19.100000000000001" customHeight="1" x14ac:dyDescent="0.25">
      <c r="A37" s="70" t="s">
        <v>79</v>
      </c>
      <c r="C37" s="9"/>
      <c r="D37" s="81">
        <f>D39-D38</f>
        <v>46000</v>
      </c>
      <c r="E37" s="26"/>
      <c r="F37" s="81">
        <f>F39-F38</f>
        <v>130046</v>
      </c>
      <c r="G37" s="26"/>
      <c r="H37" s="81">
        <f>H39-H38</f>
        <v>45022</v>
      </c>
      <c r="I37" s="26"/>
      <c r="J37" s="81">
        <f>J39-J38</f>
        <v>128615</v>
      </c>
      <c r="K37" s="61"/>
      <c r="O37" s="61"/>
    </row>
    <row r="38" spans="1:15" ht="19.100000000000001" customHeight="1" x14ac:dyDescent="0.25">
      <c r="A38" s="56" t="s">
        <v>80</v>
      </c>
      <c r="C38" s="9"/>
      <c r="D38" s="163">
        <v>0</v>
      </c>
      <c r="E38" s="69"/>
      <c r="F38" s="163">
        <v>0</v>
      </c>
      <c r="G38" s="69"/>
      <c r="H38" s="163">
        <v>0</v>
      </c>
      <c r="I38" s="69"/>
      <c r="J38" s="163">
        <v>0</v>
      </c>
      <c r="K38" s="61"/>
      <c r="O38" s="61"/>
    </row>
    <row r="39" spans="1:15" ht="19.100000000000001" customHeight="1" thickBot="1" x14ac:dyDescent="0.3">
      <c r="A39" s="71" t="s">
        <v>142</v>
      </c>
      <c r="C39" s="9"/>
      <c r="D39" s="83">
        <f>D30</f>
        <v>46000</v>
      </c>
      <c r="E39" s="72"/>
      <c r="F39" s="82">
        <f>F30</f>
        <v>130046</v>
      </c>
      <c r="G39" s="72"/>
      <c r="H39" s="83">
        <f>H30</f>
        <v>45022</v>
      </c>
      <c r="I39" s="72"/>
      <c r="J39" s="82">
        <f>J30</f>
        <v>128615</v>
      </c>
      <c r="K39" s="61"/>
      <c r="O39" s="61"/>
    </row>
    <row r="40" spans="1:15" ht="8.1999999999999993" customHeight="1" thickTop="1" x14ac:dyDescent="0.25">
      <c r="A40" s="17"/>
      <c r="C40" s="9"/>
      <c r="D40" s="45"/>
      <c r="E40" s="9"/>
      <c r="F40" s="45"/>
      <c r="G40" s="9"/>
      <c r="H40" s="45"/>
      <c r="I40" s="9"/>
      <c r="J40" s="45"/>
      <c r="K40" s="61"/>
      <c r="O40" s="61"/>
    </row>
    <row r="41" spans="1:15" s="3" customFormat="1" ht="19.100000000000001" customHeight="1" x14ac:dyDescent="0.3">
      <c r="A41" s="1" t="s">
        <v>0</v>
      </c>
      <c r="B41" s="2"/>
      <c r="K41" s="61"/>
      <c r="L41" s="54"/>
      <c r="M41" s="54"/>
      <c r="N41" s="54"/>
      <c r="O41" s="61"/>
    </row>
    <row r="42" spans="1:15" s="3" customFormat="1" ht="19.100000000000001" customHeight="1" x14ac:dyDescent="0.3">
      <c r="A42" s="1" t="str">
        <f>A2</f>
        <v>and its Subsidiary</v>
      </c>
      <c r="B42" s="2"/>
      <c r="K42" s="61"/>
      <c r="L42" s="54"/>
      <c r="M42" s="54"/>
      <c r="N42" s="54"/>
      <c r="O42" s="61"/>
    </row>
    <row r="43" spans="1:15" s="6" customFormat="1" ht="19.100000000000001" customHeight="1" x14ac:dyDescent="0.25">
      <c r="A43" s="4" t="s">
        <v>59</v>
      </c>
      <c r="B43" s="5"/>
      <c r="H43" s="53"/>
      <c r="J43" s="53"/>
      <c r="K43" s="61"/>
      <c r="L43" s="54"/>
      <c r="M43" s="54"/>
      <c r="N43" s="54"/>
      <c r="O43" s="61"/>
    </row>
    <row r="44" spans="1:15" ht="19.100000000000001" customHeight="1" x14ac:dyDescent="0.25">
      <c r="A44" s="7"/>
      <c r="K44" s="61"/>
      <c r="O44" s="61"/>
    </row>
    <row r="45" spans="1:15" ht="19.100000000000001" customHeight="1" x14ac:dyDescent="0.25">
      <c r="A45" s="7"/>
      <c r="D45" s="171" t="s">
        <v>3</v>
      </c>
      <c r="E45" s="171"/>
      <c r="F45" s="171"/>
      <c r="G45" s="12"/>
      <c r="H45" s="171" t="s">
        <v>4</v>
      </c>
      <c r="I45" s="171"/>
      <c r="J45" s="171"/>
      <c r="K45" s="61"/>
      <c r="O45" s="61"/>
    </row>
    <row r="46" spans="1:15" ht="19.100000000000001" customHeight="1" x14ac:dyDescent="0.25">
      <c r="A46" s="55"/>
      <c r="B46" s="11"/>
      <c r="C46" s="55"/>
      <c r="D46" s="171" t="s">
        <v>5</v>
      </c>
      <c r="E46" s="171"/>
      <c r="F46" s="171"/>
      <c r="G46" s="7"/>
      <c r="H46" s="171" t="s">
        <v>5</v>
      </c>
      <c r="I46" s="171"/>
      <c r="J46" s="171"/>
      <c r="K46" s="61"/>
      <c r="O46" s="61"/>
    </row>
    <row r="47" spans="1:15" ht="19.100000000000001" customHeight="1" x14ac:dyDescent="0.25">
      <c r="A47" s="55"/>
      <c r="B47" s="11"/>
      <c r="C47" s="55"/>
      <c r="D47" s="173" t="s">
        <v>60</v>
      </c>
      <c r="E47" s="174"/>
      <c r="F47" s="174"/>
      <c r="G47" s="7"/>
      <c r="H47" s="173" t="s">
        <v>60</v>
      </c>
      <c r="I47" s="174"/>
      <c r="J47" s="174"/>
      <c r="K47" s="61"/>
      <c r="O47" s="61"/>
    </row>
    <row r="48" spans="1:15" ht="19.100000000000001" customHeight="1" x14ac:dyDescent="0.25">
      <c r="A48" s="55"/>
      <c r="B48" s="11"/>
      <c r="C48" s="55"/>
      <c r="D48" s="175" t="s">
        <v>164</v>
      </c>
      <c r="E48" s="176"/>
      <c r="F48" s="176"/>
      <c r="G48" s="7"/>
      <c r="H48" s="175" t="s">
        <v>164</v>
      </c>
      <c r="I48" s="176"/>
      <c r="J48" s="176"/>
      <c r="K48" s="61"/>
      <c r="O48" s="61"/>
    </row>
    <row r="49" spans="1:15" ht="19.100000000000001" customHeight="1" x14ac:dyDescent="0.25">
      <c r="A49" s="55"/>
      <c r="B49" s="11"/>
      <c r="C49" s="55"/>
      <c r="D49" s="10">
        <v>2025</v>
      </c>
      <c r="E49" s="55"/>
      <c r="F49" s="55">
        <v>2024</v>
      </c>
      <c r="G49" s="55"/>
      <c r="H49" s="10">
        <v>2025</v>
      </c>
      <c r="I49" s="55"/>
      <c r="J49" s="55">
        <v>2024</v>
      </c>
      <c r="K49" s="61"/>
      <c r="O49" s="61"/>
    </row>
    <row r="50" spans="1:15" ht="19.100000000000001" customHeight="1" x14ac:dyDescent="0.25">
      <c r="A50" s="17"/>
      <c r="B50" s="11"/>
      <c r="C50" s="55"/>
      <c r="D50" s="172" t="s">
        <v>10</v>
      </c>
      <c r="E50" s="172"/>
      <c r="F50" s="172"/>
      <c r="G50" s="172"/>
      <c r="H50" s="172"/>
      <c r="I50" s="172"/>
      <c r="J50" s="172"/>
      <c r="K50" s="61"/>
      <c r="O50" s="61"/>
    </row>
    <row r="51" spans="1:15" ht="19.100000000000001" customHeight="1" x14ac:dyDescent="0.25">
      <c r="A51" s="71" t="s">
        <v>81</v>
      </c>
      <c r="C51" s="9"/>
      <c r="D51" s="9"/>
      <c r="E51" s="9"/>
      <c r="F51" s="9"/>
      <c r="G51" s="9"/>
      <c r="H51" s="9"/>
      <c r="I51" s="9"/>
      <c r="J51" s="9"/>
      <c r="K51" s="61"/>
      <c r="O51" s="61"/>
    </row>
    <row r="52" spans="1:15" ht="19.100000000000001" customHeight="1" x14ac:dyDescent="0.25">
      <c r="A52" s="70" t="s">
        <v>79</v>
      </c>
      <c r="C52" s="9"/>
      <c r="D52" s="81">
        <f>D54-D53</f>
        <v>46000</v>
      </c>
      <c r="E52" s="26"/>
      <c r="F52" s="81">
        <f>F54-F53</f>
        <v>130046</v>
      </c>
      <c r="G52" s="26"/>
      <c r="H52" s="81">
        <f>H54-H53</f>
        <v>45022</v>
      </c>
      <c r="I52" s="26"/>
      <c r="J52" s="81">
        <f>J54-J53</f>
        <v>128615</v>
      </c>
      <c r="K52" s="61"/>
      <c r="O52" s="61"/>
    </row>
    <row r="53" spans="1:15" ht="14.3" x14ac:dyDescent="0.25">
      <c r="A53" s="56" t="s">
        <v>80</v>
      </c>
      <c r="C53" s="9"/>
      <c r="D53" s="163">
        <v>0</v>
      </c>
      <c r="E53" s="69"/>
      <c r="F53" s="163">
        <v>0</v>
      </c>
      <c r="G53" s="69"/>
      <c r="H53" s="163">
        <v>0</v>
      </c>
      <c r="I53" s="69"/>
      <c r="J53" s="163">
        <v>0</v>
      </c>
      <c r="K53" s="61"/>
      <c r="O53" s="61"/>
    </row>
    <row r="54" spans="1:15" ht="19.100000000000001" customHeight="1" thickBot="1" x14ac:dyDescent="0.3">
      <c r="A54" s="162" t="s">
        <v>77</v>
      </c>
      <c r="C54" s="9"/>
      <c r="D54" s="83">
        <f>D34</f>
        <v>46000</v>
      </c>
      <c r="E54" s="73"/>
      <c r="F54" s="82">
        <f>F34</f>
        <v>130046</v>
      </c>
      <c r="G54" s="73"/>
      <c r="H54" s="82">
        <f>H34</f>
        <v>45022</v>
      </c>
      <c r="I54" s="73"/>
      <c r="J54" s="82">
        <f>J34</f>
        <v>128615</v>
      </c>
      <c r="K54" s="61"/>
      <c r="O54" s="61"/>
    </row>
    <row r="55" spans="1:15" ht="19.100000000000001" customHeight="1" thickTop="1" x14ac:dyDescent="0.25">
      <c r="A55" s="7"/>
      <c r="C55" s="9"/>
      <c r="D55" s="26"/>
      <c r="E55" s="26"/>
      <c r="F55" s="26"/>
      <c r="G55" s="26"/>
      <c r="H55" s="26"/>
      <c r="I55" s="26"/>
      <c r="J55" s="26"/>
      <c r="K55" s="61"/>
      <c r="O55" s="61"/>
    </row>
    <row r="56" spans="1:15" ht="19.100000000000001" customHeight="1" thickBot="1" x14ac:dyDescent="0.3">
      <c r="A56" s="7" t="s">
        <v>143</v>
      </c>
      <c r="B56" s="11"/>
      <c r="C56" s="9"/>
      <c r="D56" s="85">
        <f>D54/330000</f>
        <v>0.1393939393939394</v>
      </c>
      <c r="E56" s="62"/>
      <c r="F56" s="84">
        <f>F54/330000</f>
        <v>0.39407878787878786</v>
      </c>
      <c r="G56" s="62"/>
      <c r="H56" s="84">
        <f>H54/330000</f>
        <v>0.13643030303030304</v>
      </c>
      <c r="I56" s="62"/>
      <c r="J56" s="84">
        <f>J54/330000</f>
        <v>0.38974242424242422</v>
      </c>
      <c r="K56" s="61"/>
      <c r="O56" s="61"/>
    </row>
    <row r="57" spans="1:15" ht="20.149999999999999" customHeight="1" thickTop="1" x14ac:dyDescent="0.25">
      <c r="A57" s="7"/>
      <c r="B57" s="11"/>
      <c r="C57" s="9"/>
      <c r="D57" s="74"/>
      <c r="E57" s="75"/>
      <c r="F57" s="76"/>
      <c r="G57" s="75"/>
      <c r="H57" s="76"/>
      <c r="I57" s="75"/>
      <c r="J57" s="76"/>
      <c r="K57" s="61"/>
      <c r="O57" s="61"/>
    </row>
    <row r="59" spans="1:15" ht="20.350000000000001" customHeight="1" x14ac:dyDescent="0.25">
      <c r="D59" s="61"/>
      <c r="F59" s="61"/>
      <c r="H59" s="61"/>
      <c r="J59" s="61"/>
    </row>
  </sheetData>
  <sheetProtection sheet="1" formatCells="0" formatColumns="0" formatRows="0" insertColumns="0" insertRows="0" insertHyperlinks="0" deleteColumns="0" deleteRows="0" sort="0" autoFilter="0" pivotTables="0"/>
  <mergeCells count="18">
    <mergeCell ref="D50:J50"/>
    <mergeCell ref="D47:F47"/>
    <mergeCell ref="H47:J47"/>
    <mergeCell ref="D48:F48"/>
    <mergeCell ref="H48:J48"/>
    <mergeCell ref="D46:F46"/>
    <mergeCell ref="H46:J46"/>
    <mergeCell ref="D5:F5"/>
    <mergeCell ref="H5:J5"/>
    <mergeCell ref="D6:F6"/>
    <mergeCell ref="H6:J6"/>
    <mergeCell ref="D7:F7"/>
    <mergeCell ref="H7:J7"/>
    <mergeCell ref="D8:F8"/>
    <mergeCell ref="H8:J8"/>
    <mergeCell ref="D10:J10"/>
    <mergeCell ref="D45:F45"/>
    <mergeCell ref="H45:J45"/>
  </mergeCells>
  <conditionalFormatting sqref="D13">
    <cfRule type="expression" priority="16" stopIfTrue="1">
      <formula>"if(E11&gt;0,#,##0;(#,##0),"-")"</formula>
    </cfRule>
  </conditionalFormatting>
  <conditionalFormatting sqref="D33">
    <cfRule type="expression" priority="14" stopIfTrue="1">
      <formula>"if(E11&gt;0,#,##0;(#,##0),"-")"</formula>
    </cfRule>
  </conditionalFormatting>
  <conditionalFormatting sqref="D38">
    <cfRule type="expression" priority="10" stopIfTrue="1">
      <formula>"if(E11&gt;0,#,##0;(#,##0),"-")"</formula>
    </cfRule>
  </conditionalFormatting>
  <conditionalFormatting sqref="D53">
    <cfRule type="expression" priority="6" stopIfTrue="1">
      <formula>"if(E11&gt;0,#,##0;(#,##0),"-")"</formula>
    </cfRule>
  </conditionalFormatting>
  <conditionalFormatting sqref="F21">
    <cfRule type="expression" priority="2" stopIfTrue="1">
      <formula>"if(E11&gt;0,#,##0;(#,##0),"-")"</formula>
    </cfRule>
  </conditionalFormatting>
  <conditionalFormatting sqref="F33">
    <cfRule type="expression" priority="13" stopIfTrue="1">
      <formula>"if(E11&gt;0,#,##0;(#,##0),"-")"</formula>
    </cfRule>
  </conditionalFormatting>
  <conditionalFormatting sqref="F38">
    <cfRule type="expression" priority="9" stopIfTrue="1">
      <formula>"if(E11&gt;0,#,##0;(#,##0),"-")"</formula>
    </cfRule>
  </conditionalFormatting>
  <conditionalFormatting sqref="F53">
    <cfRule type="expression" priority="5" stopIfTrue="1">
      <formula>"if(E11&gt;0,#,##0;(#,##0),"-")"</formula>
    </cfRule>
  </conditionalFormatting>
  <conditionalFormatting sqref="H13">
    <cfRule type="expression" priority="15" stopIfTrue="1">
      <formula>"if(E11&gt;0,#,##0;(#,##0),"-")"</formula>
    </cfRule>
  </conditionalFormatting>
  <conditionalFormatting sqref="H33">
    <cfRule type="expression" priority="12" stopIfTrue="1">
      <formula>"if(E11&gt;0,#,##0;(#,##0),"-")"</formula>
    </cfRule>
  </conditionalFormatting>
  <conditionalFormatting sqref="H38">
    <cfRule type="expression" priority="8" stopIfTrue="1">
      <formula>"if(E11&gt;0,#,##0;(#,##0),"-")"</formula>
    </cfRule>
  </conditionalFormatting>
  <conditionalFormatting sqref="H53">
    <cfRule type="expression" priority="4" stopIfTrue="1">
      <formula>"if(E11&gt;0,#,##0;(#,##0),"-")"</formula>
    </cfRule>
  </conditionalFormatting>
  <conditionalFormatting sqref="J21">
    <cfRule type="expression" priority="1" stopIfTrue="1">
      <formula>"if(E11&gt;0,#,##0;(#,##0),"-")"</formula>
    </cfRule>
  </conditionalFormatting>
  <conditionalFormatting sqref="J33">
    <cfRule type="expression" priority="11" stopIfTrue="1">
      <formula>"if(E11&gt;0,#,##0;(#,##0),"-")"</formula>
    </cfRule>
  </conditionalFormatting>
  <conditionalFormatting sqref="J38">
    <cfRule type="expression" priority="7" stopIfTrue="1">
      <formula>"if(E11&gt;0,#,##0;(#,##0),"-")"</formula>
    </cfRule>
  </conditionalFormatting>
  <conditionalFormatting sqref="J53">
    <cfRule type="expression" priority="3" stopIfTrue="1">
      <formula>"if(E11&gt;0,#,##0;(#,##0),"-")"</formula>
    </cfRule>
  </conditionalFormatting>
  <pageMargins left="0.7" right="0.7" top="0.48" bottom="0.5" header="0.5" footer="0.5"/>
  <pageSetup paperSize="9" scale="87" firstPageNumber="4" fitToHeight="0" orientation="portrait" useFirstPageNumber="1" r:id="rId1"/>
  <headerFooter alignWithMargins="0">
    <oddFooter>&amp;LThe accompanying notes are an integral part of these interim financial statements.
&amp;C&amp;P</oddFooter>
  </headerFooter>
  <rowBreaks count="1" manualBreakCount="1">
    <brk id="4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13B06-34AB-4C70-BE90-4C20527AC812}">
  <sheetPr>
    <tabColor theme="1"/>
  </sheetPr>
  <dimension ref="A1:L57"/>
  <sheetViews>
    <sheetView view="pageBreakPreview" topLeftCell="A33" zoomScaleNormal="86" zoomScaleSheetLayoutView="100" workbookViewId="0">
      <selection activeCell="A19" sqref="A19"/>
    </sheetView>
  </sheetViews>
  <sheetFormatPr defaultColWidth="9.140625" defaultRowHeight="20.350000000000001" customHeight="1" x14ac:dyDescent="0.25"/>
  <cols>
    <col min="1" max="1" width="44.42578125" style="54" customWidth="1"/>
    <col min="2" max="2" width="5.42578125" style="8" customWidth="1"/>
    <col min="3" max="3" width="1" style="54" customWidth="1"/>
    <col min="4" max="4" width="12" style="54" customWidth="1"/>
    <col min="5" max="5" width="1" style="54" customWidth="1"/>
    <col min="6" max="6" width="12.140625" style="54" customWidth="1"/>
    <col min="7" max="7" width="1" style="54" customWidth="1"/>
    <col min="8" max="8" width="12" style="54" customWidth="1"/>
    <col min="9" max="9" width="0.85546875" style="54" customWidth="1"/>
    <col min="10" max="10" width="12" style="54" customWidth="1"/>
    <col min="11" max="11" width="9.140625" style="54"/>
    <col min="12" max="12" width="10.5703125" style="54" hidden="1" customWidth="1"/>
    <col min="13" max="16384" width="9.140625" style="54"/>
  </cols>
  <sheetData>
    <row r="1" spans="1:10" s="3" customFormat="1" ht="20.350000000000001" customHeight="1" x14ac:dyDescent="0.3">
      <c r="A1" s="1" t="s">
        <v>0</v>
      </c>
      <c r="B1" s="2"/>
    </row>
    <row r="2" spans="1:10" s="3" customFormat="1" ht="20.350000000000001" customHeight="1" x14ac:dyDescent="0.3">
      <c r="A2" s="1" t="s">
        <v>1</v>
      </c>
      <c r="B2" s="2"/>
    </row>
    <row r="3" spans="1:10" s="6" customFormat="1" ht="20.350000000000001" customHeight="1" x14ac:dyDescent="0.25">
      <c r="A3" s="4" t="s">
        <v>59</v>
      </c>
      <c r="B3" s="5"/>
      <c r="H3" s="53"/>
      <c r="J3" s="53"/>
    </row>
    <row r="4" spans="1:10" ht="20.149999999999999" customHeight="1" x14ac:dyDescent="0.25">
      <c r="A4" s="7"/>
    </row>
    <row r="5" spans="1:10" ht="20.149999999999999" customHeight="1" x14ac:dyDescent="0.25">
      <c r="A5" s="7"/>
      <c r="D5" s="171" t="s">
        <v>3</v>
      </c>
      <c r="E5" s="171"/>
      <c r="F5" s="171"/>
      <c r="G5" s="12"/>
      <c r="H5" s="171" t="s">
        <v>4</v>
      </c>
      <c r="I5" s="171"/>
      <c r="J5" s="171"/>
    </row>
    <row r="6" spans="1:10" ht="20.149999999999999" customHeight="1" x14ac:dyDescent="0.25">
      <c r="A6" s="55"/>
      <c r="B6" s="11"/>
      <c r="C6" s="55"/>
      <c r="D6" s="171" t="s">
        <v>5</v>
      </c>
      <c r="E6" s="171"/>
      <c r="F6" s="171"/>
      <c r="G6" s="7"/>
      <c r="H6" s="171" t="s">
        <v>5</v>
      </c>
      <c r="I6" s="171"/>
      <c r="J6" s="171"/>
    </row>
    <row r="7" spans="1:10" ht="20.149999999999999" customHeight="1" x14ac:dyDescent="0.25">
      <c r="A7" s="55"/>
      <c r="B7" s="11"/>
      <c r="C7" s="55"/>
      <c r="D7" s="177" t="s">
        <v>165</v>
      </c>
      <c r="E7" s="177"/>
      <c r="F7" s="177"/>
      <c r="G7" s="7"/>
      <c r="H7" s="177" t="s">
        <v>165</v>
      </c>
      <c r="I7" s="177"/>
      <c r="J7" s="177"/>
    </row>
    <row r="8" spans="1:10" ht="20.149999999999999" customHeight="1" x14ac:dyDescent="0.25">
      <c r="A8" s="55"/>
      <c r="B8" s="11"/>
      <c r="C8" s="55"/>
      <c r="D8" s="175" t="s">
        <v>164</v>
      </c>
      <c r="E8" s="175"/>
      <c r="F8" s="175"/>
      <c r="G8" s="7"/>
      <c r="H8" s="175" t="s">
        <v>164</v>
      </c>
      <c r="I8" s="175"/>
      <c r="J8" s="175"/>
    </row>
    <row r="9" spans="1:10" ht="20.149999999999999" customHeight="1" x14ac:dyDescent="0.25">
      <c r="A9" s="55"/>
      <c r="B9" s="11" t="s">
        <v>8</v>
      </c>
      <c r="C9" s="55"/>
      <c r="D9" s="55">
        <v>2025</v>
      </c>
      <c r="E9" s="55"/>
      <c r="F9" s="55">
        <v>2024</v>
      </c>
      <c r="G9" s="55"/>
      <c r="H9" s="55">
        <v>2025</v>
      </c>
      <c r="I9" s="55"/>
      <c r="J9" s="55">
        <v>2024</v>
      </c>
    </row>
    <row r="10" spans="1:10" ht="20.149999999999999" customHeight="1" x14ac:dyDescent="0.25">
      <c r="A10" s="17"/>
      <c r="B10" s="11"/>
      <c r="C10" s="55"/>
      <c r="D10" s="172" t="s">
        <v>10</v>
      </c>
      <c r="E10" s="172"/>
      <c r="F10" s="172"/>
      <c r="G10" s="172"/>
      <c r="H10" s="172"/>
      <c r="I10" s="172"/>
      <c r="J10" s="172"/>
    </row>
    <row r="11" spans="1:10" ht="20.149999999999999" customHeight="1" x14ac:dyDescent="0.25">
      <c r="A11" s="18" t="s">
        <v>61</v>
      </c>
      <c r="B11" s="11"/>
      <c r="C11" s="10"/>
      <c r="D11" s="57"/>
      <c r="E11" s="57"/>
      <c r="F11" s="57"/>
      <c r="G11" s="57"/>
      <c r="H11" s="57"/>
      <c r="I11" s="57"/>
      <c r="J11" s="57"/>
    </row>
    <row r="12" spans="1:10" ht="20.149999999999999" customHeight="1" x14ac:dyDescent="0.25">
      <c r="A12" s="9" t="s">
        <v>62</v>
      </c>
      <c r="B12" s="11" t="s">
        <v>166</v>
      </c>
      <c r="C12" s="10"/>
      <c r="D12" s="86">
        <v>3124308</v>
      </c>
      <c r="E12" s="20"/>
      <c r="F12" s="86">
        <v>2973346</v>
      </c>
      <c r="G12" s="20"/>
      <c r="H12" s="86">
        <v>3116807</v>
      </c>
      <c r="I12" s="20"/>
      <c r="J12" s="86">
        <v>2962993</v>
      </c>
    </row>
    <row r="13" spans="1:10" ht="20.149999999999999" customHeight="1" x14ac:dyDescent="0.25">
      <c r="A13" s="9" t="s">
        <v>63</v>
      </c>
      <c r="B13" s="11"/>
      <c r="C13" s="10"/>
      <c r="D13" s="86">
        <v>3811</v>
      </c>
      <c r="E13" s="20"/>
      <c r="F13" s="86">
        <v>49375</v>
      </c>
      <c r="G13" s="20"/>
      <c r="H13" s="86">
        <v>3811</v>
      </c>
      <c r="I13" s="20"/>
      <c r="J13" s="86">
        <v>49375</v>
      </c>
    </row>
    <row r="14" spans="1:10" ht="20.149999999999999" customHeight="1" x14ac:dyDescent="0.25">
      <c r="A14" s="9" t="s">
        <v>64</v>
      </c>
      <c r="B14" s="11">
        <v>2</v>
      </c>
      <c r="C14" s="10"/>
      <c r="D14" s="87">
        <v>12978</v>
      </c>
      <c r="E14" s="20"/>
      <c r="F14" s="87">
        <v>11857</v>
      </c>
      <c r="G14" s="20"/>
      <c r="H14" s="87">
        <v>12289</v>
      </c>
      <c r="I14" s="20"/>
      <c r="J14" s="87">
        <v>11259</v>
      </c>
    </row>
    <row r="15" spans="1:10" ht="20.149999999999999" customHeight="1" x14ac:dyDescent="0.25">
      <c r="A15" s="7" t="s">
        <v>65</v>
      </c>
      <c r="B15" s="11"/>
      <c r="C15" s="10"/>
      <c r="D15" s="94">
        <f>SUM(D12:D14)</f>
        <v>3141097</v>
      </c>
      <c r="E15" s="25"/>
      <c r="F15" s="47">
        <f>SUM(F12:F14)</f>
        <v>3034578</v>
      </c>
      <c r="G15" s="25"/>
      <c r="H15" s="94">
        <f>SUM(H12:H14)</f>
        <v>3132907</v>
      </c>
      <c r="I15" s="25"/>
      <c r="J15" s="47">
        <f>SUM(J12:J14)</f>
        <v>3023627</v>
      </c>
    </row>
    <row r="16" spans="1:10" ht="13.55" customHeight="1" x14ac:dyDescent="0.25">
      <c r="A16" s="9"/>
      <c r="B16" s="11"/>
      <c r="C16" s="10"/>
      <c r="D16" s="20"/>
      <c r="E16" s="20"/>
      <c r="F16" s="20"/>
      <c r="G16" s="20"/>
      <c r="H16" s="20"/>
      <c r="I16" s="20"/>
      <c r="J16" s="20"/>
    </row>
    <row r="17" spans="1:10" ht="20.350000000000001" customHeight="1" x14ac:dyDescent="0.25">
      <c r="A17" s="18" t="s">
        <v>66</v>
      </c>
      <c r="B17" s="11"/>
      <c r="C17" s="10"/>
      <c r="D17" s="20"/>
      <c r="E17" s="20"/>
      <c r="F17" s="20"/>
      <c r="G17" s="20"/>
      <c r="H17" s="20"/>
      <c r="I17" s="20"/>
      <c r="J17" s="20"/>
    </row>
    <row r="18" spans="1:10" ht="20.350000000000001" customHeight="1" x14ac:dyDescent="0.25">
      <c r="A18" s="9" t="s">
        <v>67</v>
      </c>
      <c r="B18" s="11">
        <v>2</v>
      </c>
      <c r="C18" s="10"/>
      <c r="D18" s="86">
        <v>2890265</v>
      </c>
      <c r="E18" s="20"/>
      <c r="F18" s="86">
        <v>2605224</v>
      </c>
      <c r="G18" s="20"/>
      <c r="H18" s="86">
        <v>2890144</v>
      </c>
      <c r="I18" s="20"/>
      <c r="J18" s="86">
        <v>2603529</v>
      </c>
    </row>
    <row r="19" spans="1:10" ht="20.350000000000001" customHeight="1" x14ac:dyDescent="0.25">
      <c r="A19" s="9" t="s">
        <v>68</v>
      </c>
      <c r="B19" s="11">
        <v>2</v>
      </c>
      <c r="C19" s="10"/>
      <c r="D19" s="86">
        <v>56985</v>
      </c>
      <c r="E19" s="20"/>
      <c r="F19" s="86">
        <v>79533</v>
      </c>
      <c r="G19" s="20"/>
      <c r="H19" s="86">
        <v>53933</v>
      </c>
      <c r="I19" s="20"/>
      <c r="J19" s="86">
        <v>77104</v>
      </c>
    </row>
    <row r="20" spans="1:10" ht="21.6" customHeight="1" x14ac:dyDescent="0.25">
      <c r="A20" s="9" t="s">
        <v>69</v>
      </c>
      <c r="B20" s="11">
        <v>2</v>
      </c>
      <c r="C20" s="10"/>
      <c r="D20" s="87">
        <v>74002</v>
      </c>
      <c r="E20" s="20"/>
      <c r="F20" s="87">
        <v>88810</v>
      </c>
      <c r="G20" s="20"/>
      <c r="H20" s="87">
        <v>70317</v>
      </c>
      <c r="I20" s="20"/>
      <c r="J20" s="87">
        <v>84805</v>
      </c>
    </row>
    <row r="21" spans="1:10" ht="21.6" customHeight="1" x14ac:dyDescent="0.25">
      <c r="A21" s="7" t="s">
        <v>71</v>
      </c>
      <c r="B21" s="11"/>
      <c r="C21" s="10"/>
      <c r="D21" s="94">
        <f>SUM(D18:D20)</f>
        <v>3021252</v>
      </c>
      <c r="E21" s="25"/>
      <c r="F21" s="47">
        <f>SUM(F18:F20)</f>
        <v>2773567</v>
      </c>
      <c r="G21" s="25"/>
      <c r="H21" s="94">
        <f>SUM(H18:H20)</f>
        <v>3014394</v>
      </c>
      <c r="I21" s="25"/>
      <c r="J21" s="47">
        <f>SUM(J18:J20)</f>
        <v>2765438</v>
      </c>
    </row>
    <row r="22" spans="1:10" ht="13.55" customHeight="1" x14ac:dyDescent="0.25">
      <c r="A22" s="9"/>
      <c r="B22" s="11"/>
      <c r="C22" s="10"/>
      <c r="D22" s="86"/>
      <c r="E22" s="20"/>
      <c r="F22" s="86"/>
      <c r="G22" s="20"/>
      <c r="H22" s="86"/>
      <c r="I22" s="20"/>
      <c r="J22" s="86"/>
    </row>
    <row r="23" spans="1:10" ht="20.350000000000001" customHeight="1" x14ac:dyDescent="0.25">
      <c r="A23" s="7" t="s">
        <v>140</v>
      </c>
      <c r="B23" s="11"/>
      <c r="C23" s="10"/>
      <c r="D23" s="95">
        <f>D15-D21</f>
        <v>119845</v>
      </c>
      <c r="E23" s="25"/>
      <c r="F23" s="96">
        <f>F15-F21</f>
        <v>261011</v>
      </c>
      <c r="G23" s="25"/>
      <c r="H23" s="95">
        <f>H15-H21</f>
        <v>118513</v>
      </c>
      <c r="I23" s="25"/>
      <c r="J23" s="96">
        <f>J15-J21</f>
        <v>258189</v>
      </c>
    </row>
    <row r="24" spans="1:10" ht="21.6" customHeight="1" x14ac:dyDescent="0.25">
      <c r="A24" s="9" t="s">
        <v>72</v>
      </c>
      <c r="B24" s="11"/>
      <c r="C24" s="10"/>
      <c r="D24" s="87">
        <v>-6038</v>
      </c>
      <c r="E24" s="20"/>
      <c r="F24" s="87">
        <v>-6535</v>
      </c>
      <c r="G24" s="20"/>
      <c r="H24" s="87">
        <v>-6038</v>
      </c>
      <c r="I24" s="20"/>
      <c r="J24" s="87">
        <v>-6535</v>
      </c>
    </row>
    <row r="25" spans="1:10" ht="21.6" customHeight="1" x14ac:dyDescent="0.25">
      <c r="A25" s="7" t="s">
        <v>141</v>
      </c>
      <c r="B25" s="11"/>
      <c r="C25" s="10"/>
      <c r="D25" s="95">
        <f>SUM(D23:D24)</f>
        <v>113807</v>
      </c>
      <c r="E25" s="25"/>
      <c r="F25" s="79">
        <f>SUM(F23:F24)</f>
        <v>254476</v>
      </c>
      <c r="G25" s="25"/>
      <c r="H25" s="95">
        <f>SUM(H23:H24)</f>
        <v>112475</v>
      </c>
      <c r="I25" s="25"/>
      <c r="J25" s="79">
        <f>SUM(J23:J24)</f>
        <v>251654</v>
      </c>
    </row>
    <row r="26" spans="1:10" ht="20.350000000000001" customHeight="1" x14ac:dyDescent="0.25">
      <c r="A26" s="9" t="s">
        <v>111</v>
      </c>
      <c r="B26" s="11"/>
      <c r="C26" s="10"/>
      <c r="D26" s="90">
        <v>-5418</v>
      </c>
      <c r="E26" s="20"/>
      <c r="F26" s="90">
        <v>-50544</v>
      </c>
      <c r="G26" s="20"/>
      <c r="H26" s="65">
        <v>-5097</v>
      </c>
      <c r="I26" s="20"/>
      <c r="J26" s="65">
        <v>-49975</v>
      </c>
    </row>
    <row r="27" spans="1:10" ht="20.350000000000001" customHeight="1" thickBot="1" x14ac:dyDescent="0.3">
      <c r="A27" s="71" t="s">
        <v>142</v>
      </c>
      <c r="B27" s="11"/>
      <c r="C27" s="10"/>
      <c r="D27" s="97">
        <f>SUM(D25:D26)</f>
        <v>108389</v>
      </c>
      <c r="E27" s="88"/>
      <c r="F27" s="97">
        <f>SUM(F25:F26)</f>
        <v>203932</v>
      </c>
      <c r="G27" s="88"/>
      <c r="H27" s="97">
        <f>SUM(H25:H26)</f>
        <v>107378</v>
      </c>
      <c r="I27" s="88"/>
      <c r="J27" s="97">
        <f>SUM(J25:J26)</f>
        <v>201679</v>
      </c>
    </row>
    <row r="28" spans="1:10" ht="13.55" customHeight="1" thickTop="1" x14ac:dyDescent="0.25">
      <c r="A28" s="7"/>
      <c r="B28" s="11"/>
      <c r="C28" s="10"/>
      <c r="D28" s="25"/>
      <c r="E28" s="25"/>
      <c r="F28" s="25"/>
      <c r="G28" s="25"/>
      <c r="H28" s="25"/>
      <c r="I28" s="25"/>
      <c r="J28" s="25"/>
    </row>
    <row r="29" spans="1:10" ht="18" hidden="1" customHeight="1" x14ac:dyDescent="0.25">
      <c r="A29" s="7" t="s">
        <v>100</v>
      </c>
      <c r="B29" s="11"/>
      <c r="C29" s="10"/>
      <c r="D29" s="25"/>
      <c r="E29" s="25"/>
      <c r="F29" s="25"/>
      <c r="G29" s="25"/>
      <c r="H29" s="25"/>
      <c r="I29" s="25"/>
      <c r="J29" s="25"/>
    </row>
    <row r="30" spans="1:10" ht="18" hidden="1" customHeight="1" x14ac:dyDescent="0.25">
      <c r="A30" s="18" t="s">
        <v>167</v>
      </c>
      <c r="B30" s="11"/>
      <c r="C30" s="10"/>
      <c r="D30" s="25"/>
      <c r="E30" s="25"/>
      <c r="F30" s="25"/>
      <c r="G30" s="25"/>
      <c r="H30" s="25"/>
      <c r="I30" s="25"/>
      <c r="J30" s="25"/>
    </row>
    <row r="31" spans="1:10" ht="18" hidden="1" customHeight="1" x14ac:dyDescent="0.25">
      <c r="A31" s="91" t="s">
        <v>168</v>
      </c>
      <c r="B31" s="11"/>
      <c r="C31" s="10"/>
      <c r="D31" s="25"/>
      <c r="E31" s="25"/>
      <c r="F31" s="25"/>
      <c r="G31" s="25"/>
      <c r="H31" s="25"/>
      <c r="I31" s="25"/>
      <c r="J31" s="25"/>
    </row>
    <row r="32" spans="1:10" ht="18" hidden="1" customHeight="1" x14ac:dyDescent="0.25">
      <c r="A32" s="70" t="s">
        <v>169</v>
      </c>
      <c r="B32" s="11"/>
      <c r="C32" s="10"/>
      <c r="D32" s="65">
        <f>SUM(D30:D31)</f>
        <v>0</v>
      </c>
      <c r="E32" s="25"/>
      <c r="F32" s="66">
        <f>SUM(F30:F31)</f>
        <v>0</v>
      </c>
      <c r="G32" s="25"/>
      <c r="H32" s="66">
        <f>SUM(H30:H31)</f>
        <v>0</v>
      </c>
      <c r="I32" s="25"/>
      <c r="J32" s="66">
        <f>SUM(J30:J31)</f>
        <v>0</v>
      </c>
    </row>
    <row r="33" spans="1:12" ht="20.350000000000001" customHeight="1" x14ac:dyDescent="0.25">
      <c r="A33" s="7" t="s">
        <v>75</v>
      </c>
      <c r="C33" s="9"/>
      <c r="D33" s="26"/>
      <c r="E33" s="26"/>
      <c r="F33" s="26"/>
      <c r="G33" s="26"/>
      <c r="H33" s="26"/>
      <c r="I33" s="26"/>
      <c r="J33" s="26"/>
    </row>
    <row r="34" spans="1:12" ht="20.350000000000001" customHeight="1" x14ac:dyDescent="0.25">
      <c r="A34" s="7" t="s">
        <v>76</v>
      </c>
      <c r="C34" s="9"/>
      <c r="D34" s="164">
        <f t="shared" ref="D34:E34" si="0">SUM(D32:D33)</f>
        <v>0</v>
      </c>
      <c r="E34" s="165">
        <f t="shared" si="0"/>
        <v>0</v>
      </c>
      <c r="F34" s="164">
        <f>SUM(F32:F33)</f>
        <v>0</v>
      </c>
      <c r="G34" s="165">
        <f t="shared" ref="G34:J34" si="1">SUM(G32:G33)</f>
        <v>0</v>
      </c>
      <c r="H34" s="164">
        <f t="shared" si="1"/>
        <v>0</v>
      </c>
      <c r="I34" s="165">
        <f t="shared" si="1"/>
        <v>0</v>
      </c>
      <c r="J34" s="164">
        <f t="shared" si="1"/>
        <v>0</v>
      </c>
    </row>
    <row r="35" spans="1:12" ht="20.350000000000001" customHeight="1" thickBot="1" x14ac:dyDescent="0.3">
      <c r="A35" s="7" t="s">
        <v>77</v>
      </c>
      <c r="C35" s="9"/>
      <c r="D35" s="97">
        <f>D27+D34</f>
        <v>108389</v>
      </c>
      <c r="E35" s="25"/>
      <c r="F35" s="48">
        <f>F27+F34</f>
        <v>203932</v>
      </c>
      <c r="G35" s="25"/>
      <c r="H35" s="97">
        <f>H27+H34</f>
        <v>107378</v>
      </c>
      <c r="I35" s="25"/>
      <c r="J35" s="48">
        <f>J27+J34</f>
        <v>201679</v>
      </c>
    </row>
    <row r="36" spans="1:12" ht="13.55" customHeight="1" thickTop="1" x14ac:dyDescent="0.25">
      <c r="A36" s="9"/>
      <c r="C36" s="9"/>
      <c r="D36" s="26"/>
      <c r="E36" s="26"/>
      <c r="F36" s="26"/>
      <c r="G36" s="26"/>
      <c r="H36" s="26"/>
      <c r="I36" s="26"/>
      <c r="J36" s="26"/>
    </row>
    <row r="37" spans="1:12" ht="20.350000000000001" customHeight="1" x14ac:dyDescent="0.25">
      <c r="A37" s="7" t="s">
        <v>78</v>
      </c>
      <c r="C37" s="9"/>
      <c r="D37" s="26"/>
      <c r="E37" s="26"/>
      <c r="F37" s="26"/>
      <c r="G37" s="26"/>
      <c r="H37" s="26"/>
      <c r="I37" s="26"/>
      <c r="J37" s="26"/>
    </row>
    <row r="38" spans="1:12" ht="20.350000000000001" customHeight="1" x14ac:dyDescent="0.25">
      <c r="A38" s="70" t="s">
        <v>79</v>
      </c>
      <c r="C38" s="9"/>
      <c r="D38" s="98">
        <f>D40-D39</f>
        <v>108389</v>
      </c>
      <c r="E38" s="26"/>
      <c r="F38" s="81">
        <f>F40-F39</f>
        <v>203932</v>
      </c>
      <c r="G38" s="26"/>
      <c r="H38" s="98">
        <f>H40-H39</f>
        <v>107378</v>
      </c>
      <c r="I38" s="26"/>
      <c r="J38" s="81">
        <f>J40-J39</f>
        <v>201679</v>
      </c>
      <c r="L38" s="9" t="s">
        <v>170</v>
      </c>
    </row>
    <row r="39" spans="1:12" ht="20.350000000000001" customHeight="1" x14ac:dyDescent="0.25">
      <c r="A39" s="56" t="s">
        <v>80</v>
      </c>
      <c r="C39" s="9"/>
      <c r="D39" s="163">
        <v>0</v>
      </c>
      <c r="E39" s="69"/>
      <c r="F39" s="163">
        <v>0</v>
      </c>
      <c r="G39" s="69"/>
      <c r="H39" s="163">
        <v>0</v>
      </c>
      <c r="I39" s="69"/>
      <c r="J39" s="163">
        <v>0</v>
      </c>
    </row>
    <row r="40" spans="1:12" ht="20.350000000000001" customHeight="1" thickBot="1" x14ac:dyDescent="0.3">
      <c r="A40" s="71" t="s">
        <v>142</v>
      </c>
      <c r="C40" s="9"/>
      <c r="D40" s="97">
        <f>D27</f>
        <v>108389</v>
      </c>
      <c r="E40" s="72"/>
      <c r="F40" s="99">
        <f>F27</f>
        <v>203932</v>
      </c>
      <c r="G40" s="72"/>
      <c r="H40" s="97">
        <f>H27</f>
        <v>107378</v>
      </c>
      <c r="I40" s="72"/>
      <c r="J40" s="99">
        <f>J27</f>
        <v>201679</v>
      </c>
    </row>
    <row r="41" spans="1:12" ht="8.1999999999999993" customHeight="1" thickTop="1" x14ac:dyDescent="0.25">
      <c r="A41" s="17"/>
      <c r="C41" s="9"/>
      <c r="D41" s="45"/>
      <c r="E41" s="9"/>
      <c r="F41" s="45"/>
      <c r="G41" s="9"/>
      <c r="H41" s="45"/>
      <c r="I41" s="9"/>
      <c r="J41" s="45"/>
    </row>
    <row r="42" spans="1:12" s="3" customFormat="1" ht="20.350000000000001" customHeight="1" x14ac:dyDescent="0.3">
      <c r="A42" s="1" t="s">
        <v>0</v>
      </c>
      <c r="B42" s="2"/>
    </row>
    <row r="43" spans="1:12" s="3" customFormat="1" ht="20.350000000000001" customHeight="1" x14ac:dyDescent="0.3">
      <c r="A43" s="1" t="str">
        <f>A2</f>
        <v>and its Subsidiary</v>
      </c>
      <c r="B43" s="2"/>
    </row>
    <row r="44" spans="1:12" s="6" customFormat="1" ht="20.350000000000001" customHeight="1" x14ac:dyDescent="0.25">
      <c r="A44" s="4" t="s">
        <v>59</v>
      </c>
      <c r="B44" s="5"/>
      <c r="H44" s="53"/>
      <c r="J44" s="53"/>
    </row>
    <row r="45" spans="1:12" ht="20.149999999999999" customHeight="1" x14ac:dyDescent="0.25">
      <c r="A45" s="7"/>
    </row>
    <row r="46" spans="1:12" ht="20.149999999999999" customHeight="1" x14ac:dyDescent="0.25">
      <c r="A46" s="7"/>
      <c r="D46" s="171" t="s">
        <v>3</v>
      </c>
      <c r="E46" s="171"/>
      <c r="F46" s="171"/>
      <c r="G46" s="12"/>
      <c r="H46" s="171" t="s">
        <v>4</v>
      </c>
      <c r="I46" s="171"/>
      <c r="J46" s="171"/>
    </row>
    <row r="47" spans="1:12" ht="20.149999999999999" customHeight="1" x14ac:dyDescent="0.25">
      <c r="A47" s="55"/>
      <c r="B47" s="11"/>
      <c r="C47" s="55"/>
      <c r="D47" s="171" t="s">
        <v>5</v>
      </c>
      <c r="E47" s="171"/>
      <c r="F47" s="171"/>
      <c r="G47" s="7"/>
      <c r="H47" s="171" t="s">
        <v>5</v>
      </c>
      <c r="I47" s="171"/>
      <c r="J47" s="171"/>
    </row>
    <row r="48" spans="1:12" ht="20.149999999999999" customHeight="1" x14ac:dyDescent="0.25">
      <c r="A48" s="55"/>
      <c r="B48" s="11"/>
      <c r="C48" s="55"/>
      <c r="D48" s="177" t="s">
        <v>165</v>
      </c>
      <c r="E48" s="177"/>
      <c r="F48" s="177"/>
      <c r="G48" s="7"/>
      <c r="H48" s="177" t="s">
        <v>165</v>
      </c>
      <c r="I48" s="177"/>
      <c r="J48" s="177"/>
    </row>
    <row r="49" spans="1:10" ht="20.149999999999999" customHeight="1" x14ac:dyDescent="0.25">
      <c r="A49" s="55"/>
      <c r="B49" s="11"/>
      <c r="C49" s="55"/>
      <c r="D49" s="175" t="s">
        <v>164</v>
      </c>
      <c r="E49" s="175"/>
      <c r="F49" s="175"/>
      <c r="G49" s="7"/>
      <c r="H49" s="175" t="s">
        <v>164</v>
      </c>
      <c r="I49" s="175"/>
      <c r="J49" s="175"/>
    </row>
    <row r="50" spans="1:10" ht="20.149999999999999" customHeight="1" x14ac:dyDescent="0.25">
      <c r="A50" s="55"/>
      <c r="B50" s="11"/>
      <c r="C50" s="55"/>
      <c r="D50" s="55">
        <v>2025</v>
      </c>
      <c r="E50" s="55"/>
      <c r="F50" s="55">
        <v>2024</v>
      </c>
      <c r="G50" s="55"/>
      <c r="H50" s="55">
        <v>2025</v>
      </c>
      <c r="I50" s="55"/>
      <c r="J50" s="55">
        <v>2024</v>
      </c>
    </row>
    <row r="51" spans="1:10" ht="20.149999999999999" customHeight="1" x14ac:dyDescent="0.25">
      <c r="A51" s="17"/>
      <c r="B51" s="11"/>
      <c r="C51" s="55"/>
      <c r="D51" s="172" t="s">
        <v>10</v>
      </c>
      <c r="E51" s="172"/>
      <c r="F51" s="172"/>
      <c r="G51" s="172"/>
      <c r="H51" s="172"/>
      <c r="I51" s="172"/>
      <c r="J51" s="172"/>
    </row>
    <row r="52" spans="1:10" ht="20.149999999999999" customHeight="1" x14ac:dyDescent="0.25">
      <c r="A52" s="71" t="s">
        <v>81</v>
      </c>
      <c r="C52" s="9"/>
      <c r="D52" s="9"/>
      <c r="E52" s="9"/>
      <c r="F52" s="9"/>
      <c r="G52" s="9"/>
      <c r="H52" s="9"/>
      <c r="I52" s="9"/>
      <c r="J52" s="9"/>
    </row>
    <row r="53" spans="1:10" ht="20.149999999999999" customHeight="1" x14ac:dyDescent="0.25">
      <c r="A53" s="70" t="s">
        <v>79</v>
      </c>
      <c r="C53" s="9"/>
      <c r="D53" s="100">
        <f>D55-D54</f>
        <v>108389</v>
      </c>
      <c r="E53" s="26"/>
      <c r="F53" s="81">
        <f>F55-F54</f>
        <v>203932</v>
      </c>
      <c r="G53" s="26"/>
      <c r="H53" s="100">
        <f>H55-H54</f>
        <v>107378</v>
      </c>
      <c r="I53" s="26"/>
      <c r="J53" s="81">
        <f>J55-J54</f>
        <v>201679</v>
      </c>
    </row>
    <row r="54" spans="1:10" ht="20.149999999999999" customHeight="1" x14ac:dyDescent="0.25">
      <c r="A54" s="56" t="s">
        <v>80</v>
      </c>
      <c r="C54" s="9"/>
      <c r="D54" s="163">
        <v>0</v>
      </c>
      <c r="E54" s="69"/>
      <c r="F54" s="163">
        <v>0</v>
      </c>
      <c r="G54" s="69"/>
      <c r="H54" s="163">
        <v>0</v>
      </c>
      <c r="I54" s="69"/>
      <c r="J54" s="163">
        <v>0</v>
      </c>
    </row>
    <row r="55" spans="1:10" ht="20.149999999999999" customHeight="1" thickBot="1" x14ac:dyDescent="0.3">
      <c r="A55" s="71" t="s">
        <v>77</v>
      </c>
      <c r="C55" s="9"/>
      <c r="D55" s="101">
        <f>D35</f>
        <v>108389</v>
      </c>
      <c r="E55" s="93"/>
      <c r="F55" s="83">
        <f>F35</f>
        <v>203932</v>
      </c>
      <c r="G55" s="93"/>
      <c r="H55" s="101">
        <f>H35</f>
        <v>107378</v>
      </c>
      <c r="I55" s="93"/>
      <c r="J55" s="83">
        <f>J35</f>
        <v>201679</v>
      </c>
    </row>
    <row r="56" spans="1:10" ht="20.149999999999999" customHeight="1" thickTop="1" thickBot="1" x14ac:dyDescent="0.3">
      <c r="A56" s="7" t="s">
        <v>176</v>
      </c>
      <c r="B56" s="11"/>
      <c r="C56" s="9"/>
      <c r="D56" s="85">
        <f>D55/330000</f>
        <v>0.32845151515151516</v>
      </c>
      <c r="E56" s="74"/>
      <c r="F56" s="102">
        <f>F55/330000</f>
        <v>0.61797575757575762</v>
      </c>
      <c r="G56" s="74"/>
      <c r="H56" s="85">
        <f>H55/330000</f>
        <v>0.32538787878787878</v>
      </c>
      <c r="I56" s="76"/>
      <c r="J56" s="102">
        <f>J55/330000</f>
        <v>0.61114848484848483</v>
      </c>
    </row>
    <row r="57" spans="1:10" ht="20.350000000000001" customHeight="1" thickTop="1" x14ac:dyDescent="0.25"/>
  </sheetData>
  <sheetProtection formatCells="0" formatColumns="0" formatRows="0" insertColumns="0" insertRows="0" insertHyperlinks="0" deleteColumns="0" deleteRows="0" sort="0" autoFilter="0" pivotTables="0"/>
  <mergeCells count="18">
    <mergeCell ref="D48:F48"/>
    <mergeCell ref="H48:J48"/>
    <mergeCell ref="D49:F49"/>
    <mergeCell ref="H49:J49"/>
    <mergeCell ref="D51:J51"/>
    <mergeCell ref="D47:F47"/>
    <mergeCell ref="H47:J47"/>
    <mergeCell ref="D5:F5"/>
    <mergeCell ref="H5:J5"/>
    <mergeCell ref="D6:F6"/>
    <mergeCell ref="H6:J6"/>
    <mergeCell ref="D7:F7"/>
    <mergeCell ref="H7:J7"/>
    <mergeCell ref="D8:F8"/>
    <mergeCell ref="H8:J8"/>
    <mergeCell ref="D10:J10"/>
    <mergeCell ref="D46:F46"/>
    <mergeCell ref="H46:J46"/>
  </mergeCells>
  <conditionalFormatting sqref="D34">
    <cfRule type="expression" priority="8" stopIfTrue="1">
      <formula>"if(E11&gt;0,#,##0;(#,##0),"-")"</formula>
    </cfRule>
  </conditionalFormatting>
  <conditionalFormatting sqref="D39">
    <cfRule type="expression" priority="12" stopIfTrue="1">
      <formula>"if(E11&gt;0,#,##0;(#,##0),"-")"</formula>
    </cfRule>
  </conditionalFormatting>
  <conditionalFormatting sqref="D54">
    <cfRule type="expression" priority="4" stopIfTrue="1">
      <formula>"if(E11&gt;0,#,##0;(#,##0),"-")"</formula>
    </cfRule>
  </conditionalFormatting>
  <conditionalFormatting sqref="F34">
    <cfRule type="expression" priority="7" stopIfTrue="1">
      <formula>"if(E11&gt;0,#,##0;(#,##0),"-")"</formula>
    </cfRule>
  </conditionalFormatting>
  <conditionalFormatting sqref="F39">
    <cfRule type="expression" priority="11" stopIfTrue="1">
      <formula>"if(E11&gt;0,#,##0;(#,##0),"-")"</formula>
    </cfRule>
  </conditionalFormatting>
  <conditionalFormatting sqref="F54">
    <cfRule type="expression" priority="3" stopIfTrue="1">
      <formula>"if(E11&gt;0,#,##0;(#,##0),"-")"</formula>
    </cfRule>
  </conditionalFormatting>
  <conditionalFormatting sqref="H34">
    <cfRule type="expression" priority="6" stopIfTrue="1">
      <formula>"if(E11&gt;0,#,##0;(#,##0),"-")"</formula>
    </cfRule>
  </conditionalFormatting>
  <conditionalFormatting sqref="H39">
    <cfRule type="expression" priority="10" stopIfTrue="1">
      <formula>"if(E11&gt;0,#,##0;(#,##0),"-")"</formula>
    </cfRule>
  </conditionalFormatting>
  <conditionalFormatting sqref="H54">
    <cfRule type="expression" priority="2" stopIfTrue="1">
      <formula>"if(E11&gt;0,#,##0;(#,##0),"-")"</formula>
    </cfRule>
  </conditionalFormatting>
  <conditionalFormatting sqref="J34">
    <cfRule type="expression" priority="5" stopIfTrue="1">
      <formula>"if(E11&gt;0,#,##0;(#,##0),"-")"</formula>
    </cfRule>
  </conditionalFormatting>
  <conditionalFormatting sqref="J39">
    <cfRule type="expression" priority="9" stopIfTrue="1">
      <formula>"if(E11&gt;0,#,##0;(#,##0),"-")"</formula>
    </cfRule>
  </conditionalFormatting>
  <conditionalFormatting sqref="J54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87" firstPageNumber="6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41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-0.499984740745262"/>
  </sheetPr>
  <dimension ref="A1:R52"/>
  <sheetViews>
    <sheetView view="pageBreakPreview" topLeftCell="A34" zoomScale="90" zoomScaleNormal="78" zoomScaleSheetLayoutView="90" workbookViewId="0">
      <selection activeCell="F55" sqref="F55"/>
    </sheetView>
  </sheetViews>
  <sheetFormatPr defaultColWidth="9.140625" defaultRowHeight="21.05" customHeight="1" x14ac:dyDescent="0.25"/>
  <cols>
    <col min="1" max="1" width="46.5703125" style="9" customWidth="1"/>
    <col min="2" max="2" width="5.42578125" style="11" customWidth="1"/>
    <col min="3" max="3" width="1.28515625" style="11" customWidth="1"/>
    <col min="4" max="4" width="12.85546875" style="9" bestFit="1" customWidth="1"/>
    <col min="5" max="5" width="1.140625" style="9" customWidth="1"/>
    <col min="6" max="6" width="17.5703125" style="9" bestFit="1" customWidth="1"/>
    <col min="7" max="7" width="1.140625" style="9" customWidth="1"/>
    <col min="8" max="8" width="15.28515625" style="9" bestFit="1" customWidth="1"/>
    <col min="9" max="9" width="1.140625" style="9" customWidth="1"/>
    <col min="10" max="10" width="17.5703125" style="9" bestFit="1" customWidth="1"/>
    <col min="11" max="11" width="1.140625" style="9" customWidth="1"/>
    <col min="12" max="12" width="15.28515625" style="9" bestFit="1" customWidth="1"/>
    <col min="13" max="13" width="1.140625" style="9" customWidth="1"/>
    <col min="14" max="14" width="10.85546875" style="9" customWidth="1"/>
    <col min="15" max="15" width="1.140625" style="9" customWidth="1"/>
    <col min="16" max="16" width="15.42578125" style="9" bestFit="1" customWidth="1"/>
    <col min="17" max="17" width="10.5703125" style="9" bestFit="1" customWidth="1"/>
    <col min="18" max="18" width="10.7109375" style="9" bestFit="1" customWidth="1"/>
    <col min="19" max="16384" width="9.140625" style="9"/>
  </cols>
  <sheetData>
    <row r="1" spans="1:16" ht="20.149999999999999" customHeight="1" x14ac:dyDescent="0.3">
      <c r="A1" s="1" t="s">
        <v>0</v>
      </c>
      <c r="B1" s="103"/>
      <c r="C1" s="103"/>
      <c r="D1" s="104"/>
      <c r="E1" s="104"/>
      <c r="F1" s="105"/>
      <c r="G1" s="106"/>
      <c r="H1" s="105"/>
      <c r="I1" s="106"/>
      <c r="J1" s="105"/>
      <c r="K1" s="107"/>
      <c r="L1" s="105"/>
      <c r="M1" s="107"/>
      <c r="N1" s="108"/>
      <c r="O1" s="107"/>
      <c r="P1" s="105"/>
    </row>
    <row r="2" spans="1:16" ht="20.149999999999999" customHeight="1" x14ac:dyDescent="0.3">
      <c r="A2" s="1" t="s">
        <v>1</v>
      </c>
      <c r="B2" s="103"/>
      <c r="C2" s="103"/>
      <c r="D2" s="104"/>
      <c r="E2" s="104"/>
      <c r="F2" s="105"/>
      <c r="G2" s="106"/>
      <c r="H2" s="105"/>
      <c r="I2" s="106"/>
      <c r="J2" s="105"/>
      <c r="K2" s="107"/>
      <c r="L2" s="105"/>
      <c r="M2" s="107"/>
      <c r="N2" s="108"/>
      <c r="O2" s="107"/>
      <c r="P2" s="105"/>
    </row>
    <row r="3" spans="1:16" ht="20.149999999999999" customHeight="1" x14ac:dyDescent="0.25">
      <c r="A3" s="4" t="s">
        <v>82</v>
      </c>
      <c r="B3" s="109"/>
      <c r="C3" s="109"/>
      <c r="D3" s="110"/>
      <c r="E3" s="110"/>
      <c r="F3" s="105"/>
      <c r="G3" s="106"/>
      <c r="H3" s="105"/>
      <c r="I3" s="106"/>
      <c r="J3" s="105"/>
      <c r="K3" s="107"/>
      <c r="L3" s="105"/>
      <c r="M3" s="107"/>
      <c r="N3" s="108"/>
      <c r="O3" s="107"/>
      <c r="P3" s="105"/>
    </row>
    <row r="4" spans="1:16" ht="20.149999999999999" customHeight="1" x14ac:dyDescent="0.25">
      <c r="A4" s="4"/>
      <c r="B4" s="109"/>
      <c r="C4" s="109"/>
      <c r="D4" s="110"/>
      <c r="E4" s="110"/>
      <c r="F4" s="105"/>
      <c r="G4" s="106"/>
      <c r="H4" s="105"/>
      <c r="I4" s="106"/>
      <c r="J4" s="105"/>
      <c r="K4" s="107"/>
      <c r="L4" s="105"/>
      <c r="M4" s="107"/>
      <c r="N4" s="108"/>
      <c r="O4" s="107"/>
      <c r="P4" s="105"/>
    </row>
    <row r="5" spans="1:16" ht="20.149999999999999" customHeight="1" x14ac:dyDescent="0.25">
      <c r="A5" s="4"/>
      <c r="B5" s="109"/>
      <c r="C5" s="109"/>
      <c r="D5" s="171" t="s">
        <v>83</v>
      </c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</row>
    <row r="6" spans="1:16" ht="20.149999999999999" customHeight="1" x14ac:dyDescent="0.25">
      <c r="A6" s="4"/>
      <c r="B6" s="109"/>
      <c r="C6" s="109"/>
      <c r="D6" s="10" t="s">
        <v>144</v>
      </c>
      <c r="E6" s="111"/>
      <c r="F6" s="55"/>
      <c r="G6" s="111"/>
      <c r="K6" s="54"/>
      <c r="L6" s="10" t="s">
        <v>84</v>
      </c>
      <c r="M6" s="111"/>
      <c r="N6" s="111"/>
      <c r="O6" s="111"/>
      <c r="P6" s="111"/>
    </row>
    <row r="7" spans="1:16" ht="20.149999999999999" customHeight="1" x14ac:dyDescent="0.25">
      <c r="A7" s="4"/>
      <c r="B7" s="109"/>
      <c r="C7" s="109"/>
      <c r="D7" s="10" t="s">
        <v>145</v>
      </c>
      <c r="E7" s="10"/>
      <c r="F7" s="10"/>
      <c r="G7" s="57"/>
      <c r="L7" s="10" t="s">
        <v>85</v>
      </c>
      <c r="M7" s="57"/>
      <c r="N7" s="10" t="s">
        <v>86</v>
      </c>
      <c r="O7" s="10"/>
    </row>
    <row r="8" spans="1:16" ht="20.149999999999999" customHeight="1" x14ac:dyDescent="0.25">
      <c r="A8" s="4"/>
      <c r="B8" s="109"/>
      <c r="C8" s="109"/>
      <c r="D8" s="10" t="s">
        <v>146</v>
      </c>
      <c r="E8" s="10"/>
      <c r="F8" s="10"/>
      <c r="G8" s="10"/>
      <c r="H8" s="178" t="s">
        <v>88</v>
      </c>
      <c r="I8" s="178"/>
      <c r="J8" s="178"/>
      <c r="K8" s="8"/>
      <c r="L8" s="10" t="s">
        <v>89</v>
      </c>
      <c r="M8" s="8"/>
      <c r="N8" s="10" t="s">
        <v>90</v>
      </c>
      <c r="O8" s="10"/>
      <c r="P8" s="10" t="s">
        <v>87</v>
      </c>
    </row>
    <row r="9" spans="1:16" ht="20.149999999999999" customHeight="1" x14ac:dyDescent="0.25">
      <c r="A9" s="4"/>
      <c r="B9" s="11" t="s">
        <v>8</v>
      </c>
      <c r="D9" s="10" t="s">
        <v>160</v>
      </c>
      <c r="E9" s="10"/>
      <c r="F9" s="10" t="s">
        <v>91</v>
      </c>
      <c r="G9" s="10"/>
      <c r="H9" s="10" t="s">
        <v>92</v>
      </c>
      <c r="I9" s="10"/>
      <c r="J9" s="10" t="s">
        <v>93</v>
      </c>
      <c r="K9" s="10"/>
      <c r="L9" s="10" t="s">
        <v>94</v>
      </c>
      <c r="N9" s="10" t="s">
        <v>95</v>
      </c>
      <c r="O9" s="10"/>
      <c r="P9" s="10" t="s">
        <v>96</v>
      </c>
    </row>
    <row r="10" spans="1:16" ht="20.149999999999999" customHeight="1" x14ac:dyDescent="0.25">
      <c r="D10" s="172" t="s">
        <v>10</v>
      </c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</row>
    <row r="11" spans="1:16" ht="20.149999999999999" customHeight="1" x14ac:dyDescent="0.25">
      <c r="A11" s="17" t="s">
        <v>171</v>
      </c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</row>
    <row r="12" spans="1:16" ht="20.149999999999999" customHeight="1" x14ac:dyDescent="0.25">
      <c r="A12" s="113" t="s">
        <v>102</v>
      </c>
      <c r="D12" s="114">
        <v>330000</v>
      </c>
      <c r="E12" s="114"/>
      <c r="F12" s="114">
        <v>420491</v>
      </c>
      <c r="G12" s="114"/>
      <c r="H12" s="114">
        <v>33000</v>
      </c>
      <c r="I12" s="92"/>
      <c r="J12" s="114">
        <v>1607375</v>
      </c>
      <c r="K12" s="92">
        <v>0</v>
      </c>
      <c r="L12" s="122">
        <f>SUM(D12:J12)</f>
        <v>2390866</v>
      </c>
      <c r="M12" s="86"/>
      <c r="N12" s="114">
        <v>1</v>
      </c>
      <c r="O12" s="86"/>
      <c r="P12" s="124">
        <f>SUM(L12:N12)</f>
        <v>2390867</v>
      </c>
    </row>
    <row r="13" spans="1:16" ht="13.55" customHeight="1" x14ac:dyDescent="0.25">
      <c r="A13" s="113"/>
      <c r="D13" s="115"/>
      <c r="E13" s="86"/>
      <c r="F13" s="115"/>
      <c r="G13" s="86"/>
      <c r="H13" s="115"/>
      <c r="I13" s="86"/>
      <c r="J13" s="115"/>
      <c r="K13" s="86"/>
      <c r="L13" s="115"/>
      <c r="M13" s="86"/>
      <c r="N13" s="114"/>
      <c r="O13" s="86"/>
      <c r="P13" s="115"/>
    </row>
    <row r="14" spans="1:16" ht="20.149999999999999" customHeight="1" x14ac:dyDescent="0.25">
      <c r="A14" s="116" t="s">
        <v>97</v>
      </c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</row>
    <row r="15" spans="1:16" ht="20.149999999999999" customHeight="1" x14ac:dyDescent="0.25">
      <c r="A15" s="117" t="s">
        <v>182</v>
      </c>
      <c r="D15" s="92"/>
      <c r="E15" s="118"/>
      <c r="F15" s="92"/>
      <c r="G15" s="24"/>
      <c r="H15" s="92"/>
      <c r="I15" s="118"/>
      <c r="J15" s="31"/>
      <c r="K15" s="119"/>
      <c r="L15" s="31"/>
      <c r="M15" s="119"/>
      <c r="N15" s="37"/>
      <c r="O15" s="119"/>
      <c r="P15" s="31"/>
    </row>
    <row r="16" spans="1:16" ht="20.149999999999999" customHeight="1" x14ac:dyDescent="0.25">
      <c r="A16" s="120" t="s">
        <v>98</v>
      </c>
      <c r="B16" s="11">
        <v>9</v>
      </c>
      <c r="D16" s="148">
        <v>0</v>
      </c>
      <c r="E16" s="38"/>
      <c r="F16" s="148">
        <v>0</v>
      </c>
      <c r="G16" s="38"/>
      <c r="H16" s="148">
        <v>0</v>
      </c>
      <c r="I16" s="38"/>
      <c r="J16" s="31">
        <v>-33000</v>
      </c>
      <c r="K16" s="38"/>
      <c r="L16" s="122">
        <f>SUM(D16:J16)</f>
        <v>-33000</v>
      </c>
      <c r="M16" s="38"/>
      <c r="N16" s="148">
        <v>0</v>
      </c>
      <c r="O16" s="38"/>
      <c r="P16" s="125">
        <f>SUM(L16:N16)</f>
        <v>-33000</v>
      </c>
    </row>
    <row r="17" spans="1:18" ht="20.149999999999999" customHeight="1" x14ac:dyDescent="0.25">
      <c r="A17" s="117" t="s">
        <v>185</v>
      </c>
      <c r="D17" s="166">
        <f>SUM(D16)</f>
        <v>0</v>
      </c>
      <c r="E17" s="38"/>
      <c r="F17" s="166">
        <f>SUM(F16)</f>
        <v>0</v>
      </c>
      <c r="G17" s="38"/>
      <c r="H17" s="166">
        <f>SUM(H16)</f>
        <v>0</v>
      </c>
      <c r="I17" s="38"/>
      <c r="J17" s="123">
        <f>SUM(J16)</f>
        <v>-33000</v>
      </c>
      <c r="K17" s="38"/>
      <c r="L17" s="123">
        <f>SUM(L16)</f>
        <v>-33000</v>
      </c>
      <c r="M17" s="38"/>
      <c r="N17" s="166">
        <f>SUM(N16)</f>
        <v>0</v>
      </c>
      <c r="O17" s="38"/>
      <c r="P17" s="123">
        <f>SUM(P16)</f>
        <v>-33000</v>
      </c>
    </row>
    <row r="18" spans="1:18" ht="13.55" customHeight="1" x14ac:dyDescent="0.25"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</row>
    <row r="19" spans="1:18" ht="20.149999999999999" customHeight="1" x14ac:dyDescent="0.25">
      <c r="A19" s="116" t="s">
        <v>99</v>
      </c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</row>
    <row r="20" spans="1:18" ht="20.149999999999999" customHeight="1" x14ac:dyDescent="0.25">
      <c r="A20" s="120" t="s">
        <v>103</v>
      </c>
      <c r="D20" s="148">
        <v>0</v>
      </c>
      <c r="E20" s="118"/>
      <c r="F20" s="148">
        <v>0</v>
      </c>
      <c r="G20" s="24"/>
      <c r="H20" s="148">
        <v>0</v>
      </c>
      <c r="I20" s="118"/>
      <c r="J20" s="100">
        <f>' PL 6-7 (6M)'!F53</f>
        <v>203932</v>
      </c>
      <c r="K20" s="118"/>
      <c r="L20" s="126">
        <f>SUM(D20:J20)</f>
        <v>203932</v>
      </c>
      <c r="M20" s="118"/>
      <c r="N20" s="148">
        <v>0</v>
      </c>
      <c r="O20" s="118"/>
      <c r="P20" s="125">
        <f>SUM(L20:O20)</f>
        <v>203932</v>
      </c>
    </row>
    <row r="21" spans="1:18" ht="20.149999999999999" customHeight="1" x14ac:dyDescent="0.25">
      <c r="A21" s="120" t="s">
        <v>100</v>
      </c>
      <c r="D21" s="148">
        <v>0</v>
      </c>
      <c r="E21" s="38"/>
      <c r="F21" s="148">
        <v>0</v>
      </c>
      <c r="G21" s="38"/>
      <c r="H21" s="148">
        <v>0</v>
      </c>
      <c r="I21" s="38"/>
      <c r="J21" s="148">
        <v>0</v>
      </c>
      <c r="K21" s="38"/>
      <c r="L21" s="167">
        <f>SUM(D21:J21)</f>
        <v>0</v>
      </c>
      <c r="M21" s="38"/>
      <c r="N21" s="148">
        <v>0</v>
      </c>
      <c r="O21" s="38"/>
      <c r="P21" s="167">
        <f>SUM(L21:O21)</f>
        <v>0</v>
      </c>
    </row>
    <row r="22" spans="1:18" ht="20.149999999999999" customHeight="1" x14ac:dyDescent="0.25">
      <c r="A22" s="116" t="s">
        <v>77</v>
      </c>
      <c r="D22" s="166">
        <f>SUM(D20:D21)</f>
        <v>0</v>
      </c>
      <c r="E22" s="38"/>
      <c r="F22" s="166">
        <f>SUM(F20:F21)</f>
        <v>0</v>
      </c>
      <c r="G22" s="38"/>
      <c r="H22" s="166">
        <f>SUM(H20:H21)</f>
        <v>0</v>
      </c>
      <c r="I22" s="38"/>
      <c r="J22" s="123">
        <f>SUM(J20:J21)</f>
        <v>203932</v>
      </c>
      <c r="K22" s="38"/>
      <c r="L22" s="123">
        <f>SUM(L20:L21)</f>
        <v>203932</v>
      </c>
      <c r="M22" s="38"/>
      <c r="N22" s="166">
        <f>SUM(N20:N21)</f>
        <v>0</v>
      </c>
      <c r="O22" s="38"/>
      <c r="P22" s="123">
        <f>SUM(P20:P21)</f>
        <v>203932</v>
      </c>
    </row>
    <row r="23" spans="1:18" ht="13.55" customHeight="1" x14ac:dyDescent="0.25">
      <c r="A23" s="113"/>
      <c r="D23" s="115"/>
      <c r="E23" s="86"/>
      <c r="F23" s="115"/>
      <c r="G23" s="86"/>
      <c r="H23" s="115"/>
      <c r="I23" s="86"/>
      <c r="J23" s="115"/>
      <c r="K23" s="86"/>
      <c r="L23" s="115"/>
      <c r="M23" s="86"/>
      <c r="N23" s="115"/>
      <c r="O23" s="86"/>
      <c r="P23" s="115"/>
    </row>
    <row r="24" spans="1:18" ht="20.149999999999999" customHeight="1" thickBot="1" x14ac:dyDescent="0.3">
      <c r="A24" s="113" t="s">
        <v>172</v>
      </c>
      <c r="D24" s="127">
        <f>SUM(D12,D17,D22)</f>
        <v>330000</v>
      </c>
      <c r="E24" s="86"/>
      <c r="F24" s="127">
        <f>SUM(F12,F17,F22)</f>
        <v>420491</v>
      </c>
      <c r="G24" s="86"/>
      <c r="H24" s="127">
        <f>SUM(H12,H17,H22)</f>
        <v>33000</v>
      </c>
      <c r="I24" s="86"/>
      <c r="J24" s="127">
        <f>SUM(J12,J17,J22)</f>
        <v>1778307</v>
      </c>
      <c r="K24" s="121"/>
      <c r="L24" s="127">
        <f>SUM(L12,L17,L22)</f>
        <v>2561798</v>
      </c>
      <c r="M24" s="121"/>
      <c r="N24" s="127">
        <f>SUM(N12,N17,N22)</f>
        <v>1</v>
      </c>
      <c r="O24" s="121"/>
      <c r="P24" s="127">
        <f>SUM(P12,P17,P22)</f>
        <v>2561799</v>
      </c>
      <c r="Q24" s="46"/>
      <c r="R24" s="46" t="s">
        <v>101</v>
      </c>
    </row>
    <row r="25" spans="1:18" ht="21.05" customHeight="1" thickTop="1" x14ac:dyDescent="0.25"/>
    <row r="26" spans="1:18" ht="20.149999999999999" customHeight="1" x14ac:dyDescent="0.3">
      <c r="A26" s="1" t="s">
        <v>0</v>
      </c>
      <c r="B26" s="103"/>
      <c r="C26" s="103"/>
      <c r="D26" s="104"/>
      <c r="E26" s="104"/>
      <c r="F26" s="105"/>
      <c r="G26" s="106"/>
      <c r="H26" s="105"/>
      <c r="I26" s="106"/>
      <c r="J26" s="105"/>
      <c r="K26" s="107"/>
      <c r="L26" s="105"/>
      <c r="M26" s="107"/>
      <c r="N26" s="108"/>
      <c r="O26" s="107"/>
      <c r="P26" s="105"/>
    </row>
    <row r="27" spans="1:18" ht="20.149999999999999" customHeight="1" x14ac:dyDescent="0.3">
      <c r="A27" s="1" t="s">
        <v>1</v>
      </c>
      <c r="B27" s="103"/>
      <c r="C27" s="103"/>
      <c r="D27" s="104"/>
      <c r="E27" s="104"/>
      <c r="F27" s="105"/>
      <c r="G27" s="106"/>
      <c r="H27" s="105"/>
      <c r="I27" s="106"/>
      <c r="J27" s="105"/>
      <c r="K27" s="107"/>
      <c r="L27" s="105"/>
      <c r="M27" s="107"/>
      <c r="N27" s="108"/>
      <c r="O27" s="107"/>
      <c r="P27" s="105"/>
    </row>
    <row r="28" spans="1:18" ht="20.149999999999999" customHeight="1" x14ac:dyDescent="0.25">
      <c r="A28" s="4" t="s">
        <v>82</v>
      </c>
      <c r="B28" s="109"/>
      <c r="C28" s="109"/>
      <c r="D28" s="110"/>
      <c r="E28" s="110"/>
      <c r="F28" s="105"/>
      <c r="G28" s="106"/>
      <c r="H28" s="105"/>
      <c r="I28" s="106"/>
      <c r="J28" s="105"/>
      <c r="K28" s="107"/>
      <c r="L28" s="105"/>
      <c r="M28" s="107"/>
      <c r="N28" s="108"/>
      <c r="O28" s="107"/>
      <c r="P28" s="105"/>
    </row>
    <row r="29" spans="1:18" ht="20.149999999999999" customHeight="1" x14ac:dyDescent="0.25">
      <c r="A29" s="4"/>
      <c r="B29" s="109"/>
      <c r="C29" s="109"/>
      <c r="D29" s="110"/>
      <c r="E29" s="110"/>
      <c r="F29" s="105"/>
      <c r="G29" s="106"/>
      <c r="H29" s="105"/>
      <c r="I29" s="106"/>
      <c r="J29" s="105"/>
      <c r="K29" s="107"/>
      <c r="L29" s="105"/>
      <c r="M29" s="107"/>
      <c r="N29" s="108"/>
      <c r="O29" s="107"/>
      <c r="P29" s="105"/>
    </row>
    <row r="30" spans="1:18" ht="20.149999999999999" customHeight="1" x14ac:dyDescent="0.25">
      <c r="A30" s="4"/>
      <c r="B30" s="109"/>
      <c r="C30" s="109"/>
      <c r="D30" s="171" t="s">
        <v>83</v>
      </c>
      <c r="E30" s="171"/>
      <c r="F30" s="171"/>
      <c r="G30" s="171"/>
      <c r="H30" s="171"/>
      <c r="I30" s="171"/>
      <c r="J30" s="171"/>
      <c r="K30" s="171"/>
      <c r="L30" s="171"/>
      <c r="M30" s="171"/>
      <c r="N30" s="171"/>
      <c r="O30" s="171"/>
      <c r="P30" s="171"/>
    </row>
    <row r="31" spans="1:18" ht="20.149999999999999" customHeight="1" x14ac:dyDescent="0.25">
      <c r="A31" s="4"/>
      <c r="B31" s="109"/>
      <c r="C31" s="109"/>
      <c r="D31" s="10" t="s">
        <v>144</v>
      </c>
      <c r="E31" s="111"/>
      <c r="F31" s="55"/>
      <c r="G31" s="111"/>
      <c r="K31" s="54"/>
      <c r="L31" s="10" t="s">
        <v>84</v>
      </c>
      <c r="M31" s="111"/>
      <c r="N31" s="111"/>
      <c r="O31" s="111"/>
      <c r="P31" s="111"/>
    </row>
    <row r="32" spans="1:18" ht="20.149999999999999" customHeight="1" x14ac:dyDescent="0.25">
      <c r="A32" s="4"/>
      <c r="B32" s="109"/>
      <c r="C32" s="109"/>
      <c r="D32" s="10" t="s">
        <v>145</v>
      </c>
      <c r="E32" s="10"/>
      <c r="F32" s="10"/>
      <c r="G32" s="57"/>
      <c r="L32" s="10" t="s">
        <v>85</v>
      </c>
      <c r="M32" s="57"/>
      <c r="N32" s="10" t="s">
        <v>86</v>
      </c>
      <c r="O32" s="10"/>
    </row>
    <row r="33" spans="1:16" ht="20.149999999999999" customHeight="1" x14ac:dyDescent="0.25">
      <c r="A33" s="4"/>
      <c r="B33" s="109"/>
      <c r="C33" s="109"/>
      <c r="D33" s="10" t="s">
        <v>146</v>
      </c>
      <c r="E33" s="10"/>
      <c r="F33" s="10"/>
      <c r="G33" s="10"/>
      <c r="H33" s="178" t="s">
        <v>88</v>
      </c>
      <c r="I33" s="178"/>
      <c r="J33" s="178"/>
      <c r="K33" s="8"/>
      <c r="L33" s="10" t="s">
        <v>89</v>
      </c>
      <c r="M33" s="8"/>
      <c r="N33" s="10" t="s">
        <v>90</v>
      </c>
      <c r="O33" s="10"/>
      <c r="P33" s="10" t="s">
        <v>87</v>
      </c>
    </row>
    <row r="34" spans="1:16" ht="20.149999999999999" customHeight="1" x14ac:dyDescent="0.25">
      <c r="A34" s="4"/>
      <c r="B34" s="11" t="s">
        <v>8</v>
      </c>
      <c r="D34" s="10" t="s">
        <v>160</v>
      </c>
      <c r="E34" s="10"/>
      <c r="F34" s="10" t="s">
        <v>91</v>
      </c>
      <c r="G34" s="10"/>
      <c r="H34" s="10" t="s">
        <v>92</v>
      </c>
      <c r="I34" s="10"/>
      <c r="J34" s="10" t="s">
        <v>93</v>
      </c>
      <c r="K34" s="10"/>
      <c r="L34" s="10" t="s">
        <v>94</v>
      </c>
      <c r="N34" s="10" t="s">
        <v>95</v>
      </c>
      <c r="O34" s="10"/>
      <c r="P34" s="10" t="s">
        <v>96</v>
      </c>
    </row>
    <row r="35" spans="1:16" ht="20.149999999999999" customHeight="1" x14ac:dyDescent="0.25">
      <c r="D35" s="172" t="s">
        <v>10</v>
      </c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</row>
    <row r="36" spans="1:16" ht="20.149999999999999" customHeight="1" x14ac:dyDescent="0.25">
      <c r="A36" s="17" t="s">
        <v>173</v>
      </c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</row>
    <row r="37" spans="1:16" ht="20.149999999999999" customHeight="1" x14ac:dyDescent="0.25">
      <c r="A37" s="113" t="s">
        <v>153</v>
      </c>
      <c r="D37" s="88">
        <v>330000</v>
      </c>
      <c r="E37" s="114"/>
      <c r="F37" s="88">
        <v>420491</v>
      </c>
      <c r="G37" s="114"/>
      <c r="H37" s="88">
        <v>33000</v>
      </c>
      <c r="I37" s="92"/>
      <c r="J37" s="88">
        <v>1900492</v>
      </c>
      <c r="K37" s="92"/>
      <c r="L37" s="122">
        <f>SUM(D37:K37)</f>
        <v>2683983</v>
      </c>
      <c r="M37" s="86"/>
      <c r="N37" s="114">
        <v>1</v>
      </c>
      <c r="O37" s="86"/>
      <c r="P37" s="124">
        <f>SUM(L37:N37)</f>
        <v>2683984</v>
      </c>
    </row>
    <row r="38" spans="1:16" ht="13.55" customHeight="1" x14ac:dyDescent="0.25">
      <c r="A38" s="113"/>
      <c r="D38" s="115"/>
      <c r="E38" s="86"/>
      <c r="F38" s="115"/>
      <c r="G38" s="86"/>
      <c r="H38" s="115"/>
      <c r="I38" s="86"/>
      <c r="J38" s="115"/>
      <c r="K38" s="86"/>
      <c r="L38" s="115"/>
      <c r="M38" s="86"/>
      <c r="N38" s="114"/>
      <c r="O38" s="86"/>
      <c r="P38" s="115"/>
    </row>
    <row r="39" spans="1:16" ht="20.149999999999999" customHeight="1" x14ac:dyDescent="0.25">
      <c r="A39" s="116" t="s">
        <v>97</v>
      </c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</row>
    <row r="40" spans="1:16" ht="20.149999999999999" customHeight="1" x14ac:dyDescent="0.25">
      <c r="A40" s="117" t="s">
        <v>182</v>
      </c>
      <c r="D40" s="92"/>
      <c r="E40" s="118"/>
      <c r="F40" s="92"/>
      <c r="G40" s="24"/>
      <c r="H40" s="92"/>
      <c r="I40" s="118"/>
      <c r="J40" s="31"/>
      <c r="K40" s="119"/>
      <c r="L40" s="31"/>
      <c r="M40" s="119"/>
      <c r="N40" s="37"/>
      <c r="O40" s="119"/>
      <c r="P40" s="31"/>
    </row>
    <row r="41" spans="1:16" ht="20.149999999999999" customHeight="1" x14ac:dyDescent="0.25">
      <c r="A41" s="120" t="s">
        <v>98</v>
      </c>
      <c r="B41" s="11">
        <v>9</v>
      </c>
      <c r="D41" s="148">
        <v>0</v>
      </c>
      <c r="E41" s="38"/>
      <c r="F41" s="148">
        <v>0</v>
      </c>
      <c r="G41" s="38"/>
      <c r="H41" s="148">
        <v>0</v>
      </c>
      <c r="I41" s="38"/>
      <c r="J41" s="31">
        <v>-99000</v>
      </c>
      <c r="K41" s="38"/>
      <c r="L41" s="126">
        <f>SUM(D41:K41)</f>
        <v>-99000</v>
      </c>
      <c r="M41" s="38"/>
      <c r="N41" s="148">
        <v>0</v>
      </c>
      <c r="O41" s="38"/>
      <c r="P41" s="125">
        <f>SUM(L41:N41)</f>
        <v>-99000</v>
      </c>
    </row>
    <row r="42" spans="1:16" ht="20.149999999999999" customHeight="1" x14ac:dyDescent="0.25">
      <c r="A42" s="117" t="s">
        <v>184</v>
      </c>
      <c r="D42" s="166">
        <f>SUM(D41)</f>
        <v>0</v>
      </c>
      <c r="E42" s="38"/>
      <c r="F42" s="166">
        <f>SUM(F41)</f>
        <v>0</v>
      </c>
      <c r="G42" s="38"/>
      <c r="H42" s="166">
        <f>SUM(H41)</f>
        <v>0</v>
      </c>
      <c r="I42" s="38"/>
      <c r="J42" s="123">
        <f>SUM(J41)</f>
        <v>-99000</v>
      </c>
      <c r="K42" s="38"/>
      <c r="L42" s="123">
        <f>SUM(L41)</f>
        <v>-99000</v>
      </c>
      <c r="M42" s="38"/>
      <c r="N42" s="168">
        <f>SUM(N41)</f>
        <v>0</v>
      </c>
      <c r="O42" s="38"/>
      <c r="P42" s="123">
        <f>SUM(P40:P41)</f>
        <v>-99000</v>
      </c>
    </row>
    <row r="43" spans="1:16" ht="13.55" customHeight="1" x14ac:dyDescent="0.25"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</row>
    <row r="44" spans="1:16" ht="20.149999999999999" customHeight="1" x14ac:dyDescent="0.25">
      <c r="A44" s="116" t="s">
        <v>99</v>
      </c>
      <c r="D44" s="86"/>
      <c r="E44" s="86"/>
      <c r="F44" s="86"/>
      <c r="G44" s="86"/>
      <c r="H44" s="86"/>
      <c r="I44" s="86"/>
      <c r="J44" s="86"/>
      <c r="K44" s="86"/>
      <c r="L44" s="86"/>
      <c r="M44" s="86"/>
      <c r="N44" s="86"/>
      <c r="O44" s="86"/>
      <c r="P44" s="86"/>
    </row>
    <row r="45" spans="1:16" ht="20.149999999999999" customHeight="1" x14ac:dyDescent="0.25">
      <c r="A45" s="120" t="s">
        <v>103</v>
      </c>
      <c r="D45" s="148">
        <v>0</v>
      </c>
      <c r="E45" s="118"/>
      <c r="F45" s="148">
        <v>0</v>
      </c>
      <c r="G45" s="24"/>
      <c r="H45" s="148">
        <v>0</v>
      </c>
      <c r="I45" s="118"/>
      <c r="J45" s="100">
        <f>' PL 6-7 (6M)'!D53</f>
        <v>108389</v>
      </c>
      <c r="K45" s="118"/>
      <c r="L45" s="126">
        <f>SUM(D45:K45)</f>
        <v>108389</v>
      </c>
      <c r="M45" s="118"/>
      <c r="N45" s="148">
        <v>0</v>
      </c>
      <c r="O45" s="118"/>
      <c r="P45" s="125">
        <f>SUM(L45:O45)</f>
        <v>108389</v>
      </c>
    </row>
    <row r="46" spans="1:16" ht="20.149999999999999" customHeight="1" x14ac:dyDescent="0.25">
      <c r="A46" s="120" t="s">
        <v>100</v>
      </c>
      <c r="D46" s="148">
        <v>0</v>
      </c>
      <c r="E46" s="38"/>
      <c r="F46" s="148">
        <v>0</v>
      </c>
      <c r="G46" s="38"/>
      <c r="H46" s="148">
        <v>0</v>
      </c>
      <c r="I46" s="38"/>
      <c r="J46" s="148">
        <v>0</v>
      </c>
      <c r="K46" s="38"/>
      <c r="L46" s="167">
        <f>SUM(D46:K46)</f>
        <v>0</v>
      </c>
      <c r="M46" s="38"/>
      <c r="N46" s="148">
        <v>0</v>
      </c>
      <c r="O46" s="38"/>
      <c r="P46" s="167">
        <f>SUM(L46:O46)</f>
        <v>0</v>
      </c>
    </row>
    <row r="47" spans="1:16" ht="20.149999999999999" customHeight="1" x14ac:dyDescent="0.25">
      <c r="A47" s="116" t="s">
        <v>77</v>
      </c>
      <c r="D47" s="166">
        <f>SUM(D45:D46)</f>
        <v>0</v>
      </c>
      <c r="E47" s="38"/>
      <c r="F47" s="166">
        <f>SUM(F45:F46)</f>
        <v>0</v>
      </c>
      <c r="G47" s="38"/>
      <c r="H47" s="166">
        <f>SUM(H45:H46)</f>
        <v>0</v>
      </c>
      <c r="I47" s="38"/>
      <c r="J47" s="123">
        <f>SUM(J45:J46)</f>
        <v>108389</v>
      </c>
      <c r="K47" s="38"/>
      <c r="L47" s="123">
        <f>SUM(L45:L46)</f>
        <v>108389</v>
      </c>
      <c r="M47" s="38"/>
      <c r="N47" s="166">
        <f>SUM(N45:N46)</f>
        <v>0</v>
      </c>
      <c r="O47" s="38"/>
      <c r="P47" s="123">
        <f>SUM(P45:P46)</f>
        <v>108389</v>
      </c>
    </row>
    <row r="48" spans="1:16" ht="13.55" customHeight="1" x14ac:dyDescent="0.25">
      <c r="A48" s="113"/>
      <c r="D48" s="115"/>
      <c r="E48" s="86"/>
      <c r="F48" s="115"/>
      <c r="G48" s="86"/>
      <c r="H48" s="115"/>
      <c r="I48" s="86"/>
      <c r="J48" s="115"/>
      <c r="K48" s="86"/>
      <c r="L48" s="115"/>
      <c r="M48" s="86"/>
      <c r="N48" s="115"/>
      <c r="O48" s="86"/>
      <c r="P48" s="115"/>
    </row>
    <row r="49" spans="1:18" ht="20.149999999999999" customHeight="1" thickBot="1" x14ac:dyDescent="0.3">
      <c r="A49" s="113" t="s">
        <v>174</v>
      </c>
      <c r="D49" s="127">
        <f>SUM(D37,D42,D47)</f>
        <v>330000</v>
      </c>
      <c r="E49" s="86"/>
      <c r="F49" s="127">
        <f>SUM(F37,F42,F47)</f>
        <v>420491</v>
      </c>
      <c r="G49" s="86"/>
      <c r="H49" s="127">
        <f>SUM(H37,H42,H47)</f>
        <v>33000</v>
      </c>
      <c r="I49" s="86"/>
      <c r="J49" s="127">
        <f>SUM(J37,J42,J47)</f>
        <v>1909881</v>
      </c>
      <c r="K49" s="121"/>
      <c r="L49" s="127">
        <f>SUM(L37,L42,L47)</f>
        <v>2693372</v>
      </c>
      <c r="M49" s="121"/>
      <c r="N49" s="127">
        <f>SUM(N37,N42,N47)</f>
        <v>1</v>
      </c>
      <c r="O49" s="121"/>
      <c r="P49" s="127">
        <f>SUM(P37,P42,P47)</f>
        <v>2693373</v>
      </c>
      <c r="Q49" s="46"/>
      <c r="R49" s="46" t="s">
        <v>101</v>
      </c>
    </row>
    <row r="50" spans="1:18" ht="21.05" customHeight="1" thickTop="1" x14ac:dyDescent="0.25"/>
    <row r="52" spans="1:18" ht="21.05" hidden="1" customHeight="1" x14ac:dyDescent="0.25">
      <c r="P52" s="46">
        <f>P49-'BS 2-3'!C78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D30:P30"/>
    <mergeCell ref="H33:J33"/>
    <mergeCell ref="D35:P35"/>
    <mergeCell ref="D5:P5"/>
    <mergeCell ref="H8:J8"/>
    <mergeCell ref="D10:P10"/>
  </mergeCells>
  <phoneticPr fontId="5" type="noConversion"/>
  <conditionalFormatting sqref="D15:D17">
    <cfRule type="expression" priority="29" stopIfTrue="1">
      <formula>"if(E11&gt;0,#,##0;(#,##0),"-")"</formula>
    </cfRule>
  </conditionalFormatting>
  <conditionalFormatting sqref="D20:D22">
    <cfRule type="expression" priority="31" stopIfTrue="1">
      <formula>"if(E11&gt;0,#,##0;(#,##0),"-")"</formula>
    </cfRule>
  </conditionalFormatting>
  <conditionalFormatting sqref="D40:D42">
    <cfRule type="expression" priority="16" stopIfTrue="1">
      <formula>"if(E11&gt;0,#,##0;(#,##0),"-")"</formula>
    </cfRule>
  </conditionalFormatting>
  <conditionalFormatting sqref="D45:D47">
    <cfRule type="expression" priority="18" stopIfTrue="1">
      <formula>"if(E11&gt;0,#,##0;(#,##0),"-")"</formula>
    </cfRule>
  </conditionalFormatting>
  <conditionalFormatting sqref="D12:L12">
    <cfRule type="expression" priority="61" stopIfTrue="1">
      <formula>"if(E11&gt;0,#,##0;(#,##0),"-")"</formula>
    </cfRule>
  </conditionalFormatting>
  <conditionalFormatting sqref="D37:L37">
    <cfRule type="expression" priority="40" stopIfTrue="1">
      <formula>"if(E11&gt;0,#,##0;(#,##0),"-")"</formula>
    </cfRule>
  </conditionalFormatting>
  <conditionalFormatting sqref="F15:F17">
    <cfRule type="expression" priority="26" stopIfTrue="1">
      <formula>"if(E11&gt;0,#,##0;(#,##0),"-")"</formula>
    </cfRule>
  </conditionalFormatting>
  <conditionalFormatting sqref="F20:F22">
    <cfRule type="expression" priority="28" stopIfTrue="1">
      <formula>"if(E11&gt;0,#,##0;(#,##0),"-")"</formula>
    </cfRule>
  </conditionalFormatting>
  <conditionalFormatting sqref="F40:F42">
    <cfRule type="expression" priority="13" stopIfTrue="1">
      <formula>"if(E11&gt;0,#,##0;(#,##0),"-")"</formula>
    </cfRule>
  </conditionalFormatting>
  <conditionalFormatting sqref="F45:F47">
    <cfRule type="expression" priority="15" stopIfTrue="1">
      <formula>"if(E11&gt;0,#,##0;(#,##0),"-")"</formula>
    </cfRule>
  </conditionalFormatting>
  <conditionalFormatting sqref="H15:H17">
    <cfRule type="expression" priority="23" stopIfTrue="1">
      <formula>"if(E11&gt;0,#,##0;(#,##0),"-")"</formula>
    </cfRule>
  </conditionalFormatting>
  <conditionalFormatting sqref="H20:H22">
    <cfRule type="expression" priority="25" stopIfTrue="1">
      <formula>"if(E11&gt;0,#,##0;(#,##0),"-")"</formula>
    </cfRule>
  </conditionalFormatting>
  <conditionalFormatting sqref="H40:H42">
    <cfRule type="expression" priority="10" stopIfTrue="1">
      <formula>"if(E11&gt;0,#,##0;(#,##0),"-")"</formula>
    </cfRule>
  </conditionalFormatting>
  <conditionalFormatting sqref="H45:H47">
    <cfRule type="expression" priority="12" stopIfTrue="1">
      <formula>"if(E11&gt;0,#,##0;(#,##0),"-")"</formula>
    </cfRule>
  </conditionalFormatting>
  <conditionalFormatting sqref="J15:J17">
    <cfRule type="expression" priority="32" stopIfTrue="1">
      <formula>"if(E11&gt;0,#,##0;(#,##0),"-")"</formula>
    </cfRule>
  </conditionalFormatting>
  <conditionalFormatting sqref="J20:J22">
    <cfRule type="expression" priority="2" stopIfTrue="1">
      <formula>"if(E11&gt;0,#,##0;(#,##0),"-")"</formula>
    </cfRule>
  </conditionalFormatting>
  <conditionalFormatting sqref="J40:J42">
    <cfRule type="expression" priority="48" stopIfTrue="1">
      <formula>"if(E11&gt;0,#,##0;(#,##0),"-")"</formula>
    </cfRule>
  </conditionalFormatting>
  <conditionalFormatting sqref="J45:J47">
    <cfRule type="expression" priority="3" stopIfTrue="1">
      <formula>"if(E11&gt;0,#,##0;(#,##0),"-")"</formula>
    </cfRule>
  </conditionalFormatting>
  <conditionalFormatting sqref="L15:L17">
    <cfRule type="expression" priority="39" stopIfTrue="1">
      <formula>"if(E11&gt;0,#,##0;(#,##0),"-")"</formula>
    </cfRule>
  </conditionalFormatting>
  <conditionalFormatting sqref="L20:L22">
    <cfRule type="expression" priority="1" stopIfTrue="1">
      <formula>"if(E11&gt;0,#,##0;(#,##0),"-")"</formula>
    </cfRule>
  </conditionalFormatting>
  <conditionalFormatting sqref="L40:L42">
    <cfRule type="expression" priority="47" stopIfTrue="1">
      <formula>"if(E11&gt;0,#,##0;(#,##0),"-")"</formula>
    </cfRule>
  </conditionalFormatting>
  <conditionalFormatting sqref="L45:L47">
    <cfRule type="expression" priority="5" stopIfTrue="1">
      <formula>"if(E11&gt;0,#,##0;(#,##0),"-")"</formula>
    </cfRule>
  </conditionalFormatting>
  <conditionalFormatting sqref="N12">
    <cfRule type="expression" priority="79" stopIfTrue="1">
      <formula>"if(E11&gt;0,#,##0;(#,##0),"-")"</formula>
    </cfRule>
  </conditionalFormatting>
  <conditionalFormatting sqref="N15:N17">
    <cfRule type="expression" priority="20" stopIfTrue="1">
      <formula>"if(E11&gt;0,#,##0;(#,##0),"-")"</formula>
    </cfRule>
  </conditionalFormatting>
  <conditionalFormatting sqref="N20:N22">
    <cfRule type="expression" priority="22" stopIfTrue="1">
      <formula>"if(E11&gt;0,#,##0;(#,##0),"-")"</formula>
    </cfRule>
  </conditionalFormatting>
  <conditionalFormatting sqref="N37">
    <cfRule type="expression" priority="57" stopIfTrue="1">
      <formula>"if(E11&gt;0,#,##0;(#,##0),"-")"</formula>
    </cfRule>
  </conditionalFormatting>
  <conditionalFormatting sqref="N40:N42">
    <cfRule type="expression" priority="7" stopIfTrue="1">
      <formula>"if(E11&gt;0,#,##0;(#,##0),"-")"</formula>
    </cfRule>
  </conditionalFormatting>
  <conditionalFormatting sqref="N45:N47">
    <cfRule type="expression" priority="9" stopIfTrue="1">
      <formula>"if(E11&gt;0,#,##0;(#,##0),"-")"</formula>
    </cfRule>
  </conditionalFormatting>
  <conditionalFormatting sqref="P15:P17">
    <cfRule type="expression" priority="38" stopIfTrue="1">
      <formula>"if(E11&gt;0,#,##0;(#,##0),"-")"</formula>
    </cfRule>
  </conditionalFormatting>
  <conditionalFormatting sqref="P20:P22">
    <cfRule type="expression" priority="19" stopIfTrue="1">
      <formula>"if(E11&gt;0,#,##0;(#,##0),"-")"</formula>
    </cfRule>
  </conditionalFormatting>
  <conditionalFormatting sqref="P40:P42">
    <cfRule type="expression" priority="51" stopIfTrue="1">
      <formula>"if(E11&gt;0,#,##0;(#,##0),"-")"</formula>
    </cfRule>
  </conditionalFormatting>
  <conditionalFormatting sqref="P45:P47">
    <cfRule type="expression" priority="4" stopIfTrue="1">
      <formula>"if(E11&gt;0,#,##0;(#,##0),"-")"</formula>
    </cfRule>
  </conditionalFormatting>
  <pageMargins left="0.7" right="0.7" top="0.48" bottom="0.5" header="0.5" footer="0.5"/>
  <pageSetup paperSize="9" scale="81" firstPageNumber="8" orientation="landscape" useFirstPageNumber="1" r:id="rId1"/>
  <headerFooter alignWithMargins="0">
    <oddFooter>&amp;LThe accompanying notes are an integral part of these interim financial statements.
&amp;C&amp;P</oddFooter>
  </headerFooter>
  <rowBreaks count="1" manualBreakCount="1">
    <brk id="25" max="16383" man="1"/>
  </rowBreaks>
  <colBreaks count="1" manualBreakCount="1">
    <brk id="16" max="1048575" man="1"/>
  </col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-0.499984740745262"/>
  </sheetPr>
  <dimension ref="A1:N51"/>
  <sheetViews>
    <sheetView view="pageBreakPreview" topLeftCell="A32" zoomScale="85" zoomScaleNormal="87" zoomScaleSheetLayoutView="85" workbookViewId="0">
      <selection activeCell="I54" sqref="I54"/>
    </sheetView>
  </sheetViews>
  <sheetFormatPr defaultColWidth="8.7109375" defaultRowHeight="20.350000000000001" customHeight="1" x14ac:dyDescent="0.25"/>
  <cols>
    <col min="1" max="1" width="49.85546875" style="9" customWidth="1"/>
    <col min="2" max="2" width="6.5703125" style="9" customWidth="1"/>
    <col min="3" max="3" width="1.140625" style="9" customWidth="1"/>
    <col min="4" max="4" width="14.140625" style="9" customWidth="1"/>
    <col min="5" max="5" width="1.5703125" style="9" customWidth="1"/>
    <col min="6" max="6" width="14.140625" style="9" customWidth="1"/>
    <col min="7" max="7" width="1.5703125" style="9" customWidth="1"/>
    <col min="8" max="8" width="14.140625" style="9" customWidth="1"/>
    <col min="9" max="9" width="1.5703125" style="9" customWidth="1"/>
    <col min="10" max="10" width="14.140625" style="9" customWidth="1"/>
    <col min="11" max="11" width="1.5703125" style="9" customWidth="1"/>
    <col min="12" max="12" width="14.140625" style="9" customWidth="1"/>
    <col min="13" max="16384" width="8.7109375" style="9"/>
  </cols>
  <sheetData>
    <row r="1" spans="1:12" ht="20.149999999999999" customHeight="1" x14ac:dyDescent="0.3">
      <c r="A1" s="1" t="s">
        <v>0</v>
      </c>
      <c r="B1" s="128"/>
      <c r="C1" s="128"/>
      <c r="D1" s="129"/>
      <c r="E1" s="129"/>
      <c r="F1" s="129"/>
      <c r="G1" s="129"/>
      <c r="H1" s="129"/>
      <c r="I1" s="129"/>
      <c r="J1" s="129"/>
      <c r="K1" s="129"/>
      <c r="L1" s="129"/>
    </row>
    <row r="2" spans="1:12" ht="20.149999999999999" customHeight="1" x14ac:dyDescent="0.3">
      <c r="A2" s="1" t="s">
        <v>1</v>
      </c>
      <c r="B2" s="11"/>
      <c r="C2" s="11"/>
    </row>
    <row r="3" spans="1:12" ht="20.149999999999999" customHeight="1" x14ac:dyDescent="0.25">
      <c r="A3" s="4" t="s">
        <v>104</v>
      </c>
      <c r="B3" s="128"/>
      <c r="C3" s="128"/>
      <c r="D3" s="129"/>
      <c r="E3" s="129"/>
      <c r="F3" s="129"/>
      <c r="G3" s="129"/>
      <c r="H3" s="129"/>
      <c r="I3" s="129"/>
      <c r="J3" s="129"/>
      <c r="K3" s="129"/>
      <c r="L3" s="129"/>
    </row>
    <row r="4" spans="1:12" ht="20.149999999999999" customHeight="1" x14ac:dyDescent="0.25">
      <c r="A4" s="4"/>
      <c r="B4" s="128"/>
      <c r="C4" s="128"/>
      <c r="D4" s="129"/>
      <c r="E4" s="129"/>
      <c r="F4" s="129"/>
      <c r="G4" s="129"/>
      <c r="H4" s="129"/>
      <c r="I4" s="129"/>
      <c r="J4" s="129"/>
      <c r="K4" s="129"/>
      <c r="L4" s="129"/>
    </row>
    <row r="5" spans="1:12" ht="20.149999999999999" customHeight="1" x14ac:dyDescent="0.25">
      <c r="A5" s="7"/>
      <c r="B5" s="11"/>
      <c r="C5" s="11"/>
      <c r="D5" s="171" t="s">
        <v>105</v>
      </c>
      <c r="E5" s="171"/>
      <c r="F5" s="171"/>
      <c r="G5" s="171"/>
      <c r="H5" s="171"/>
      <c r="I5" s="171"/>
      <c r="J5" s="171"/>
      <c r="K5" s="171"/>
      <c r="L5" s="171"/>
    </row>
    <row r="6" spans="1:12" ht="20.149999999999999" customHeight="1" x14ac:dyDescent="0.25">
      <c r="A6" s="7"/>
      <c r="B6" s="11"/>
      <c r="C6" s="11"/>
      <c r="D6" s="10" t="s">
        <v>144</v>
      </c>
      <c r="E6" s="12"/>
      <c r="F6" s="12"/>
      <c r="G6" s="12"/>
      <c r="H6" s="12"/>
      <c r="I6" s="12"/>
      <c r="J6" s="12"/>
      <c r="K6" s="12"/>
      <c r="L6" s="12"/>
    </row>
    <row r="7" spans="1:12" s="104" customFormat="1" ht="20.149999999999999" customHeight="1" x14ac:dyDescent="0.25">
      <c r="A7" s="55"/>
      <c r="B7" s="11"/>
      <c r="C7" s="11"/>
      <c r="D7" s="10" t="s">
        <v>145</v>
      </c>
      <c r="E7" s="10"/>
      <c r="F7" s="9"/>
      <c r="G7" s="9"/>
      <c r="H7" s="9"/>
      <c r="I7" s="9"/>
      <c r="J7" s="9"/>
      <c r="K7" s="9"/>
      <c r="L7" s="10"/>
    </row>
    <row r="8" spans="1:12" s="3" customFormat="1" ht="20.149999999999999" customHeight="1" x14ac:dyDescent="0.3">
      <c r="A8" s="55"/>
      <c r="B8" s="11"/>
      <c r="C8" s="11"/>
      <c r="D8" s="10" t="s">
        <v>146</v>
      </c>
      <c r="E8" s="10"/>
      <c r="F8" s="9"/>
      <c r="G8" s="10"/>
      <c r="H8" s="178" t="s">
        <v>88</v>
      </c>
      <c r="I8" s="178"/>
      <c r="J8" s="178"/>
      <c r="K8" s="8"/>
      <c r="L8" s="10" t="s">
        <v>162</v>
      </c>
    </row>
    <row r="9" spans="1:12" s="110" customFormat="1" ht="20.149999999999999" customHeight="1" x14ac:dyDescent="0.25">
      <c r="A9" s="55"/>
      <c r="B9" s="11" t="s">
        <v>8</v>
      </c>
      <c r="C9" s="11"/>
      <c r="D9" s="10" t="s">
        <v>160</v>
      </c>
      <c r="E9" s="10"/>
      <c r="F9" s="10" t="s">
        <v>91</v>
      </c>
      <c r="G9" s="10"/>
      <c r="H9" s="10" t="s">
        <v>92</v>
      </c>
      <c r="I9" s="10"/>
      <c r="J9" s="10" t="s">
        <v>93</v>
      </c>
      <c r="K9" s="10"/>
      <c r="L9" s="10" t="s">
        <v>161</v>
      </c>
    </row>
    <row r="10" spans="1:12" ht="20.149999999999999" customHeight="1" x14ac:dyDescent="0.25">
      <c r="A10" s="7"/>
      <c r="B10" s="11"/>
      <c r="C10" s="11"/>
      <c r="D10" s="172" t="s">
        <v>10</v>
      </c>
      <c r="E10" s="172"/>
      <c r="F10" s="172"/>
      <c r="G10" s="172"/>
      <c r="H10" s="172"/>
      <c r="I10" s="172"/>
      <c r="J10" s="172"/>
      <c r="K10" s="172"/>
      <c r="L10" s="172"/>
    </row>
    <row r="11" spans="1:12" ht="20.149999999999999" customHeight="1" x14ac:dyDescent="0.25">
      <c r="A11" s="17" t="s">
        <v>171</v>
      </c>
      <c r="B11" s="11"/>
      <c r="C11" s="11"/>
    </row>
    <row r="12" spans="1:12" ht="20.149999999999999" customHeight="1" x14ac:dyDescent="0.25">
      <c r="A12" s="113" t="s">
        <v>102</v>
      </c>
      <c r="B12" s="11"/>
      <c r="C12" s="11"/>
      <c r="D12" s="115">
        <v>330000</v>
      </c>
      <c r="E12" s="86"/>
      <c r="F12" s="115">
        <v>420491</v>
      </c>
      <c r="G12" s="86"/>
      <c r="H12" s="115">
        <v>33000</v>
      </c>
      <c r="I12" s="86"/>
      <c r="J12" s="114">
        <v>1558847</v>
      </c>
      <c r="K12" s="89"/>
      <c r="L12" s="122">
        <f>SUM(D12,F12,H12,J12)</f>
        <v>2342338</v>
      </c>
    </row>
    <row r="13" spans="1:12" ht="13.05" customHeight="1" x14ac:dyDescent="0.25">
      <c r="A13" s="113"/>
      <c r="B13" s="11"/>
      <c r="C13" s="11"/>
      <c r="D13" s="86"/>
      <c r="E13" s="86"/>
      <c r="F13" s="86"/>
      <c r="G13" s="86"/>
      <c r="H13" s="86"/>
      <c r="I13" s="86"/>
      <c r="J13" s="86"/>
      <c r="K13" s="86"/>
      <c r="L13" s="86"/>
    </row>
    <row r="14" spans="1:12" ht="20.149999999999999" customHeight="1" x14ac:dyDescent="0.25">
      <c r="A14" s="116" t="s">
        <v>97</v>
      </c>
      <c r="B14" s="11"/>
      <c r="C14" s="11"/>
      <c r="D14" s="86"/>
      <c r="E14" s="86"/>
      <c r="F14" s="86"/>
      <c r="G14" s="86"/>
      <c r="H14" s="86"/>
      <c r="I14" s="86"/>
      <c r="J14" s="86"/>
      <c r="K14" s="86"/>
      <c r="L14" s="86"/>
    </row>
    <row r="15" spans="1:12" ht="20.149999999999999" customHeight="1" x14ac:dyDescent="0.25">
      <c r="A15" s="117" t="s">
        <v>182</v>
      </c>
      <c r="B15" s="11"/>
      <c r="C15" s="11"/>
      <c r="D15" s="86"/>
      <c r="E15" s="86"/>
      <c r="F15" s="86"/>
      <c r="G15" s="86"/>
      <c r="H15" s="86"/>
      <c r="I15" s="86"/>
      <c r="J15" s="86"/>
      <c r="K15" s="86"/>
      <c r="L15" s="86"/>
    </row>
    <row r="16" spans="1:12" ht="20.149999999999999" customHeight="1" x14ac:dyDescent="0.25">
      <c r="A16" s="120" t="s">
        <v>98</v>
      </c>
      <c r="B16" s="11">
        <v>9</v>
      </c>
      <c r="C16" s="11"/>
      <c r="D16" s="148">
        <v>0</v>
      </c>
      <c r="E16" s="38"/>
      <c r="F16" s="148">
        <v>0</v>
      </c>
      <c r="G16" s="38"/>
      <c r="H16" s="148">
        <v>0</v>
      </c>
      <c r="I16" s="86"/>
      <c r="J16" s="86">
        <v>-33000</v>
      </c>
      <c r="K16" s="86"/>
      <c r="L16" s="133">
        <f>SUM(D16:J16)</f>
        <v>-33000</v>
      </c>
    </row>
    <row r="17" spans="1:14" ht="20.149999999999999" customHeight="1" x14ac:dyDescent="0.25">
      <c r="A17" s="117" t="s">
        <v>185</v>
      </c>
      <c r="B17" s="11"/>
      <c r="C17" s="11"/>
      <c r="D17" s="166">
        <f>SUM(D16)</f>
        <v>0</v>
      </c>
      <c r="E17" s="38"/>
      <c r="F17" s="166">
        <f>SUM(F16)</f>
        <v>0</v>
      </c>
      <c r="G17" s="38"/>
      <c r="H17" s="166">
        <f>SUM(H16)</f>
        <v>0</v>
      </c>
      <c r="I17" s="38"/>
      <c r="J17" s="123">
        <f>SUM(J16)</f>
        <v>-33000</v>
      </c>
      <c r="K17" s="38"/>
      <c r="L17" s="123">
        <f>SUM(L16)</f>
        <v>-33000</v>
      </c>
    </row>
    <row r="18" spans="1:14" ht="13.05" customHeight="1" x14ac:dyDescent="0.25">
      <c r="A18" s="130"/>
      <c r="B18" s="11"/>
      <c r="C18" s="11"/>
      <c r="D18" s="86"/>
      <c r="E18" s="86"/>
      <c r="F18" s="86"/>
      <c r="G18" s="86"/>
      <c r="H18" s="86"/>
      <c r="I18" s="86"/>
      <c r="J18" s="86"/>
      <c r="K18" s="86"/>
      <c r="L18" s="86"/>
    </row>
    <row r="19" spans="1:14" ht="20.149999999999999" customHeight="1" x14ac:dyDescent="0.25">
      <c r="A19" s="116" t="s">
        <v>99</v>
      </c>
      <c r="B19" s="11"/>
      <c r="C19" s="11"/>
      <c r="D19" s="86"/>
      <c r="E19" s="86"/>
      <c r="F19" s="86"/>
      <c r="G19" s="86"/>
      <c r="H19" s="86"/>
      <c r="I19" s="86"/>
      <c r="J19" s="86"/>
      <c r="K19" s="86"/>
      <c r="L19" s="86"/>
    </row>
    <row r="20" spans="1:14" ht="20.149999999999999" customHeight="1" x14ac:dyDescent="0.25">
      <c r="A20" s="120" t="s">
        <v>103</v>
      </c>
      <c r="B20" s="11"/>
      <c r="C20" s="11"/>
      <c r="D20" s="148">
        <v>0</v>
      </c>
      <c r="E20" s="118"/>
      <c r="F20" s="148">
        <v>0</v>
      </c>
      <c r="G20" s="24"/>
      <c r="H20" s="148">
        <v>0</v>
      </c>
      <c r="I20" s="118"/>
      <c r="J20" s="100">
        <f>' PL 6-7 (6M)'!J53</f>
        <v>201679</v>
      </c>
      <c r="K20" s="118"/>
      <c r="L20" s="100">
        <f>SUM(D20:J20)</f>
        <v>201679</v>
      </c>
    </row>
    <row r="21" spans="1:14" ht="20.149999999999999" customHeight="1" x14ac:dyDescent="0.25">
      <c r="A21" s="120" t="s">
        <v>100</v>
      </c>
      <c r="B21" s="11"/>
      <c r="C21" s="11"/>
      <c r="D21" s="148">
        <v>0</v>
      </c>
      <c r="E21" s="38"/>
      <c r="F21" s="148">
        <v>0</v>
      </c>
      <c r="G21" s="38"/>
      <c r="H21" s="148">
        <v>0</v>
      </c>
      <c r="I21" s="38"/>
      <c r="J21" s="148">
        <v>0</v>
      </c>
      <c r="K21" s="38"/>
      <c r="L21" s="167">
        <f>SUM(D21:J21)</f>
        <v>0</v>
      </c>
    </row>
    <row r="22" spans="1:14" ht="20.149999999999999" customHeight="1" x14ac:dyDescent="0.25">
      <c r="A22" s="116" t="s">
        <v>77</v>
      </c>
      <c r="B22" s="11"/>
      <c r="C22" s="11"/>
      <c r="D22" s="166">
        <f>SUM(D20:D21)</f>
        <v>0</v>
      </c>
      <c r="E22" s="38"/>
      <c r="F22" s="166">
        <f>SUM(F20:F21)</f>
        <v>0</v>
      </c>
      <c r="G22" s="38"/>
      <c r="H22" s="166">
        <f>SUM(H20:H21)</f>
        <v>0</v>
      </c>
      <c r="I22" s="38"/>
      <c r="J22" s="123">
        <f>SUM(J20:J21)</f>
        <v>201679</v>
      </c>
      <c r="K22" s="88">
        <f>SUM(K20:K21)</f>
        <v>0</v>
      </c>
      <c r="L22" s="123">
        <f>SUM(L20:L21)</f>
        <v>201679</v>
      </c>
    </row>
    <row r="23" spans="1:14" ht="13.05" customHeight="1" x14ac:dyDescent="0.25">
      <c r="A23" s="116"/>
      <c r="B23" s="11"/>
      <c r="C23" s="11"/>
      <c r="D23" s="115"/>
      <c r="E23" s="131"/>
      <c r="F23" s="115"/>
      <c r="G23" s="131"/>
      <c r="H23" s="115"/>
      <c r="I23" s="131"/>
      <c r="J23" s="115"/>
      <c r="K23" s="131"/>
      <c r="L23" s="115"/>
    </row>
    <row r="24" spans="1:14" ht="20.149999999999999" customHeight="1" thickBot="1" x14ac:dyDescent="0.3">
      <c r="A24" s="113" t="s">
        <v>172</v>
      </c>
      <c r="B24" s="11"/>
      <c r="C24" s="11"/>
      <c r="D24" s="127">
        <f>SUM(D12,D17,D22)</f>
        <v>330000</v>
      </c>
      <c r="E24" s="131"/>
      <c r="F24" s="127">
        <f>SUM(F12,F17,F22)</f>
        <v>420491</v>
      </c>
      <c r="G24" s="131"/>
      <c r="H24" s="127">
        <f>SUM(H12,H17,H22)</f>
        <v>33000</v>
      </c>
      <c r="I24" s="131"/>
      <c r="J24" s="127">
        <f>SUM(J12,J17,J22)</f>
        <v>1727526</v>
      </c>
      <c r="K24" s="131"/>
      <c r="L24" s="127">
        <f>SUM(L12,L17,L22)</f>
        <v>2511017</v>
      </c>
      <c r="M24" s="46"/>
      <c r="N24" s="46"/>
    </row>
    <row r="25" spans="1:14" ht="20.350000000000001" customHeight="1" thickTop="1" x14ac:dyDescent="0.25"/>
    <row r="26" spans="1:14" ht="20.149999999999999" customHeight="1" x14ac:dyDescent="0.3">
      <c r="A26" s="1" t="s">
        <v>0</v>
      </c>
      <c r="B26" s="128"/>
      <c r="C26" s="128"/>
      <c r="D26" s="129"/>
      <c r="E26" s="129"/>
      <c r="F26" s="129"/>
      <c r="G26" s="129"/>
      <c r="H26" s="129"/>
      <c r="I26" s="129"/>
      <c r="J26" s="129"/>
      <c r="K26" s="129"/>
      <c r="L26" s="129"/>
    </row>
    <row r="27" spans="1:14" ht="20.149999999999999" customHeight="1" x14ac:dyDescent="0.3">
      <c r="A27" s="1" t="s">
        <v>1</v>
      </c>
      <c r="B27" s="11"/>
      <c r="C27" s="11"/>
    </row>
    <row r="28" spans="1:14" ht="20.149999999999999" customHeight="1" x14ac:dyDescent="0.25">
      <c r="A28" s="4" t="s">
        <v>104</v>
      </c>
      <c r="B28" s="128"/>
      <c r="C28" s="128"/>
      <c r="D28" s="129"/>
      <c r="E28" s="129"/>
      <c r="F28" s="129"/>
      <c r="G28" s="129"/>
      <c r="H28" s="129"/>
      <c r="I28" s="129"/>
      <c r="J28" s="129"/>
      <c r="K28" s="129"/>
      <c r="L28" s="129"/>
    </row>
    <row r="29" spans="1:14" ht="20.149999999999999" customHeight="1" x14ac:dyDescent="0.25">
      <c r="A29" s="4"/>
      <c r="B29" s="128"/>
      <c r="C29" s="128"/>
      <c r="D29" s="129"/>
      <c r="E29" s="129"/>
      <c r="F29" s="129"/>
      <c r="G29" s="129"/>
      <c r="H29" s="129"/>
      <c r="I29" s="129"/>
      <c r="J29" s="129"/>
      <c r="K29" s="129"/>
      <c r="L29" s="129"/>
    </row>
    <row r="30" spans="1:14" ht="20.149999999999999" customHeight="1" x14ac:dyDescent="0.25">
      <c r="A30" s="7"/>
      <c r="B30" s="11"/>
      <c r="C30" s="11"/>
      <c r="D30" s="171" t="s">
        <v>105</v>
      </c>
      <c r="E30" s="171"/>
      <c r="F30" s="171"/>
      <c r="G30" s="171"/>
      <c r="H30" s="171"/>
      <c r="I30" s="171"/>
      <c r="J30" s="171"/>
      <c r="K30" s="171"/>
      <c r="L30" s="171"/>
    </row>
    <row r="31" spans="1:14" ht="20.149999999999999" customHeight="1" x14ac:dyDescent="0.25">
      <c r="A31" s="7"/>
      <c r="B31" s="11"/>
      <c r="C31" s="11"/>
      <c r="D31" s="10" t="s">
        <v>144</v>
      </c>
      <c r="E31" s="12"/>
      <c r="F31" s="12"/>
      <c r="G31" s="12"/>
      <c r="H31" s="12"/>
      <c r="I31" s="12"/>
      <c r="J31" s="12"/>
      <c r="K31" s="12"/>
      <c r="L31" s="12"/>
    </row>
    <row r="32" spans="1:14" s="104" customFormat="1" ht="20.149999999999999" customHeight="1" x14ac:dyDescent="0.25">
      <c r="A32" s="55"/>
      <c r="B32" s="11"/>
      <c r="C32" s="11"/>
      <c r="D32" s="10" t="s">
        <v>145</v>
      </c>
      <c r="E32" s="10"/>
      <c r="F32" s="9"/>
      <c r="G32" s="9"/>
      <c r="H32" s="9"/>
      <c r="I32" s="9"/>
      <c r="J32" s="9"/>
      <c r="K32" s="9"/>
      <c r="L32" s="10"/>
    </row>
    <row r="33" spans="1:12" s="3" customFormat="1" ht="20.149999999999999" customHeight="1" x14ac:dyDescent="0.3">
      <c r="A33" s="55"/>
      <c r="B33" s="11"/>
      <c r="C33" s="11"/>
      <c r="D33" s="10" t="s">
        <v>146</v>
      </c>
      <c r="E33" s="10"/>
      <c r="F33" s="9"/>
      <c r="G33" s="10"/>
      <c r="H33" s="178" t="s">
        <v>88</v>
      </c>
      <c r="I33" s="178"/>
      <c r="J33" s="178"/>
      <c r="K33" s="8"/>
      <c r="L33" s="10" t="s">
        <v>162</v>
      </c>
    </row>
    <row r="34" spans="1:12" s="110" customFormat="1" ht="20.149999999999999" customHeight="1" x14ac:dyDescent="0.25">
      <c r="A34" s="55"/>
      <c r="B34" s="11" t="s">
        <v>8</v>
      </c>
      <c r="C34" s="11"/>
      <c r="D34" s="10" t="s">
        <v>160</v>
      </c>
      <c r="E34" s="10"/>
      <c r="F34" s="10" t="s">
        <v>91</v>
      </c>
      <c r="G34" s="10"/>
      <c r="H34" s="10" t="s">
        <v>92</v>
      </c>
      <c r="I34" s="10"/>
      <c r="J34" s="10" t="s">
        <v>93</v>
      </c>
      <c r="K34" s="10"/>
      <c r="L34" s="10" t="s">
        <v>161</v>
      </c>
    </row>
    <row r="35" spans="1:12" ht="20.149999999999999" customHeight="1" x14ac:dyDescent="0.25">
      <c r="A35" s="7"/>
      <c r="B35" s="11"/>
      <c r="C35" s="11"/>
      <c r="D35" s="172" t="s">
        <v>10</v>
      </c>
      <c r="E35" s="172"/>
      <c r="F35" s="172"/>
      <c r="G35" s="172"/>
      <c r="H35" s="172"/>
      <c r="I35" s="172"/>
      <c r="J35" s="172"/>
      <c r="K35" s="172"/>
      <c r="L35" s="172"/>
    </row>
    <row r="36" spans="1:12" ht="20.149999999999999" customHeight="1" x14ac:dyDescent="0.25">
      <c r="A36" s="17" t="s">
        <v>173</v>
      </c>
      <c r="B36" s="11"/>
      <c r="C36" s="11"/>
    </row>
    <row r="37" spans="1:12" ht="20.149999999999999" customHeight="1" x14ac:dyDescent="0.25">
      <c r="A37" s="113" t="s">
        <v>153</v>
      </c>
      <c r="B37" s="11"/>
      <c r="C37" s="11"/>
      <c r="D37" s="115">
        <v>330000</v>
      </c>
      <c r="E37" s="86"/>
      <c r="F37" s="115">
        <v>420491</v>
      </c>
      <c r="G37" s="86"/>
      <c r="H37" s="115">
        <v>33000</v>
      </c>
      <c r="I37" s="86"/>
      <c r="J37" s="114">
        <v>1847957</v>
      </c>
      <c r="K37" s="89"/>
      <c r="L37" s="122">
        <f>SUM(D37,F37,H37,J37)</f>
        <v>2631448</v>
      </c>
    </row>
    <row r="38" spans="1:12" ht="13.05" customHeight="1" x14ac:dyDescent="0.25">
      <c r="A38" s="113"/>
      <c r="B38" s="11"/>
      <c r="C38" s="11"/>
      <c r="D38" s="86"/>
      <c r="E38" s="86"/>
      <c r="F38" s="86"/>
      <c r="G38" s="86"/>
      <c r="H38" s="86"/>
      <c r="I38" s="86"/>
      <c r="J38" s="86"/>
      <c r="K38" s="86"/>
      <c r="L38" s="86"/>
    </row>
    <row r="39" spans="1:12" ht="20.149999999999999" customHeight="1" x14ac:dyDescent="0.25">
      <c r="A39" s="116" t="s">
        <v>97</v>
      </c>
      <c r="B39" s="11"/>
      <c r="C39" s="11"/>
      <c r="D39" s="86"/>
      <c r="E39" s="86"/>
      <c r="F39" s="86"/>
      <c r="G39" s="86"/>
      <c r="H39" s="86"/>
      <c r="I39" s="86"/>
      <c r="J39" s="86"/>
      <c r="K39" s="86"/>
      <c r="L39" s="86"/>
    </row>
    <row r="40" spans="1:12" ht="20.149999999999999" customHeight="1" x14ac:dyDescent="0.25">
      <c r="A40" s="117" t="s">
        <v>182</v>
      </c>
      <c r="B40" s="11"/>
      <c r="C40" s="11"/>
      <c r="D40" s="86"/>
      <c r="E40" s="86"/>
      <c r="F40" s="86"/>
      <c r="G40" s="86"/>
      <c r="H40" s="86"/>
      <c r="I40" s="86"/>
      <c r="J40" s="86"/>
      <c r="K40" s="86"/>
      <c r="L40" s="86"/>
    </row>
    <row r="41" spans="1:12" ht="20.149999999999999" customHeight="1" x14ac:dyDescent="0.25">
      <c r="A41" s="120" t="s">
        <v>98</v>
      </c>
      <c r="B41" s="11">
        <v>9</v>
      </c>
      <c r="C41" s="11"/>
      <c r="D41" s="148">
        <v>0</v>
      </c>
      <c r="E41" s="38"/>
      <c r="F41" s="148">
        <v>0</v>
      </c>
      <c r="G41" s="38"/>
      <c r="H41" s="148">
        <v>0</v>
      </c>
      <c r="I41" s="86"/>
      <c r="J41" s="86">
        <v>-99000</v>
      </c>
      <c r="K41" s="86"/>
      <c r="L41" s="133">
        <f>SUM(D41:J41)</f>
        <v>-99000</v>
      </c>
    </row>
    <row r="42" spans="1:12" ht="20.149999999999999" customHeight="1" x14ac:dyDescent="0.25">
      <c r="A42" s="117" t="s">
        <v>184</v>
      </c>
      <c r="B42" s="11"/>
      <c r="C42" s="11"/>
      <c r="D42" s="166">
        <f>SUM(D41)</f>
        <v>0</v>
      </c>
      <c r="E42" s="38"/>
      <c r="F42" s="166">
        <f>SUM(F41)</f>
        <v>0</v>
      </c>
      <c r="G42" s="38"/>
      <c r="H42" s="166">
        <f>SUM(H41)</f>
        <v>0</v>
      </c>
      <c r="I42" s="38"/>
      <c r="J42" s="123">
        <f>SUM(J41)</f>
        <v>-99000</v>
      </c>
      <c r="K42" s="38"/>
      <c r="L42" s="123">
        <f>SUM(L41)</f>
        <v>-99000</v>
      </c>
    </row>
    <row r="43" spans="1:12" ht="13.05" customHeight="1" x14ac:dyDescent="0.25">
      <c r="A43" s="130"/>
      <c r="B43" s="11"/>
      <c r="C43" s="11"/>
      <c r="D43" s="86"/>
      <c r="E43" s="86"/>
      <c r="F43" s="86"/>
      <c r="G43" s="86"/>
      <c r="H43" s="86"/>
      <c r="I43" s="86"/>
      <c r="J43" s="86"/>
      <c r="K43" s="86"/>
      <c r="L43" s="86"/>
    </row>
    <row r="44" spans="1:12" ht="20.149999999999999" customHeight="1" x14ac:dyDescent="0.25">
      <c r="A44" s="116" t="s">
        <v>99</v>
      </c>
      <c r="B44" s="11"/>
      <c r="C44" s="11"/>
      <c r="D44" s="86"/>
      <c r="E44" s="86"/>
      <c r="F44" s="86"/>
      <c r="G44" s="86"/>
      <c r="H44" s="86"/>
      <c r="I44" s="86"/>
      <c r="J44" s="86"/>
      <c r="K44" s="86"/>
      <c r="L44" s="86"/>
    </row>
    <row r="45" spans="1:12" ht="20.149999999999999" customHeight="1" x14ac:dyDescent="0.25">
      <c r="A45" s="132" t="s">
        <v>107</v>
      </c>
      <c r="B45" s="11"/>
      <c r="C45" s="11"/>
      <c r="D45" s="148">
        <v>0</v>
      </c>
      <c r="E45" s="118"/>
      <c r="F45" s="148">
        <v>0</v>
      </c>
      <c r="G45" s="24"/>
      <c r="H45" s="148">
        <v>0</v>
      </c>
      <c r="I45" s="118"/>
      <c r="J45" s="100">
        <f>' PL 6-7 (6M)'!H53</f>
        <v>107378</v>
      </c>
      <c r="K45" s="118"/>
      <c r="L45" s="100">
        <f>SUM(D45:J45)</f>
        <v>107378</v>
      </c>
    </row>
    <row r="46" spans="1:12" ht="20.149999999999999" customHeight="1" x14ac:dyDescent="0.25">
      <c r="A46" s="132" t="s">
        <v>106</v>
      </c>
      <c r="B46" s="11"/>
      <c r="C46" s="11"/>
      <c r="D46" s="148">
        <v>0</v>
      </c>
      <c r="E46" s="38"/>
      <c r="F46" s="148">
        <v>0</v>
      </c>
      <c r="G46" s="38"/>
      <c r="H46" s="148">
        <v>0</v>
      </c>
      <c r="I46" s="38"/>
      <c r="J46" s="148">
        <v>0</v>
      </c>
      <c r="K46" s="148"/>
      <c r="L46" s="167">
        <f>SUM(D46:J46)</f>
        <v>0</v>
      </c>
    </row>
    <row r="47" spans="1:12" ht="20.149999999999999" customHeight="1" x14ac:dyDescent="0.25">
      <c r="A47" s="116" t="s">
        <v>77</v>
      </c>
      <c r="B47" s="11"/>
      <c r="C47" s="11"/>
      <c r="D47" s="166">
        <f>SUM(D45:D46)</f>
        <v>0</v>
      </c>
      <c r="E47" s="38"/>
      <c r="F47" s="166">
        <f>SUM(F45:F46)</f>
        <v>0</v>
      </c>
      <c r="G47" s="38"/>
      <c r="H47" s="166">
        <f>SUM(H45:H46)</f>
        <v>0</v>
      </c>
      <c r="I47" s="38"/>
      <c r="J47" s="123">
        <f>SUM(J45:J46)</f>
        <v>107378</v>
      </c>
      <c r="K47" s="88">
        <f>SUM(K45:K46)</f>
        <v>0</v>
      </c>
      <c r="L47" s="123">
        <f>SUM(L45:L46)</f>
        <v>107378</v>
      </c>
    </row>
    <row r="48" spans="1:12" ht="13.05" customHeight="1" x14ac:dyDescent="0.25">
      <c r="A48" s="116"/>
      <c r="B48" s="11"/>
      <c r="C48" s="11"/>
      <c r="D48" s="115"/>
      <c r="E48" s="131"/>
      <c r="F48" s="115"/>
      <c r="G48" s="131"/>
      <c r="H48" s="115"/>
      <c r="I48" s="131"/>
      <c r="J48" s="115"/>
      <c r="K48" s="131"/>
      <c r="L48" s="115"/>
    </row>
    <row r="49" spans="1:14" ht="20.149999999999999" customHeight="1" thickBot="1" x14ac:dyDescent="0.3">
      <c r="A49" s="113" t="s">
        <v>174</v>
      </c>
      <c r="B49" s="11"/>
      <c r="C49" s="11"/>
      <c r="D49" s="127">
        <f>SUM(D37,D42,D47)</f>
        <v>330000</v>
      </c>
      <c r="E49" s="131"/>
      <c r="F49" s="127">
        <f>SUM(F37,F42,F47)</f>
        <v>420491</v>
      </c>
      <c r="G49" s="131"/>
      <c r="H49" s="127">
        <f>SUM(H37,H42,H47)</f>
        <v>33000</v>
      </c>
      <c r="I49" s="131"/>
      <c r="J49" s="127">
        <f>SUM(J37,J42,J47)</f>
        <v>1856335</v>
      </c>
      <c r="K49" s="131"/>
      <c r="L49" s="127">
        <f>SUM(L37,L42,L47)</f>
        <v>2639826</v>
      </c>
      <c r="M49" s="46"/>
      <c r="N49" s="46"/>
    </row>
    <row r="50" spans="1:14" ht="20.350000000000001" customHeight="1" thickTop="1" x14ac:dyDescent="0.25"/>
    <row r="51" spans="1:14" ht="20.350000000000001" hidden="1" customHeight="1" x14ac:dyDescent="0.25">
      <c r="L51" s="26">
        <f>L49-'BS 2-3'!G78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D30:L30"/>
    <mergeCell ref="H33:J33"/>
    <mergeCell ref="D35:L35"/>
    <mergeCell ref="D5:L5"/>
    <mergeCell ref="H8:J8"/>
    <mergeCell ref="D10:L10"/>
  </mergeCells>
  <conditionalFormatting sqref="D16:D17">
    <cfRule type="expression" priority="20" stopIfTrue="1">
      <formula>"if(E11&gt;0,#,##0;(#,##0),"-")"</formula>
    </cfRule>
  </conditionalFormatting>
  <conditionalFormatting sqref="D20:D22">
    <cfRule type="expression" priority="15" stopIfTrue="1">
      <formula>"if(E11&gt;0,#,##0;(#,##0),"-")"</formula>
    </cfRule>
  </conditionalFormatting>
  <conditionalFormatting sqref="D41:D42">
    <cfRule type="expression" priority="11" stopIfTrue="1">
      <formula>"if(E11&gt;0,#,##0;(#,##0),"-")"</formula>
    </cfRule>
  </conditionalFormatting>
  <conditionalFormatting sqref="D45:D47">
    <cfRule type="expression" priority="6" stopIfTrue="1">
      <formula>"if(E11&gt;0,#,##0;(#,##0),"-")"</formula>
    </cfRule>
  </conditionalFormatting>
  <conditionalFormatting sqref="F16:F17">
    <cfRule type="expression" priority="18" stopIfTrue="1">
      <formula>"if(E11&gt;0,#,##0;(#,##0),"-")"</formula>
    </cfRule>
  </conditionalFormatting>
  <conditionalFormatting sqref="F20:F22">
    <cfRule type="expression" priority="14" stopIfTrue="1">
      <formula>"if(E11&gt;0,#,##0;(#,##0),"-")"</formula>
    </cfRule>
  </conditionalFormatting>
  <conditionalFormatting sqref="F41:F42">
    <cfRule type="expression" priority="9" stopIfTrue="1">
      <formula>"if(E11&gt;0,#,##0;(#,##0),"-")"</formula>
    </cfRule>
  </conditionalFormatting>
  <conditionalFormatting sqref="F45:F47">
    <cfRule type="expression" priority="5" stopIfTrue="1">
      <formula>"if(E11&gt;0,#,##0;(#,##0),"-")"</formula>
    </cfRule>
  </conditionalFormatting>
  <conditionalFormatting sqref="H16:H17">
    <cfRule type="expression" priority="16" stopIfTrue="1">
      <formula>"if(E11&gt;0,#,##0;(#,##0),"-")"</formula>
    </cfRule>
  </conditionalFormatting>
  <conditionalFormatting sqref="H20:H22">
    <cfRule type="expression" priority="13" stopIfTrue="1">
      <formula>"if(E11&gt;0,#,##0;(#,##0),"-")"</formula>
    </cfRule>
  </conditionalFormatting>
  <conditionalFormatting sqref="H41:H42">
    <cfRule type="expression" priority="7" stopIfTrue="1">
      <formula>"if(E11&gt;0,#,##0;(#,##0),"-")"</formula>
    </cfRule>
  </conditionalFormatting>
  <conditionalFormatting sqref="H45:H47">
    <cfRule type="expression" priority="4" stopIfTrue="1">
      <formula>"if(E11&gt;0,#,##0;(#,##0),"-")"</formula>
    </cfRule>
  </conditionalFormatting>
  <conditionalFormatting sqref="J12">
    <cfRule type="expression" priority="50" stopIfTrue="1">
      <formula>"if(E11&gt;0,#,##0;(#,##0),"-")"</formula>
    </cfRule>
  </conditionalFormatting>
  <conditionalFormatting sqref="J17">
    <cfRule type="expression" priority="47" stopIfTrue="1">
      <formula>"if(E11&gt;0,#,##0;(#,##0),"-")"</formula>
    </cfRule>
  </conditionalFormatting>
  <conditionalFormatting sqref="J20:J21">
    <cfRule type="expression" priority="3" stopIfTrue="1">
      <formula>"if(E11&gt;0,#,##0;(#,##0),"-")"</formula>
    </cfRule>
  </conditionalFormatting>
  <conditionalFormatting sqref="J37">
    <cfRule type="expression" priority="43" stopIfTrue="1">
      <formula>"if(E11&gt;0,#,##0;(#,##0),"-")"</formula>
    </cfRule>
  </conditionalFormatting>
  <conditionalFormatting sqref="J42">
    <cfRule type="expression" priority="29" stopIfTrue="1">
      <formula>"if(E11&gt;0,#,##0;(#,##0),"-")"</formula>
    </cfRule>
  </conditionalFormatting>
  <conditionalFormatting sqref="J45">
    <cfRule type="expression" priority="32" stopIfTrue="1">
      <formula>"if(E11&gt;0,#,##0;(#,##0),"-")"</formula>
    </cfRule>
  </conditionalFormatting>
  <conditionalFormatting sqref="J22:L22">
    <cfRule type="expression" priority="52" stopIfTrue="1">
      <formula>"if(E11&gt;0,#,##0;(#,##0),"-")"</formula>
    </cfRule>
  </conditionalFormatting>
  <conditionalFormatting sqref="J46:L47">
    <cfRule type="expression" priority="1" stopIfTrue="1">
      <formula>"if(E11&gt;0,#,##0;(#,##0),"-")"</formula>
    </cfRule>
  </conditionalFormatting>
  <conditionalFormatting sqref="L12">
    <cfRule type="expression" priority="49" stopIfTrue="1">
      <formula>"if(E11&gt;0,#,##0;(#,##0),"-")"</formula>
    </cfRule>
  </conditionalFormatting>
  <conditionalFormatting sqref="L17">
    <cfRule type="expression" priority="46" stopIfTrue="1">
      <formula>"if(E11&gt;0,#,##0;(#,##0),"-")"</formula>
    </cfRule>
  </conditionalFormatting>
  <conditionalFormatting sqref="L20:L21">
    <cfRule type="expression" priority="2" stopIfTrue="1">
      <formula>"if(E11&gt;0,#,##0;(#,##0),"-")"</formula>
    </cfRule>
  </conditionalFormatting>
  <conditionalFormatting sqref="L37">
    <cfRule type="expression" priority="42" stopIfTrue="1">
      <formula>"if(E11&gt;0,#,##0;(#,##0),"-")"</formula>
    </cfRule>
  </conditionalFormatting>
  <conditionalFormatting sqref="L42">
    <cfRule type="expression" priority="28" stopIfTrue="1">
      <formula>"if(E11&gt;0,#,##0;(#,##0),"-")"</formula>
    </cfRule>
  </conditionalFormatting>
  <conditionalFormatting sqref="L45">
    <cfRule type="expression" priority="31" stopIfTrue="1">
      <formula>"if(E11&gt;0,#,##0;(#,##0),"-")"</formula>
    </cfRule>
  </conditionalFormatting>
  <pageMargins left="0.7" right="0.7" top="0.48" bottom="0.5" header="0.5" footer="0.5"/>
  <pageSetup paperSize="9" scale="99" firstPageNumber="10" orientation="landscape" useFirstPageNumber="1" r:id="rId1"/>
  <headerFooter alignWithMargins="0">
    <oddFooter>&amp;LThe accompanying notes are an integral part of these interim financial statements.
&amp;C&amp;P</oddFooter>
  </headerFooter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310C2-C4E4-4E8A-9A18-65BFA94A6460}">
  <sheetPr>
    <tabColor theme="1" tint="4.9989318521683403E-2"/>
    <pageSetUpPr fitToPage="1"/>
  </sheetPr>
  <dimension ref="A1:Q78"/>
  <sheetViews>
    <sheetView view="pageBreakPreview" topLeftCell="A61" zoomScale="90" zoomScaleNormal="80" zoomScaleSheetLayoutView="90" workbookViewId="0">
      <selection activeCell="H33" sqref="H33"/>
    </sheetView>
  </sheetViews>
  <sheetFormatPr defaultColWidth="9.140625" defaultRowHeight="20.350000000000001" customHeight="1" x14ac:dyDescent="0.25"/>
  <cols>
    <col min="1" max="1" width="54.5703125" style="54" customWidth="1"/>
    <col min="2" max="2" width="10.85546875" style="54" customWidth="1"/>
    <col min="3" max="3" width="1.140625" style="54" customWidth="1"/>
    <col min="4" max="4" width="10.85546875" style="54" customWidth="1"/>
    <col min="5" max="5" width="1.140625" style="54" customWidth="1"/>
    <col min="6" max="6" width="10.85546875" style="54" customWidth="1"/>
    <col min="7" max="7" width="1.140625" style="54" customWidth="1"/>
    <col min="8" max="8" width="10.85546875" style="54" customWidth="1"/>
    <col min="9" max="9" width="9.140625" style="54"/>
    <col min="10" max="10" width="9.140625" style="54" customWidth="1"/>
    <col min="11" max="16384" width="9.140625" style="54"/>
  </cols>
  <sheetData>
    <row r="1" spans="1:9" s="3" customFormat="1" ht="20.350000000000001" customHeight="1" x14ac:dyDescent="0.3">
      <c r="A1" s="1" t="s">
        <v>0</v>
      </c>
    </row>
    <row r="2" spans="1:9" s="3" customFormat="1" ht="20.350000000000001" customHeight="1" x14ac:dyDescent="0.3">
      <c r="A2" s="1" t="s">
        <v>1</v>
      </c>
    </row>
    <row r="3" spans="1:9" s="6" customFormat="1" ht="20.350000000000001" customHeight="1" x14ac:dyDescent="0.25">
      <c r="A3" s="4" t="s">
        <v>108</v>
      </c>
    </row>
    <row r="4" spans="1:9" ht="20.350000000000001" customHeight="1" x14ac:dyDescent="0.25">
      <c r="A4" s="7"/>
    </row>
    <row r="5" spans="1:9" ht="20.350000000000001" customHeight="1" x14ac:dyDescent="0.25">
      <c r="A5" s="7"/>
      <c r="B5" s="171" t="s">
        <v>3</v>
      </c>
      <c r="C5" s="171"/>
      <c r="D5" s="171"/>
      <c r="E5" s="12"/>
      <c r="F5" s="171" t="s">
        <v>4</v>
      </c>
      <c r="G5" s="171"/>
      <c r="H5" s="171"/>
    </row>
    <row r="6" spans="1:9" ht="20.350000000000001" customHeight="1" x14ac:dyDescent="0.25">
      <c r="A6" s="55"/>
      <c r="B6" s="171" t="s">
        <v>5</v>
      </c>
      <c r="C6" s="171"/>
      <c r="D6" s="171"/>
      <c r="E6" s="7"/>
      <c r="F6" s="171" t="s">
        <v>5</v>
      </c>
      <c r="G6" s="171"/>
      <c r="H6" s="171"/>
    </row>
    <row r="7" spans="1:9" ht="20.350000000000001" customHeight="1" x14ac:dyDescent="0.25">
      <c r="A7" s="55"/>
      <c r="B7" s="179" t="s">
        <v>175</v>
      </c>
      <c r="C7" s="179"/>
      <c r="D7" s="179"/>
      <c r="E7" s="7"/>
      <c r="F7" s="179" t="s">
        <v>175</v>
      </c>
      <c r="G7" s="179"/>
      <c r="H7" s="179"/>
    </row>
    <row r="8" spans="1:9" ht="20.350000000000001" customHeight="1" x14ac:dyDescent="0.25">
      <c r="A8" s="55"/>
      <c r="B8" s="180" t="s">
        <v>164</v>
      </c>
      <c r="C8" s="181"/>
      <c r="D8" s="181"/>
      <c r="E8" s="7"/>
      <c r="F8" s="180" t="s">
        <v>164</v>
      </c>
      <c r="G8" s="181"/>
      <c r="H8" s="181"/>
    </row>
    <row r="9" spans="1:9" ht="20.350000000000001" customHeight="1" x14ac:dyDescent="0.25">
      <c r="A9" s="17"/>
      <c r="B9" s="55">
        <v>2025</v>
      </c>
      <c r="C9" s="55"/>
      <c r="D9" s="55">
        <v>2024</v>
      </c>
      <c r="E9" s="55"/>
      <c r="F9" s="55">
        <v>2025</v>
      </c>
      <c r="G9" s="55"/>
      <c r="H9" s="55">
        <v>2024</v>
      </c>
    </row>
    <row r="10" spans="1:9" ht="20.350000000000001" customHeight="1" x14ac:dyDescent="0.25">
      <c r="A10" s="17"/>
      <c r="B10" s="172" t="s">
        <v>10</v>
      </c>
      <c r="C10" s="172"/>
      <c r="D10" s="172"/>
      <c r="E10" s="172"/>
      <c r="F10" s="172"/>
      <c r="G10" s="172"/>
      <c r="H10" s="172"/>
    </row>
    <row r="11" spans="1:9" ht="24.1" customHeight="1" x14ac:dyDescent="0.25">
      <c r="A11" s="134" t="s">
        <v>109</v>
      </c>
      <c r="B11" s="57"/>
      <c r="C11" s="57"/>
      <c r="D11" s="57"/>
      <c r="E11" s="57"/>
      <c r="F11" s="57"/>
      <c r="G11" s="111"/>
      <c r="H11" s="111"/>
    </row>
    <row r="12" spans="1:9" ht="20.350000000000001" customHeight="1" x14ac:dyDescent="0.25">
      <c r="A12" s="27" t="s">
        <v>142</v>
      </c>
      <c r="B12" s="157">
        <f>' PL 6-7 (6M)'!D40</f>
        <v>108389</v>
      </c>
      <c r="C12" s="26"/>
      <c r="D12" s="157">
        <f>' PL 6-7 (6M)'!F40</f>
        <v>203932</v>
      </c>
      <c r="E12" s="20"/>
      <c r="F12" s="157">
        <f>' PL 6-7 (6M)'!H40</f>
        <v>107378</v>
      </c>
      <c r="G12" s="20"/>
      <c r="H12" s="157">
        <f>' PL 6-7 (6M)'!J40</f>
        <v>201679</v>
      </c>
      <c r="I12" s="30"/>
    </row>
    <row r="13" spans="1:9" ht="20.350000000000001" customHeight="1" x14ac:dyDescent="0.25">
      <c r="A13" s="135" t="s">
        <v>148</v>
      </c>
      <c r="B13" s="20"/>
      <c r="C13" s="26"/>
      <c r="D13" s="20"/>
      <c r="E13" s="20"/>
      <c r="F13" s="20"/>
      <c r="G13" s="20"/>
      <c r="H13" s="20"/>
      <c r="I13" s="30"/>
    </row>
    <row r="14" spans="1:9" ht="20.350000000000001" customHeight="1" x14ac:dyDescent="0.25">
      <c r="A14" s="8" t="s">
        <v>110</v>
      </c>
      <c r="B14" s="20"/>
      <c r="C14" s="26"/>
      <c r="D14" s="20"/>
      <c r="E14" s="20"/>
      <c r="F14" s="20"/>
      <c r="G14" s="20"/>
      <c r="H14" s="20"/>
      <c r="I14" s="30"/>
    </row>
    <row r="15" spans="1:9" ht="20.350000000000001" customHeight="1" x14ac:dyDescent="0.25">
      <c r="A15" s="27" t="s">
        <v>72</v>
      </c>
      <c r="B15" s="157">
        <f>-' PL 6-7 (6M)'!D24</f>
        <v>6038</v>
      </c>
      <c r="C15" s="26"/>
      <c r="D15" s="157">
        <f>-' PL 6-7 (6M)'!F24</f>
        <v>6535</v>
      </c>
      <c r="E15" s="20"/>
      <c r="F15" s="157">
        <f>-' PL 6-7 (6M)'!H24</f>
        <v>6038</v>
      </c>
      <c r="G15" s="20"/>
      <c r="H15" s="157">
        <f>-' PL 6-7 (6M)'!J24</f>
        <v>6535</v>
      </c>
      <c r="I15" s="30"/>
    </row>
    <row r="16" spans="1:9" ht="20.350000000000001" customHeight="1" x14ac:dyDescent="0.25">
      <c r="A16" s="9" t="s">
        <v>111</v>
      </c>
      <c r="B16" s="157">
        <f>-' PL 6-7 (6M)'!D26</f>
        <v>5418</v>
      </c>
      <c r="C16" s="26"/>
      <c r="D16" s="157">
        <f>-' PL 6-7 (6M)'!F26</f>
        <v>50544</v>
      </c>
      <c r="E16" s="20"/>
      <c r="F16" s="157">
        <f>-' PL 6-7 (6M)'!H26</f>
        <v>5097</v>
      </c>
      <c r="G16" s="69"/>
      <c r="H16" s="157">
        <f>-' PL 6-7 (6M)'!J26</f>
        <v>49975</v>
      </c>
      <c r="I16" s="30"/>
    </row>
    <row r="17" spans="1:17" ht="20.350000000000001" customHeight="1" x14ac:dyDescent="0.25">
      <c r="A17" s="27" t="s">
        <v>163</v>
      </c>
      <c r="B17" s="20">
        <v>70021</v>
      </c>
      <c r="C17" s="26"/>
      <c r="D17" s="20">
        <v>66362</v>
      </c>
      <c r="E17" s="20"/>
      <c r="F17" s="21">
        <v>69784</v>
      </c>
      <c r="G17" s="20"/>
      <c r="H17" s="69">
        <v>66034</v>
      </c>
      <c r="I17" s="30"/>
    </row>
    <row r="18" spans="1:17" ht="20.350000000000001" customHeight="1" x14ac:dyDescent="0.25">
      <c r="A18" s="9" t="s">
        <v>181</v>
      </c>
      <c r="B18" s="20">
        <v>3279</v>
      </c>
      <c r="C18" s="26"/>
      <c r="D18" s="20">
        <v>-16632</v>
      </c>
      <c r="E18" s="20"/>
      <c r="F18" s="21">
        <v>3279</v>
      </c>
      <c r="G18" s="20"/>
      <c r="H18" s="69">
        <v>-16632</v>
      </c>
      <c r="I18" s="30"/>
    </row>
    <row r="19" spans="1:17" ht="15.7" customHeight="1" x14ac:dyDescent="0.25">
      <c r="A19" s="9" t="s">
        <v>180</v>
      </c>
      <c r="B19" s="20">
        <v>-11067</v>
      </c>
      <c r="C19" s="26"/>
      <c r="D19" s="136">
        <v>1227</v>
      </c>
      <c r="E19" s="20"/>
      <c r="F19" s="21">
        <v>-11067</v>
      </c>
      <c r="G19" s="20"/>
      <c r="H19" s="69">
        <v>1257</v>
      </c>
      <c r="I19" s="30"/>
      <c r="J19" s="9"/>
    </row>
    <row r="20" spans="1:17" ht="18.75" customHeight="1" x14ac:dyDescent="0.25">
      <c r="A20" s="9" t="s">
        <v>112</v>
      </c>
      <c r="B20" s="20">
        <v>-681</v>
      </c>
      <c r="C20" s="26"/>
      <c r="D20" s="136">
        <v>-317</v>
      </c>
      <c r="E20" s="20"/>
      <c r="F20" s="21">
        <v>-681</v>
      </c>
      <c r="G20" s="20"/>
      <c r="H20" s="69">
        <v>-317</v>
      </c>
      <c r="I20" s="30"/>
    </row>
    <row r="21" spans="1:17" ht="20.350000000000001" customHeight="1" x14ac:dyDescent="0.25">
      <c r="A21" s="137" t="s">
        <v>113</v>
      </c>
      <c r="B21" s="26">
        <v>7723</v>
      </c>
      <c r="C21" s="26"/>
      <c r="D21" s="26">
        <v>6915</v>
      </c>
      <c r="E21" s="20"/>
      <c r="F21" s="21">
        <v>7591</v>
      </c>
      <c r="G21" s="20"/>
      <c r="H21" s="21">
        <v>6815</v>
      </c>
      <c r="I21" s="30"/>
    </row>
    <row r="22" spans="1:17" ht="20.350000000000001" customHeight="1" x14ac:dyDescent="0.25">
      <c r="A22" s="9" t="s">
        <v>177</v>
      </c>
      <c r="B22" s="26">
        <v>5166</v>
      </c>
      <c r="C22" s="26"/>
      <c r="D22" s="26">
        <v>16177</v>
      </c>
      <c r="E22" s="20"/>
      <c r="F22" s="21">
        <v>5166</v>
      </c>
      <c r="G22" s="20"/>
      <c r="H22" s="69">
        <v>16177</v>
      </c>
      <c r="I22" s="30"/>
      <c r="J22" s="9"/>
    </row>
    <row r="23" spans="1:17" ht="20.350000000000001" customHeight="1" x14ac:dyDescent="0.25">
      <c r="A23" s="9" t="s">
        <v>154</v>
      </c>
      <c r="B23" s="21">
        <v>434</v>
      </c>
      <c r="C23" s="21"/>
      <c r="D23" s="138">
        <v>1931</v>
      </c>
      <c r="E23" s="21"/>
      <c r="F23" s="21">
        <v>434</v>
      </c>
      <c r="G23" s="21"/>
      <c r="H23" s="138">
        <v>1931</v>
      </c>
      <c r="I23" s="30"/>
      <c r="J23" s="9"/>
    </row>
    <row r="24" spans="1:17" ht="20.350000000000001" customHeight="1" x14ac:dyDescent="0.25">
      <c r="A24" s="9" t="s">
        <v>114</v>
      </c>
      <c r="B24" s="21">
        <v>-1068</v>
      </c>
      <c r="C24" s="26"/>
      <c r="D24" s="21">
        <v>-2137</v>
      </c>
      <c r="E24" s="20"/>
      <c r="F24" s="21">
        <v>-1068</v>
      </c>
      <c r="G24" s="20"/>
      <c r="H24" s="21">
        <v>-2137</v>
      </c>
      <c r="I24" s="30"/>
    </row>
    <row r="25" spans="1:17" ht="20.350000000000001" customHeight="1" x14ac:dyDescent="0.25">
      <c r="A25" s="27" t="s">
        <v>115</v>
      </c>
      <c r="B25" s="21">
        <v>-494</v>
      </c>
      <c r="C25" s="26"/>
      <c r="D25" s="139">
        <v>-513</v>
      </c>
      <c r="E25" s="20"/>
      <c r="F25" s="21">
        <v>-366</v>
      </c>
      <c r="G25" s="20"/>
      <c r="H25" s="21">
        <v>-356</v>
      </c>
      <c r="I25" s="30"/>
    </row>
    <row r="26" spans="1:17" ht="20.350000000000001" customHeight="1" x14ac:dyDescent="0.25">
      <c r="A26" s="7"/>
      <c r="B26" s="158">
        <f>SUM(B12:B25)</f>
        <v>193158</v>
      </c>
      <c r="C26" s="20"/>
      <c r="D26" s="158">
        <f>SUM(D12:D25)</f>
        <v>334024</v>
      </c>
      <c r="E26" s="20"/>
      <c r="F26" s="158">
        <f>SUM(F12:F25)</f>
        <v>191585</v>
      </c>
      <c r="G26" s="20"/>
      <c r="H26" s="158">
        <f>SUM(H12:H25)</f>
        <v>330961</v>
      </c>
      <c r="I26" s="30"/>
    </row>
    <row r="27" spans="1:17" ht="20.149999999999999" customHeight="1" x14ac:dyDescent="0.25">
      <c r="A27" s="8" t="s">
        <v>116</v>
      </c>
      <c r="B27" s="64"/>
      <c r="C27" s="26"/>
      <c r="D27" s="64"/>
      <c r="E27" s="20"/>
      <c r="F27" s="26"/>
      <c r="G27" s="20"/>
      <c r="H27" s="26"/>
      <c r="I27" s="30"/>
    </row>
    <row r="28" spans="1:17" ht="20.350000000000001" customHeight="1" x14ac:dyDescent="0.25">
      <c r="A28" s="27" t="s">
        <v>13</v>
      </c>
      <c r="B28" s="64">
        <v>293423</v>
      </c>
      <c r="C28" s="26"/>
      <c r="D28" s="64">
        <v>-340071</v>
      </c>
      <c r="E28" s="20"/>
      <c r="F28" s="20">
        <v>284072</v>
      </c>
      <c r="G28" s="20"/>
      <c r="H28" s="20">
        <v>-329475</v>
      </c>
      <c r="I28" s="30"/>
      <c r="J28" s="9"/>
    </row>
    <row r="29" spans="1:17" ht="20.350000000000001" customHeight="1" x14ac:dyDescent="0.25">
      <c r="A29" s="140" t="s">
        <v>14</v>
      </c>
      <c r="B29" s="64">
        <v>-17158</v>
      </c>
      <c r="C29" s="26"/>
      <c r="D29" s="64">
        <v>-197599</v>
      </c>
      <c r="E29" s="20"/>
      <c r="F29" s="20">
        <v>-16049</v>
      </c>
      <c r="G29" s="20"/>
      <c r="H29" s="20">
        <v>-199334</v>
      </c>
      <c r="I29" s="30"/>
    </row>
    <row r="30" spans="1:17" ht="20.350000000000001" customHeight="1" x14ac:dyDescent="0.25">
      <c r="A30" s="140" t="s">
        <v>15</v>
      </c>
      <c r="B30" s="64">
        <v>-603</v>
      </c>
      <c r="C30" s="26"/>
      <c r="D30" s="64">
        <v>21</v>
      </c>
      <c r="E30" s="20"/>
      <c r="F30" s="20">
        <v>-603</v>
      </c>
      <c r="G30" s="20"/>
      <c r="H30" s="141">
        <v>21</v>
      </c>
      <c r="I30" s="30"/>
    </row>
    <row r="31" spans="1:17" ht="20.350000000000001" customHeight="1" x14ac:dyDescent="0.25">
      <c r="A31" s="140" t="s">
        <v>27</v>
      </c>
      <c r="B31" s="64">
        <v>9</v>
      </c>
      <c r="C31" s="26"/>
      <c r="D31" s="64">
        <v>-132</v>
      </c>
      <c r="E31" s="20"/>
      <c r="F31" s="139">
        <v>9</v>
      </c>
      <c r="G31" s="20"/>
      <c r="H31" s="142">
        <v>-132</v>
      </c>
      <c r="I31" s="30"/>
    </row>
    <row r="32" spans="1:17" ht="20.350000000000001" customHeight="1" x14ac:dyDescent="0.25">
      <c r="A32" s="27" t="s">
        <v>117</v>
      </c>
      <c r="B32" s="64">
        <v>-105985</v>
      </c>
      <c r="C32" s="26"/>
      <c r="D32" s="64">
        <v>121432</v>
      </c>
      <c r="E32" s="20"/>
      <c r="F32" s="20">
        <v>-104867</v>
      </c>
      <c r="G32" s="20"/>
      <c r="H32" s="141">
        <v>123738</v>
      </c>
      <c r="I32" s="30"/>
      <c r="J32" s="9"/>
      <c r="K32" s="61"/>
      <c r="M32" s="61"/>
      <c r="O32" s="61"/>
      <c r="Q32" s="61"/>
    </row>
    <row r="33" spans="1:9" ht="20.350000000000001" customHeight="1" x14ac:dyDescent="0.25">
      <c r="A33" s="137" t="s">
        <v>118</v>
      </c>
      <c r="B33" s="143">
        <v>-2318</v>
      </c>
      <c r="C33" s="26"/>
      <c r="D33" s="143">
        <v>-5777</v>
      </c>
      <c r="E33" s="20"/>
      <c r="F33" s="90">
        <v>-2318</v>
      </c>
      <c r="G33" s="20"/>
      <c r="H33" s="90">
        <v>-5777</v>
      </c>
      <c r="I33" s="30"/>
    </row>
    <row r="34" spans="1:9" ht="20.350000000000001" customHeight="1" x14ac:dyDescent="0.25">
      <c r="A34" s="137" t="s">
        <v>156</v>
      </c>
      <c r="B34" s="159">
        <f>SUM(B26:B33)</f>
        <v>360526</v>
      </c>
      <c r="C34" s="26"/>
      <c r="D34" s="159">
        <f>SUM(D26:D33)</f>
        <v>-88102</v>
      </c>
      <c r="E34" s="26"/>
      <c r="F34" s="159">
        <f>SUM(F26:F33)</f>
        <v>351829</v>
      </c>
      <c r="G34" s="26"/>
      <c r="H34" s="160">
        <f>SUM(H26:H33)</f>
        <v>-79998</v>
      </c>
      <c r="I34" s="30"/>
    </row>
    <row r="35" spans="1:9" ht="20.350000000000001" hidden="1" customHeight="1" x14ac:dyDescent="0.25">
      <c r="A35" s="27" t="s">
        <v>119</v>
      </c>
      <c r="B35" s="64">
        <v>0</v>
      </c>
      <c r="C35" s="26"/>
      <c r="D35" s="64">
        <v>0</v>
      </c>
      <c r="E35" s="26"/>
      <c r="F35" s="64">
        <v>0</v>
      </c>
      <c r="G35" s="26"/>
      <c r="H35" s="63">
        <v>0</v>
      </c>
      <c r="I35" s="30"/>
    </row>
    <row r="36" spans="1:9" ht="20.350000000000001" customHeight="1" x14ac:dyDescent="0.25">
      <c r="A36" s="27" t="s">
        <v>120</v>
      </c>
      <c r="B36" s="64">
        <v>-31540</v>
      </c>
      <c r="C36" s="26"/>
      <c r="D36" s="64">
        <v>-1582</v>
      </c>
      <c r="E36" s="20"/>
      <c r="F36" s="106">
        <v>-30711</v>
      </c>
      <c r="G36" s="20"/>
      <c r="H36" s="20">
        <v>-415</v>
      </c>
      <c r="I36" s="30"/>
    </row>
    <row r="37" spans="1:9" ht="20.350000000000001" customHeight="1" x14ac:dyDescent="0.25">
      <c r="A37" s="144" t="s">
        <v>157</v>
      </c>
      <c r="B37" s="47">
        <f>SUM(B34:B36)</f>
        <v>328986</v>
      </c>
      <c r="C37" s="145"/>
      <c r="D37" s="47">
        <f>SUM(D34:D36)</f>
        <v>-89684</v>
      </c>
      <c r="E37" s="25"/>
      <c r="F37" s="47">
        <f>SUM(F34:F36)</f>
        <v>321118</v>
      </c>
      <c r="G37" s="25"/>
      <c r="H37" s="47">
        <f>SUM(H34:H36)</f>
        <v>-80413</v>
      </c>
      <c r="I37" s="30"/>
    </row>
    <row r="38" spans="1:9" ht="20.350000000000001" customHeight="1" x14ac:dyDescent="0.25">
      <c r="A38" s="144"/>
      <c r="B38" s="146"/>
      <c r="C38" s="147"/>
      <c r="D38" s="146"/>
      <c r="E38" s="146"/>
      <c r="F38" s="146"/>
      <c r="G38" s="146"/>
      <c r="H38" s="146"/>
    </row>
    <row r="39" spans="1:9" s="3" customFormat="1" ht="20.350000000000001" customHeight="1" x14ac:dyDescent="0.3">
      <c r="A39" s="1" t="s">
        <v>0</v>
      </c>
    </row>
    <row r="40" spans="1:9" s="3" customFormat="1" ht="20.350000000000001" customHeight="1" x14ac:dyDescent="0.3">
      <c r="A40" s="1" t="str">
        <f>A2</f>
        <v>and its Subsidiary</v>
      </c>
    </row>
    <row r="41" spans="1:9" s="6" customFormat="1" ht="20.350000000000001" customHeight="1" x14ac:dyDescent="0.25">
      <c r="A41" s="4" t="s">
        <v>108</v>
      </c>
    </row>
    <row r="42" spans="1:9" ht="20.350000000000001" customHeight="1" x14ac:dyDescent="0.25">
      <c r="A42" s="7"/>
    </row>
    <row r="43" spans="1:9" ht="20.350000000000001" customHeight="1" x14ac:dyDescent="0.25">
      <c r="A43" s="7"/>
      <c r="B43" s="171" t="s">
        <v>3</v>
      </c>
      <c r="C43" s="171"/>
      <c r="D43" s="171"/>
      <c r="E43" s="12"/>
      <c r="F43" s="171" t="s">
        <v>4</v>
      </c>
      <c r="G43" s="171"/>
      <c r="H43" s="171"/>
    </row>
    <row r="44" spans="1:9" ht="20.350000000000001" customHeight="1" x14ac:dyDescent="0.25">
      <c r="A44" s="55"/>
      <c r="B44" s="171" t="s">
        <v>5</v>
      </c>
      <c r="C44" s="171"/>
      <c r="D44" s="171"/>
      <c r="E44" s="7"/>
      <c r="F44" s="171" t="s">
        <v>5</v>
      </c>
      <c r="G44" s="171"/>
      <c r="H44" s="171"/>
    </row>
    <row r="45" spans="1:9" ht="20.350000000000001" customHeight="1" x14ac:dyDescent="0.25">
      <c r="A45" s="55"/>
      <c r="B45" s="179" t="s">
        <v>175</v>
      </c>
      <c r="C45" s="179"/>
      <c r="D45" s="179"/>
      <c r="E45" s="7"/>
      <c r="F45" s="179" t="s">
        <v>175</v>
      </c>
      <c r="G45" s="179"/>
      <c r="H45" s="179"/>
    </row>
    <row r="46" spans="1:9" ht="20.350000000000001" customHeight="1" x14ac:dyDescent="0.25">
      <c r="A46" s="55"/>
      <c r="B46" s="180" t="s">
        <v>164</v>
      </c>
      <c r="C46" s="181"/>
      <c r="D46" s="181"/>
      <c r="E46" s="7"/>
      <c r="F46" s="180" t="s">
        <v>164</v>
      </c>
      <c r="G46" s="181"/>
      <c r="H46" s="181"/>
    </row>
    <row r="47" spans="1:9" ht="20.350000000000001" customHeight="1" x14ac:dyDescent="0.25">
      <c r="A47" s="17"/>
      <c r="B47" s="55">
        <v>2025</v>
      </c>
      <c r="C47" s="55"/>
      <c r="D47" s="55">
        <v>2024</v>
      </c>
      <c r="E47" s="55"/>
      <c r="F47" s="55">
        <v>2025</v>
      </c>
      <c r="G47" s="55"/>
      <c r="H47" s="55">
        <v>2024</v>
      </c>
    </row>
    <row r="48" spans="1:9" ht="20.350000000000001" customHeight="1" x14ac:dyDescent="0.25">
      <c r="A48" s="17"/>
      <c r="B48" s="172" t="s">
        <v>10</v>
      </c>
      <c r="C48" s="172"/>
      <c r="D48" s="172"/>
      <c r="E48" s="172"/>
      <c r="F48" s="172"/>
      <c r="G48" s="172"/>
      <c r="H48" s="172"/>
    </row>
    <row r="49" spans="1:8" ht="20.350000000000001" customHeight="1" x14ac:dyDescent="0.25">
      <c r="A49" s="18" t="s">
        <v>121</v>
      </c>
      <c r="B49" s="30"/>
      <c r="C49" s="30"/>
      <c r="D49" s="30"/>
      <c r="E49" s="23"/>
      <c r="F49" s="30"/>
      <c r="G49" s="23"/>
      <c r="H49" s="30"/>
    </row>
    <row r="50" spans="1:8" ht="20.350000000000001" hidden="1" customHeight="1" x14ac:dyDescent="0.25">
      <c r="A50" s="9" t="s">
        <v>122</v>
      </c>
      <c r="B50" s="21"/>
      <c r="C50" s="26"/>
      <c r="D50" s="30">
        <v>0</v>
      </c>
      <c r="E50" s="20"/>
      <c r="F50" s="21">
        <v>0</v>
      </c>
      <c r="G50" s="20"/>
      <c r="H50" s="21">
        <v>0</v>
      </c>
    </row>
    <row r="51" spans="1:8" ht="20.350000000000001" customHeight="1" x14ac:dyDescent="0.25">
      <c r="A51" s="9" t="s">
        <v>123</v>
      </c>
      <c r="B51" s="22">
        <v>-66678</v>
      </c>
      <c r="C51" s="26"/>
      <c r="D51" s="21">
        <v>-124764</v>
      </c>
      <c r="E51" s="20"/>
      <c r="F51" s="21">
        <v>-66652</v>
      </c>
      <c r="G51" s="20"/>
      <c r="H51" s="21">
        <v>-124710</v>
      </c>
    </row>
    <row r="52" spans="1:8" ht="20.350000000000001" customHeight="1" x14ac:dyDescent="0.25">
      <c r="A52" s="9" t="s">
        <v>124</v>
      </c>
      <c r="B52" s="21">
        <v>815</v>
      </c>
      <c r="C52" s="26"/>
      <c r="D52" s="21">
        <v>327</v>
      </c>
      <c r="E52" s="20"/>
      <c r="F52" s="21">
        <v>815</v>
      </c>
      <c r="G52" s="20"/>
      <c r="H52" s="21">
        <v>327</v>
      </c>
    </row>
    <row r="53" spans="1:8" ht="20.350000000000001" customHeight="1" x14ac:dyDescent="0.25">
      <c r="A53" s="9" t="s">
        <v>125</v>
      </c>
      <c r="B53" s="21">
        <v>-1899</v>
      </c>
      <c r="C53" s="26"/>
      <c r="D53" s="21">
        <v>-295</v>
      </c>
      <c r="E53" s="20"/>
      <c r="F53" s="21">
        <v>-1899</v>
      </c>
      <c r="G53" s="20"/>
      <c r="H53" s="21">
        <v>-295</v>
      </c>
    </row>
    <row r="54" spans="1:8" ht="20.350000000000001" customHeight="1" x14ac:dyDescent="0.25">
      <c r="A54" s="137" t="s">
        <v>179</v>
      </c>
      <c r="B54" s="21">
        <v>200</v>
      </c>
      <c r="C54" s="26"/>
      <c r="D54" s="148">
        <v>250</v>
      </c>
      <c r="E54" s="20"/>
      <c r="F54" s="21">
        <v>200</v>
      </c>
      <c r="G54" s="20"/>
      <c r="H54" s="148">
        <v>250</v>
      </c>
    </row>
    <row r="55" spans="1:8" ht="20.350000000000001" customHeight="1" x14ac:dyDescent="0.25">
      <c r="A55" s="137" t="s">
        <v>126</v>
      </c>
      <c r="B55" s="149">
        <v>0</v>
      </c>
      <c r="C55" s="26"/>
      <c r="D55" s="148">
        <v>50</v>
      </c>
      <c r="E55" s="20"/>
      <c r="F55" s="149">
        <v>0</v>
      </c>
      <c r="G55" s="20"/>
      <c r="H55" s="148">
        <v>50</v>
      </c>
    </row>
    <row r="56" spans="1:8" ht="20.350000000000001" customHeight="1" x14ac:dyDescent="0.25">
      <c r="A56" s="137" t="s">
        <v>127</v>
      </c>
      <c r="B56" s="139">
        <v>1068</v>
      </c>
      <c r="C56" s="26"/>
      <c r="D56" s="148">
        <v>2137</v>
      </c>
      <c r="E56" s="20"/>
      <c r="F56" s="139">
        <v>1068</v>
      </c>
      <c r="G56" s="20"/>
      <c r="H56" s="148">
        <v>2137</v>
      </c>
    </row>
    <row r="57" spans="1:8" ht="20.350000000000001" customHeight="1" x14ac:dyDescent="0.25">
      <c r="A57" s="137" t="s">
        <v>128</v>
      </c>
      <c r="B57" s="150">
        <v>494</v>
      </c>
      <c r="C57" s="26"/>
      <c r="D57" s="148">
        <v>513</v>
      </c>
      <c r="E57" s="20"/>
      <c r="F57" s="150">
        <v>366</v>
      </c>
      <c r="G57" s="20"/>
      <c r="H57" s="148">
        <v>356</v>
      </c>
    </row>
    <row r="58" spans="1:8" ht="20.350000000000001" customHeight="1" x14ac:dyDescent="0.25">
      <c r="A58" s="17" t="s">
        <v>129</v>
      </c>
      <c r="B58" s="47">
        <f>SUM(B50:B57)</f>
        <v>-66000</v>
      </c>
      <c r="C58" s="145"/>
      <c r="D58" s="47">
        <f>SUM(D51:D57)</f>
        <v>-121782</v>
      </c>
      <c r="E58" s="25"/>
      <c r="F58" s="47">
        <f>SUM(F50:F57)</f>
        <v>-66102</v>
      </c>
      <c r="G58" s="25"/>
      <c r="H58" s="47">
        <f>SUM(H50:H57)</f>
        <v>-121885</v>
      </c>
    </row>
    <row r="59" spans="1:8" ht="20.350000000000001" customHeight="1" x14ac:dyDescent="0.25">
      <c r="A59" s="144"/>
      <c r="B59" s="26"/>
      <c r="C59" s="145"/>
      <c r="D59" s="26"/>
      <c r="E59" s="25"/>
      <c r="F59" s="26"/>
      <c r="G59" s="25"/>
      <c r="H59" s="26"/>
    </row>
    <row r="60" spans="1:8" ht="20.350000000000001" customHeight="1" x14ac:dyDescent="0.25">
      <c r="A60" s="18" t="s">
        <v>130</v>
      </c>
      <c r="B60" s="26"/>
      <c r="C60" s="20"/>
      <c r="D60" s="26"/>
      <c r="E60" s="20"/>
      <c r="F60" s="26"/>
      <c r="G60" s="20"/>
      <c r="H60" s="26"/>
    </row>
    <row r="61" spans="1:8" ht="20.350000000000001" customHeight="1" x14ac:dyDescent="0.25">
      <c r="A61" s="54" t="s">
        <v>131</v>
      </c>
      <c r="B61" s="21">
        <v>-6038</v>
      </c>
      <c r="C61" s="20"/>
      <c r="D61" s="21">
        <v>-6535</v>
      </c>
      <c r="E61" s="20"/>
      <c r="F61" s="21">
        <v>-6038</v>
      </c>
      <c r="G61" s="20"/>
      <c r="H61" s="21">
        <v>-6535</v>
      </c>
    </row>
    <row r="62" spans="1:8" ht="20.350000000000001" customHeight="1" x14ac:dyDescent="0.25">
      <c r="A62" s="137" t="s">
        <v>159</v>
      </c>
      <c r="B62" s="30"/>
      <c r="C62" s="20"/>
      <c r="D62" s="30"/>
      <c r="E62" s="20"/>
      <c r="F62" s="30"/>
      <c r="G62" s="20"/>
      <c r="H62" s="30"/>
    </row>
    <row r="63" spans="1:8" ht="20.350000000000001" customHeight="1" x14ac:dyDescent="0.25">
      <c r="A63" s="9" t="s">
        <v>149</v>
      </c>
      <c r="B63" s="20">
        <v>-159832</v>
      </c>
      <c r="C63" s="30"/>
      <c r="D63" s="21">
        <v>260999</v>
      </c>
      <c r="E63" s="20"/>
      <c r="F63" s="20">
        <v>-159832</v>
      </c>
      <c r="G63" s="20"/>
      <c r="H63" s="21">
        <v>260999</v>
      </c>
    </row>
    <row r="64" spans="1:8" ht="20.350000000000001" customHeight="1" x14ac:dyDescent="0.25">
      <c r="A64" s="137" t="s">
        <v>132</v>
      </c>
      <c r="B64" s="142">
        <v>75000</v>
      </c>
      <c r="C64" s="21"/>
      <c r="D64" s="148">
        <v>100000</v>
      </c>
      <c r="E64" s="139"/>
      <c r="F64" s="142">
        <v>75000</v>
      </c>
      <c r="G64" s="139"/>
      <c r="H64" s="148">
        <v>100000</v>
      </c>
    </row>
    <row r="65" spans="1:10" ht="20.350000000000001" customHeight="1" x14ac:dyDescent="0.25">
      <c r="A65" s="9" t="s">
        <v>133</v>
      </c>
      <c r="B65" s="21">
        <v>-21120</v>
      </c>
      <c r="C65" s="21"/>
      <c r="D65" s="139">
        <v>-17780</v>
      </c>
      <c r="E65" s="139"/>
      <c r="F65" s="21">
        <v>-21120</v>
      </c>
      <c r="G65" s="139"/>
      <c r="H65" s="139">
        <v>-17780</v>
      </c>
    </row>
    <row r="66" spans="1:10" ht="20.350000000000001" customHeight="1" x14ac:dyDescent="0.25">
      <c r="A66" s="9" t="s">
        <v>134</v>
      </c>
      <c r="B66" s="21">
        <v>-965</v>
      </c>
      <c r="C66" s="21"/>
      <c r="D66" s="21">
        <v>-2134</v>
      </c>
      <c r="E66" s="21"/>
      <c r="F66" s="21">
        <v>-965</v>
      </c>
      <c r="G66" s="21"/>
      <c r="H66" s="148">
        <v>-2134</v>
      </c>
      <c r="J66" s="9"/>
    </row>
    <row r="67" spans="1:10" ht="20.350000000000001" customHeight="1" x14ac:dyDescent="0.25">
      <c r="A67" s="9" t="s">
        <v>135</v>
      </c>
      <c r="B67" s="65">
        <v>-99000</v>
      </c>
      <c r="C67" s="26"/>
      <c r="D67" s="148">
        <v>-33000</v>
      </c>
      <c r="E67" s="20"/>
      <c r="F67" s="65">
        <v>-99000</v>
      </c>
      <c r="G67" s="20"/>
      <c r="H67" s="148">
        <v>-33000</v>
      </c>
    </row>
    <row r="68" spans="1:10" ht="20.350000000000001" customHeight="1" x14ac:dyDescent="0.25">
      <c r="A68" s="7" t="s">
        <v>158</v>
      </c>
      <c r="B68" s="47">
        <f>SUM(B61:B67)</f>
        <v>-211955</v>
      </c>
      <c r="C68" s="25"/>
      <c r="D68" s="47">
        <f>SUM(D61:D67)</f>
        <v>301550</v>
      </c>
      <c r="E68" s="25"/>
      <c r="F68" s="47">
        <f>SUM(F61:F67)</f>
        <v>-211955</v>
      </c>
      <c r="G68" s="25"/>
      <c r="H68" s="47">
        <f>SUM(H61:H67)</f>
        <v>301550</v>
      </c>
    </row>
    <row r="69" spans="1:10" ht="20.350000000000001" customHeight="1" x14ac:dyDescent="0.25">
      <c r="A69" s="144"/>
      <c r="B69" s="26"/>
      <c r="C69" s="20"/>
      <c r="D69" s="26"/>
      <c r="E69" s="20"/>
      <c r="F69" s="26"/>
      <c r="G69" s="20"/>
      <c r="H69" s="26"/>
    </row>
    <row r="70" spans="1:10" ht="20.350000000000001" customHeight="1" x14ac:dyDescent="0.25">
      <c r="A70" s="7" t="s">
        <v>155</v>
      </c>
      <c r="B70" s="161">
        <f>B37+B58+B68</f>
        <v>51031</v>
      </c>
      <c r="C70" s="25"/>
      <c r="D70" s="161">
        <f>D37+D58+D68</f>
        <v>90084</v>
      </c>
      <c r="E70" s="25"/>
      <c r="F70" s="161">
        <f>F37+F58+F68</f>
        <v>43061</v>
      </c>
      <c r="G70" s="25"/>
      <c r="H70" s="161">
        <f>H37+H58+H68</f>
        <v>99252</v>
      </c>
    </row>
    <row r="71" spans="1:10" ht="20.350000000000001" customHeight="1" x14ac:dyDescent="0.25">
      <c r="A71" s="9" t="s">
        <v>136</v>
      </c>
      <c r="B71" s="169">
        <f>'BS 2-3'!E12</f>
        <v>185038</v>
      </c>
      <c r="C71" s="20"/>
      <c r="D71" s="90">
        <v>127378</v>
      </c>
      <c r="E71" s="20"/>
      <c r="F71" s="169">
        <f>'BS 2-3'!I12</f>
        <v>120910</v>
      </c>
      <c r="G71" s="20"/>
      <c r="H71" s="90">
        <v>74574</v>
      </c>
    </row>
    <row r="72" spans="1:10" ht="20.350000000000001" customHeight="1" thickBot="1" x14ac:dyDescent="0.3">
      <c r="A72" s="7" t="s">
        <v>137</v>
      </c>
      <c r="B72" s="48">
        <f>SUM(B70:B71)</f>
        <v>236069</v>
      </c>
      <c r="C72" s="25"/>
      <c r="D72" s="48">
        <f>SUM(D70:D71)</f>
        <v>217462</v>
      </c>
      <c r="E72" s="25"/>
      <c r="F72" s="48">
        <f>SUM(F70:F71)</f>
        <v>163971</v>
      </c>
      <c r="G72" s="25"/>
      <c r="H72" s="48">
        <f>SUM(H70:H71)</f>
        <v>173826</v>
      </c>
    </row>
    <row r="73" spans="1:10" ht="20.350000000000001" customHeight="1" thickTop="1" x14ac:dyDescent="0.25">
      <c r="A73" s="7"/>
      <c r="B73" s="25"/>
      <c r="C73" s="25"/>
      <c r="D73" s="25"/>
      <c r="E73" s="25"/>
      <c r="F73" s="25"/>
      <c r="G73" s="25"/>
      <c r="H73" s="25"/>
    </row>
    <row r="74" spans="1:10" ht="20.350000000000001" customHeight="1" x14ac:dyDescent="0.25">
      <c r="A74" s="7" t="s">
        <v>138</v>
      </c>
      <c r="B74" s="152"/>
      <c r="C74" s="64"/>
      <c r="D74" s="152"/>
      <c r="E74" s="64"/>
      <c r="F74" s="64"/>
      <c r="G74" s="64"/>
      <c r="H74" s="64"/>
      <c r="I74" s="153"/>
    </row>
    <row r="75" spans="1:10" ht="20.350000000000001" customHeight="1" x14ac:dyDescent="0.25">
      <c r="A75" s="9" t="s">
        <v>183</v>
      </c>
      <c r="B75" s="154">
        <v>6122</v>
      </c>
      <c r="C75" s="26"/>
      <c r="D75" s="154">
        <v>19831</v>
      </c>
      <c r="E75" s="20"/>
      <c r="F75" s="154">
        <v>6122</v>
      </c>
      <c r="G75" s="20"/>
      <c r="H75" s="154">
        <v>19831</v>
      </c>
      <c r="I75" s="151"/>
      <c r="J75" s="9"/>
    </row>
    <row r="76" spans="1:10" ht="20.350000000000001" customHeight="1" x14ac:dyDescent="0.25">
      <c r="A76" s="9" t="s">
        <v>139</v>
      </c>
      <c r="B76" s="154">
        <v>2323</v>
      </c>
      <c r="C76" s="155"/>
      <c r="D76" s="153">
        <v>0</v>
      </c>
      <c r="E76" s="155"/>
      <c r="F76" s="154">
        <v>2323</v>
      </c>
      <c r="G76" s="30"/>
      <c r="H76" s="156">
        <v>0</v>
      </c>
    </row>
    <row r="78" spans="1:10" ht="20.350000000000001" hidden="1" customHeight="1" x14ac:dyDescent="0.25">
      <c r="B78" s="170">
        <f>B72-'BS 2-3'!C12</f>
        <v>0</v>
      </c>
      <c r="F78" s="170">
        <f>F72-'BS 2-3'!G12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18">
    <mergeCell ref="B45:D45"/>
    <mergeCell ref="F45:H45"/>
    <mergeCell ref="B46:D46"/>
    <mergeCell ref="F46:H46"/>
    <mergeCell ref="B48:H48"/>
    <mergeCell ref="B44:D44"/>
    <mergeCell ref="F44:H44"/>
    <mergeCell ref="B5:D5"/>
    <mergeCell ref="F5:H5"/>
    <mergeCell ref="B6:D6"/>
    <mergeCell ref="F6:H6"/>
    <mergeCell ref="B7:D7"/>
    <mergeCell ref="F7:H7"/>
    <mergeCell ref="B8:D8"/>
    <mergeCell ref="F8:H8"/>
    <mergeCell ref="B10:H10"/>
    <mergeCell ref="B43:D43"/>
    <mergeCell ref="F43:H43"/>
  </mergeCells>
  <conditionalFormatting sqref="B55">
    <cfRule type="expression" priority="12" stopIfTrue="1">
      <formula>"if(E11&gt;0,#,##0;(#,##0),"-")"</formula>
    </cfRule>
  </conditionalFormatting>
  <conditionalFormatting sqref="B64">
    <cfRule type="expression" priority="2" stopIfTrue="1">
      <formula>"if(E11&gt;0,#,##0;(#,##0),"-")"</formula>
    </cfRule>
  </conditionalFormatting>
  <conditionalFormatting sqref="D54:D57">
    <cfRule type="expression" priority="6" stopIfTrue="1">
      <formula>"if(E11&gt;0,#,##0;(#,##0),"-")"</formula>
    </cfRule>
  </conditionalFormatting>
  <conditionalFormatting sqref="D64">
    <cfRule type="expression" priority="11" stopIfTrue="1">
      <formula>"if(E11&gt;0,#,##0;(#,##0),"-")"</formula>
    </cfRule>
  </conditionalFormatting>
  <conditionalFormatting sqref="D67">
    <cfRule type="expression" priority="4" stopIfTrue="1">
      <formula>"if(E11&gt;0,#,##0;(#,##0),"-")"</formula>
    </cfRule>
  </conditionalFormatting>
  <conditionalFormatting sqref="F55">
    <cfRule type="expression" priority="14" stopIfTrue="1">
      <formula>"if(E11&gt;0,#,##0;(#,##0),"-")"</formula>
    </cfRule>
  </conditionalFormatting>
  <conditionalFormatting sqref="F64">
    <cfRule type="expression" priority="1" stopIfTrue="1">
      <formula>"if(E11&gt;0,#,##0;(#,##0),"-")"</formula>
    </cfRule>
  </conditionalFormatting>
  <conditionalFormatting sqref="H54:H57">
    <cfRule type="expression" priority="5" stopIfTrue="1">
      <formula>"if(E11&gt;0,#,##0;(#,##0),"-")"</formula>
    </cfRule>
  </conditionalFormatting>
  <conditionalFormatting sqref="H64">
    <cfRule type="expression" priority="13" stopIfTrue="1">
      <formula>"if(E11&gt;0,#,##0;(#,##0),"-")"</formula>
    </cfRule>
  </conditionalFormatting>
  <conditionalFormatting sqref="H66:H67">
    <cfRule type="expression" priority="3" stopIfTrue="1">
      <formula>"if(E11&gt;0,#,##0;(#,##0),"-")"</formula>
    </cfRule>
  </conditionalFormatting>
  <pageMargins left="0.7" right="0.7" top="0.48" bottom="0.5" header="0.5" footer="0.5"/>
  <pageSetup paperSize="9" scale="87" firstPageNumber="12" fitToHeight="0" orientation="portrait" useFirstPageNumber="1" r:id="rId1"/>
  <headerFooter alignWithMargins="0">
    <oddFooter>&amp;LThe accompanying notes are an integral part of these interim financial statements.
&amp;C&amp;P</oddFooter>
  </headerFooter>
  <rowBreaks count="1" manualBreakCount="1">
    <brk id="38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tasnipper xmlns="http://datasnipper" workbookId="94f8cb71-eed2-447c-9b2f-7aade9723b2e" dataSnipperSheetDeleted="false" guid="5e44f2ed-763d-43f3-a085-bedabbe1b81b" revision="2">
  <settings xmlns="" guid="5157c8b8-124c-4f57-b111-ec96fecf0623">
    <setting type="boolean" value="True" name="embed-documents" guid="0d23cd45-5767-4775-a746-8d724707e386"/>
  </settings>
</datasnipper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219DE9-5AD2-4CCE-8B26-36F3BB7CDB91}">
  <ds:schemaRefs>
    <ds:schemaRef ds:uri="http://datasnipper"/>
    <ds:schemaRef ds:uri=""/>
  </ds:schemaRefs>
</ds:datastoreItem>
</file>

<file path=customXml/itemProps2.xml><?xml version="1.0" encoding="utf-8"?>
<ds:datastoreItem xmlns:ds="http://schemas.openxmlformats.org/officeDocument/2006/customXml" ds:itemID="{90212458-568F-491B-88F6-A75E7E8EBB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10585AE-0359-47C0-B3DE-5A5B49CFE020}">
  <ds:schemaRefs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dcmitype/"/>
    <ds:schemaRef ds:uri="http://purl.org/dc/elements/1.1/"/>
    <ds:schemaRef ds:uri="f6ba49b0-bcda-4796-8236-5b5cc1493ace"/>
    <ds:schemaRef ds:uri="05716746-add9-412a-97a9-1b5167d151a3"/>
    <ds:schemaRef ds:uri="http://www.w3.org/XML/1998/namespace"/>
    <ds:schemaRef ds:uri="4243d5be-521d-4052-81ca-f0f31ea6f2da"/>
    <ds:schemaRef ds:uri="http://schemas.openxmlformats.org/package/2006/metadata/core-properties"/>
    <ds:schemaRef ds:uri="http://schemas.microsoft.com/sharepoint/v3"/>
  </ds:schemaRefs>
</ds:datastoreItem>
</file>

<file path=customXml/itemProps4.xml><?xml version="1.0" encoding="utf-8"?>
<ds:datastoreItem xmlns:ds="http://schemas.openxmlformats.org/officeDocument/2006/customXml" ds:itemID="{801B1535-E3CB-4FC8-AEDE-84F58D1D5F9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2-3</vt:lpstr>
      <vt:lpstr>PL 4-5 (3M)</vt:lpstr>
      <vt:lpstr> PL 6-7 (6M)</vt:lpstr>
      <vt:lpstr>SH Conso 8-9</vt:lpstr>
      <vt:lpstr>SH-Sepate 10-11</vt:lpstr>
      <vt:lpstr>CF 12-13</vt:lpstr>
      <vt:lpstr>' PL 6-7 (6M)'!Print_Area</vt:lpstr>
      <vt:lpstr>'BS 2-3'!Print_Area</vt:lpstr>
      <vt:lpstr>'CF 12-13'!Print_Area</vt:lpstr>
      <vt:lpstr>'PL 4-5 (3M)'!Print_Area</vt:lpstr>
      <vt:lpstr>'SH Conso 8-9'!Print_Area</vt:lpstr>
      <vt:lpstr>'SH-Sepate 10-11'!Print_Area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schimyoo</dc:creator>
  <cp:keywords/>
  <dc:description/>
  <cp:lastModifiedBy>tct_confroom1@outlook.co.th</cp:lastModifiedBy>
  <cp:revision/>
  <cp:lastPrinted>2025-08-08T07:12:20Z</cp:lastPrinted>
  <dcterms:created xsi:type="dcterms:W3CDTF">2005-01-06T09:19:20Z</dcterms:created>
  <dcterms:modified xsi:type="dcterms:W3CDTF">2025-08-08T07:59:09Z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