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online2025 Q2\"/>
    </mc:Choice>
  </mc:AlternateContent>
  <xr:revisionPtr revIDLastSave="0" documentId="13_ncr:1_{E4438408-AE80-4CF8-BC42-1AD209A1F133}" xr6:coauthVersionLast="36" xr6:coauthVersionMax="47" xr10:uidLastSave="{00000000-0000-0000-0000-000000000000}"/>
  <bookViews>
    <workbookView xWindow="-108" yWindow="-108" windowWidth="19416" windowHeight="10296" tabRatio="878" activeTab="1" xr2:uid="{B03CBABA-27C6-4F76-9370-33A11CF8AA54}"/>
  </bookViews>
  <sheets>
    <sheet name="SFP3-5" sheetId="1" r:id="rId1"/>
    <sheet name="PL3M 6-7" sheetId="26" r:id="rId2"/>
    <sheet name="PL6M 8-9" sheetId="25" r:id="rId3"/>
    <sheet name="CH Conso 10" sheetId="31" r:id="rId4"/>
    <sheet name="CH conso 11" sheetId="32" r:id="rId5"/>
    <sheet name="CH Sep 12" sheetId="30" r:id="rId6"/>
    <sheet name="CH Sep 13" sheetId="33" r:id="rId7"/>
    <sheet name="CF 14-16" sheetId="23" r:id="rId8"/>
  </sheets>
  <definedNames>
    <definedName name="_xlnm._FilterDatabase" localSheetId="7" hidden="1">'CF 14-16'!$C$33:$C$42</definedName>
    <definedName name="_xlnm._FilterDatabase" localSheetId="1" hidden="1">'PL3M 6-7'!#REF!</definedName>
    <definedName name="_xlnm._FilterDatabase" localSheetId="2" hidden="1">'PL6M 8-9'!#REF!</definedName>
    <definedName name="_xlnm._FilterDatabase" localSheetId="0" hidden="1">'SFP3-5'!$H$52:$H$52</definedName>
    <definedName name="_xlnm.Print_Area" localSheetId="7">'CF 14-16'!$A$1:$I$131</definedName>
    <definedName name="_xlnm.Print_Area" localSheetId="3">'CH Conso 10'!$A$1:$X$28</definedName>
    <definedName name="_xlnm.Print_Area" localSheetId="4">'CH conso 11'!$A$1:$V$27</definedName>
    <definedName name="_xlnm.Print_Area" localSheetId="5">'CH Sep 12'!$A$1:$P$23</definedName>
    <definedName name="_xlnm.Print_Area" localSheetId="6">'CH Sep 13'!$A$1:$N$21</definedName>
    <definedName name="_xlnm.Print_Area" localSheetId="1">'PL3M 6-7'!$A$1:$I$77</definedName>
    <definedName name="_xlnm.Print_Area" localSheetId="2">'PL6M 8-9'!$A$1:$I$79</definedName>
    <definedName name="_xlnm.Print_Area" localSheetId="0">'SFP3-5'!$A$1:$J$102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8" i="23" l="1"/>
  <c r="C81" i="23" l="1"/>
  <c r="I81" i="23"/>
  <c r="G81" i="23"/>
  <c r="E81" i="23"/>
  <c r="D63" i="1"/>
  <c r="V16" i="32" l="1"/>
  <c r="T17" i="32"/>
  <c r="T18" i="32" s="1"/>
  <c r="V18" i="32" s="1"/>
  <c r="P17" i="32"/>
  <c r="P16" i="32"/>
  <c r="N17" i="32"/>
  <c r="N18" i="32" s="1"/>
  <c r="P18" i="32" s="1"/>
  <c r="L17" i="32"/>
  <c r="L18" i="32" s="1"/>
  <c r="J17" i="32"/>
  <c r="J18" i="32" s="1"/>
  <c r="H17" i="32"/>
  <c r="H18" i="32" s="1"/>
  <c r="F17" i="32"/>
  <c r="F18" i="32" s="1"/>
  <c r="D17" i="32"/>
  <c r="D18" i="32" s="1"/>
  <c r="V17" i="32" l="1"/>
  <c r="C61" i="26" l="1"/>
  <c r="I61" i="26"/>
  <c r="G61" i="26"/>
  <c r="E61" i="26"/>
  <c r="C64" i="25" l="1"/>
  <c r="E64" i="25"/>
  <c r="I64" i="25"/>
  <c r="G64" i="25"/>
  <c r="P23" i="32" l="1"/>
  <c r="R23" i="32"/>
  <c r="G17" i="26" l="1"/>
  <c r="H18" i="1" l="1"/>
  <c r="H35" i="1"/>
  <c r="H37" i="1" l="1"/>
  <c r="I108" i="23" l="1"/>
  <c r="V23" i="31"/>
  <c r="H18" i="33"/>
  <c r="H20" i="33" s="1"/>
  <c r="F18" i="33"/>
  <c r="F20" i="33" s="1"/>
  <c r="D18" i="33"/>
  <c r="D20" i="33" s="1"/>
  <c r="N13" i="33"/>
  <c r="T24" i="32"/>
  <c r="T26" i="32" s="1"/>
  <c r="N24" i="32"/>
  <c r="N26" i="32" s="1"/>
  <c r="H24" i="32"/>
  <c r="H26" i="32" s="1"/>
  <c r="F24" i="32"/>
  <c r="F26" i="32" s="1"/>
  <c r="D24" i="32"/>
  <c r="D26" i="32" s="1"/>
  <c r="P22" i="32"/>
  <c r="R11" i="32"/>
  <c r="V11" i="32" s="1"/>
  <c r="P11" i="32"/>
  <c r="T25" i="31"/>
  <c r="X25" i="31" s="1"/>
  <c r="R25" i="31"/>
  <c r="P23" i="31"/>
  <c r="J23" i="31"/>
  <c r="H23" i="31"/>
  <c r="F23" i="31"/>
  <c r="D23" i="31"/>
  <c r="R21" i="31"/>
  <c r="P18" i="31"/>
  <c r="N18" i="31"/>
  <c r="L18" i="31"/>
  <c r="J18" i="31"/>
  <c r="J27" i="31" s="1"/>
  <c r="H18" i="31"/>
  <c r="H27" i="31" s="1"/>
  <c r="F18" i="31"/>
  <c r="F27" i="31" s="1"/>
  <c r="D18" i="31"/>
  <c r="D27" i="31" s="1"/>
  <c r="V17" i="31"/>
  <c r="V18" i="31" s="1"/>
  <c r="P17" i="31"/>
  <c r="N17" i="31"/>
  <c r="L17" i="31"/>
  <c r="J17" i="31"/>
  <c r="H17" i="31"/>
  <c r="F17" i="31"/>
  <c r="D17" i="31"/>
  <c r="X16" i="31"/>
  <c r="X17" i="31" s="1"/>
  <c r="X18" i="31" s="1"/>
  <c r="T16" i="31"/>
  <c r="T17" i="31" s="1"/>
  <c r="T18" i="31" s="1"/>
  <c r="R16" i="31"/>
  <c r="T11" i="31"/>
  <c r="R11" i="31"/>
  <c r="D22" i="30"/>
  <c r="P20" i="30"/>
  <c r="J18" i="30"/>
  <c r="J22" i="30" s="1"/>
  <c r="H18" i="30"/>
  <c r="H22" i="30" s="1"/>
  <c r="F18" i="30"/>
  <c r="F22" i="30" s="1"/>
  <c r="D18" i="30"/>
  <c r="P13" i="30"/>
  <c r="E74" i="26"/>
  <c r="I69" i="26"/>
  <c r="E69" i="26"/>
  <c r="I52" i="26"/>
  <c r="G52" i="26"/>
  <c r="G63" i="26" s="1"/>
  <c r="E52" i="26"/>
  <c r="C52" i="26"/>
  <c r="C63" i="26" s="1"/>
  <c r="I45" i="26"/>
  <c r="G45" i="26"/>
  <c r="E45" i="26"/>
  <c r="C45" i="26"/>
  <c r="G44" i="26"/>
  <c r="C44" i="26"/>
  <c r="I28" i="26"/>
  <c r="E28" i="26"/>
  <c r="I17" i="26"/>
  <c r="E17" i="26"/>
  <c r="P17" i="30"/>
  <c r="I55" i="25"/>
  <c r="I66" i="25" s="1"/>
  <c r="G55" i="25"/>
  <c r="E55" i="25"/>
  <c r="C55" i="25"/>
  <c r="C66" i="25" s="1"/>
  <c r="I48" i="25"/>
  <c r="G48" i="25"/>
  <c r="E48" i="25"/>
  <c r="C48" i="25"/>
  <c r="I31" i="25"/>
  <c r="E31" i="25"/>
  <c r="C31" i="25"/>
  <c r="I18" i="25"/>
  <c r="G18" i="25"/>
  <c r="E18" i="25"/>
  <c r="C18" i="25"/>
  <c r="P27" i="31" l="1"/>
  <c r="R17" i="31"/>
  <c r="C33" i="25"/>
  <c r="C38" i="25" s="1"/>
  <c r="C40" i="25" s="1"/>
  <c r="R18" i="31"/>
  <c r="I30" i="26"/>
  <c r="I35" i="26" s="1"/>
  <c r="I37" i="26" s="1"/>
  <c r="E30" i="26"/>
  <c r="E35" i="26" s="1"/>
  <c r="E37" i="26" s="1"/>
  <c r="E33" i="25"/>
  <c r="E38" i="25" s="1"/>
  <c r="E40" i="25" s="1"/>
  <c r="E72" i="25" s="1"/>
  <c r="I33" i="25"/>
  <c r="I38" i="25" s="1"/>
  <c r="I40" i="25" s="1"/>
  <c r="G66" i="25"/>
  <c r="T22" i="31"/>
  <c r="X22" i="31" s="1"/>
  <c r="R22" i="31"/>
  <c r="N23" i="31"/>
  <c r="R23" i="31" s="1"/>
  <c r="R27" i="31" s="1"/>
  <c r="E66" i="25"/>
  <c r="I63" i="26"/>
  <c r="E63" i="26"/>
  <c r="N18" i="30"/>
  <c r="N22" i="30" s="1"/>
  <c r="V23" i="32"/>
  <c r="L24" i="32"/>
  <c r="V27" i="31"/>
  <c r="X11" i="31"/>
  <c r="C28" i="26"/>
  <c r="C17" i="26"/>
  <c r="G28" i="26"/>
  <c r="G30" i="26" s="1"/>
  <c r="G35" i="26" s="1"/>
  <c r="G31" i="25"/>
  <c r="J24" i="32" l="1"/>
  <c r="J26" i="32" s="1"/>
  <c r="C72" i="25"/>
  <c r="P24" i="32"/>
  <c r="P26" i="32" s="1"/>
  <c r="L26" i="32"/>
  <c r="C30" i="26"/>
  <c r="N27" i="31"/>
  <c r="I64" i="26"/>
  <c r="I74" i="26" s="1"/>
  <c r="N17" i="33"/>
  <c r="L18" i="33"/>
  <c r="L20" i="33" s="1"/>
  <c r="G33" i="25"/>
  <c r="G38" i="25" s="1"/>
  <c r="G40" i="25" s="1"/>
  <c r="C31" i="23"/>
  <c r="C46" i="23" s="1"/>
  <c r="C48" i="23" s="1"/>
  <c r="E67" i="25"/>
  <c r="E77" i="25" s="1"/>
  <c r="E31" i="23"/>
  <c r="I67" i="25"/>
  <c r="I77" i="25" s="1"/>
  <c r="I31" i="23"/>
  <c r="E64" i="26"/>
  <c r="C67" i="25"/>
  <c r="C35" i="26" l="1"/>
  <c r="C37" i="26" s="1"/>
  <c r="G67" i="25"/>
  <c r="G77" i="25" s="1"/>
  <c r="I72" i="25"/>
  <c r="G37" i="26"/>
  <c r="G64" i="26" s="1"/>
  <c r="C77" i="25"/>
  <c r="G72" i="25" l="1"/>
  <c r="C64" i="26"/>
  <c r="C74" i="26" s="1"/>
  <c r="J18" i="33"/>
  <c r="J20" i="33" s="1"/>
  <c r="P16" i="30"/>
  <c r="P18" i="30" s="1"/>
  <c r="P22" i="30" s="1"/>
  <c r="L18" i="30"/>
  <c r="L22" i="30" s="1"/>
  <c r="T21" i="31"/>
  <c r="L23" i="31"/>
  <c r="L27" i="31" s="1"/>
  <c r="R22" i="32"/>
  <c r="G74" i="26"/>
  <c r="N16" i="33" l="1"/>
  <c r="N18" i="33" s="1"/>
  <c r="N20" i="33" s="1"/>
  <c r="C69" i="26"/>
  <c r="R24" i="32"/>
  <c r="V22" i="32"/>
  <c r="V24" i="32" s="1"/>
  <c r="T23" i="31"/>
  <c r="T27" i="31" s="1"/>
  <c r="X21" i="31"/>
  <c r="X23" i="31" s="1"/>
  <c r="X27" i="31" s="1"/>
  <c r="G69" i="26"/>
  <c r="R26" i="32" l="1"/>
  <c r="V26" i="32"/>
  <c r="I113" i="23"/>
  <c r="I115" i="23" s="1"/>
  <c r="E113" i="23"/>
  <c r="E115" i="23" s="1"/>
  <c r="G108" i="23"/>
  <c r="E108" i="23"/>
  <c r="J18" i="1" l="1"/>
  <c r="F18" i="1"/>
  <c r="F74" i="1" l="1"/>
  <c r="F35" i="1"/>
  <c r="J74" i="1" l="1"/>
  <c r="H74" i="1"/>
  <c r="D74" i="1"/>
  <c r="E46" i="23" l="1"/>
  <c r="E48" i="23" s="1"/>
  <c r="I46" i="23"/>
  <c r="I48" i="23" s="1"/>
  <c r="G31" i="23" l="1"/>
  <c r="G46" i="23" s="1"/>
  <c r="G48" i="23" s="1"/>
  <c r="C113" i="23" l="1"/>
  <c r="C115" i="23" s="1"/>
  <c r="G113" i="23"/>
  <c r="G115" i="23" s="1"/>
  <c r="J83" i="1"/>
  <c r="H83" i="1"/>
  <c r="F83" i="1"/>
  <c r="D83" i="1"/>
  <c r="J44" i="1"/>
  <c r="H44" i="1"/>
  <c r="F44" i="1"/>
  <c r="D44" i="1"/>
  <c r="J98" i="1" l="1"/>
  <c r="D98" i="1" l="1"/>
  <c r="D18" i="1" l="1"/>
  <c r="H82" i="1" l="1"/>
  <c r="D82" i="1"/>
  <c r="H43" i="1"/>
  <c r="D43" i="1"/>
  <c r="D35" i="1" l="1"/>
  <c r="D37" i="1" s="1"/>
  <c r="F98" i="1" l="1"/>
  <c r="F63" i="1" l="1"/>
  <c r="J100" i="1"/>
  <c r="F100" i="1"/>
  <c r="J35" i="1"/>
  <c r="J63" i="1"/>
  <c r="F76" i="1" l="1"/>
  <c r="F37" i="1"/>
  <c r="J37" i="1"/>
  <c r="J76" i="1"/>
  <c r="J102" i="1" s="1"/>
  <c r="F102" i="1"/>
  <c r="H63" i="1" l="1"/>
  <c r="H76" i="1" l="1"/>
  <c r="D76" i="1"/>
  <c r="D100" i="1" l="1"/>
  <c r="H98" i="1" l="1"/>
  <c r="H100" i="1" s="1"/>
  <c r="D102" i="1"/>
  <c r="H102" i="1" l="1"/>
</calcChain>
</file>

<file path=xl/sharedStrings.xml><?xml version="1.0" encoding="utf-8"?>
<sst xmlns="http://schemas.openxmlformats.org/spreadsheetml/2006/main" count="540" uniqueCount="274">
  <si>
    <t>บริษัท มั่นคงเคหะการ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</si>
  <si>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</si>
  <si>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</si>
  <si>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</si>
  <si>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</si>
  <si>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</si>
  <si>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</si>
  <si>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</si>
  <si>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</si>
  <si>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</si>
  <si>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</si>
  <si>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</si>
  <si>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เงินฝากสถาบันการเงินที่มีข้อจำกัดในการใช้ - หมุนเวียน</t>
  </si>
  <si>
    <t>ลูกหนี้การค้าและลูกหนี้หมุนเวียนอื่น</t>
  </si>
  <si>
    <t>ลูกหนี้ตามสัญญาเช่าที่ถึงกำหนดชำระภายในหนึ่งปี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</si>
  <si>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</si>
  <si>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</si>
  <si>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อสังหาริมทรัพย์พัฒนาเพื่อขาย</t>
  </si>
  <si>
    <t>3, 7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</si>
  <si>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</si>
  <si>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</si>
  <si>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</si>
  <si>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</si>
  <si>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ลูกหนี้ตามสัญญาเช่า</t>
  </si>
  <si>
    <t>เงินลงทุนในบริษัทร่วม</t>
  </si>
  <si>
    <t>4, 7</t>
  </si>
  <si>
    <t>เงินลงทุนในบริษัทย่อย</t>
  </si>
  <si>
    <t>เงินลงทุนในการร่วมค้า</t>
  </si>
  <si>
    <t xml:space="preserve">สินทรัพย์ทางการเงินไม่หมุนเวียนอื่น </t>
  </si>
  <si>
    <t>7, 10</t>
  </si>
  <si>
    <t>ที่ดินรอการพัฒนา</t>
  </si>
  <si>
    <t>อสังหาริมทรัพย์เพื่อการลงทุน</t>
  </si>
  <si>
    <t>5, 7</t>
  </si>
  <si>
    <t xml:space="preserve">ที่ดิน อาคารและอุปกรณ์ </t>
  </si>
  <si>
    <t>6, 7</t>
  </si>
  <si>
    <t>เงินให้กู้ยืมระยะยาวแก่กิจการที่เกี่ยวข้องกัน</t>
  </si>
  <si>
    <t>สินทรัพย์ไม่มีตัวตน</t>
  </si>
  <si>
    <t>สินทรัพย์ภาษีเงินได้รอการตัดบัญชี</t>
  </si>
  <si>
    <t>เงินมัดจำ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</si>
  <si>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</si>
  <si>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</si>
  <si>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</si>
  <si>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</si>
  <si>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</si>
  <si>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</si>
  <si>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ส่วนของเงินกู้ยืมระยะยาวจากสถาบันการเงินที่ถึงกำหนด</t>
  </si>
  <si>
    <t xml:space="preserve">   ชำระภายในหนึ่งปี</t>
  </si>
  <si>
    <t>เงินกู้ยืมระยะยาวจากบุคคลอื่นที่ถึงกำหนดชำระภายในหนึ่งปี</t>
  </si>
  <si>
    <t>ส่วนของหุ้นกู้ระยะยาวที่ถึงกำหนด</t>
  </si>
  <si>
    <t>เงินกู้ยืมระยะสั้นจากกิจการที่เกี่ยวข้องกัน</t>
  </si>
  <si>
    <t>เงินกู้ยืมระยะสั้นจากบุคคลและกิจการอื่น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</si>
  <si>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</si>
  <si>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</si>
  <si>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เงินมัดจำและเงินรับล่วงหน้าจากลูกค้า</t>
  </si>
  <si>
    <t>เจ้าหนี้สัญญาโอนสิทธิในการรับรายรับ</t>
  </si>
  <si>
    <t>ที่ถึงกำหนดชำระภายในหนึ่งปี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</si>
  <si>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</si>
  <si>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</si>
  <si>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</si>
  <si>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เงินกู้ยืมระยะยาวจากกิจการอื่น</t>
  </si>
  <si>
    <t>หุ้นกู้ระยะยาว</t>
  </si>
  <si>
    <r>
      <t>หนี้สินตามสัญญาเช่า</t>
    </r>
    <r>
      <rPr>
        <i/>
        <sz val="15"/>
        <rFont val="Angsana New"/>
        <family val="1"/>
      </rPr>
      <t xml:space="preserve"> </t>
    </r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</si>
  <si>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</si>
  <si>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</si>
  <si>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</si>
  <si>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</si>
  <si>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</si>
  <si>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</si>
  <si>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</si>
  <si>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</si>
  <si>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1,454,940,088 หุ้น มูลค่า 1 บาทต่อหุ้น) </t>
  </si>
  <si>
    <t xml:space="preserve">   ทุนที่ออกและชำระแล้ว</t>
  </si>
  <si>
    <t xml:space="preserve">   (หุ้นสามัญจำนวน 1,424,207,839 หุ้น มูลค่า 1 บาทต่อหุ้น) 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</si>
  <si>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</si>
  <si>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</si>
  <si>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</si>
  <si>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  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</si>
  <si>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</si>
  <si>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</si>
  <si>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</si>
  <si>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</si>
  <si>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</si>
  <si>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</si>
  <si>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</si>
  <si>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</si>
  <si>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30 มิถุนายน</t>
  </si>
  <si>
    <t>รายได้</t>
  </si>
  <si>
    <t>รายได้จากการขายอสังหาริมทรัพย์</t>
  </si>
  <si>
    <t>รายได้จากการให้เช่าและบริการ</t>
  </si>
  <si>
    <t>รายได้จากการบริหารอสังหาริมทรัพย์</t>
  </si>
  <si>
    <t>รายได้จากการให้บริการด้านสุขภาพ</t>
  </si>
  <si>
    <t>กำไรจากการจำหน่ายเงินลงทุนและรายได้จากการลงทุน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</si>
  <si>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</si>
  <si>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</si>
  <si>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</si>
  <si>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</si>
  <si>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ต้นทุนการให้เช่าและบริการ</t>
  </si>
  <si>
    <t>ต้นทุนการบริหารอสังหาริมทรัพย์</t>
  </si>
  <si>
    <t>ต้นทุนการให้บริการด้านสุขภาพ</t>
  </si>
  <si>
    <t>ต้นทุนในการจัดจำหน่าย</t>
  </si>
  <si>
    <t>ค่าใช้จ่ายในการบริหาร</t>
  </si>
  <si>
    <t>ขาดทุนจากการด้อยค่า</t>
  </si>
  <si>
    <t>ขาดทุนจากการจำหน่ายเงินลงทุน</t>
  </si>
  <si>
    <t>ค่าใช้จ่ายอื่น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</si>
  <si>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</si>
  <si>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</si>
  <si>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</si>
  <si>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 xml:space="preserve">   ที่ใช้วิธีส่วนได้เสีย</t>
  </si>
  <si>
    <t>กำไร (ขาดทุน) ก่อนภาษีเงินได้</t>
  </si>
  <si>
    <t>ขาดทุนก่อนภาษีเงินได้</t>
  </si>
  <si>
    <t>ขาดทุนสำหรับงวด</t>
  </si>
  <si>
    <t xml:space="preserve">กำไรขาดทุนเบ็ดเสร็จอื่น </t>
  </si>
  <si>
    <t>รายการที่อาจถูกจัดประเภทใหม่ไว้ในกำไร</t>
  </si>
  <si>
    <t xml:space="preserve">   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</si>
  <si>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</si>
  <si>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</t>
  </si>
  <si>
    <t>รายการที่จะไม่ถูกจัดประเภทใหม่ไว้ในกำไร</t>
  </si>
  <si>
    <t xml:space="preserve">ผลขาดทุนจากเงินลงทุนในตราสารทุนที่กำหนดให้ </t>
  </si>
  <si>
    <t>วัดมูลค่าด้วยมูลค่ายุติธรรมผ่านกำไรขาดทุนเบ็ดเสร็จอื่น</t>
  </si>
  <si>
    <t xml:space="preserve">ภาษีเงินได้ของรายการที่จะไม่ถูกจัดประเภทใหม่ </t>
  </si>
  <si>
    <t>ไว้ในกำไรหรือขาดทุนในภายหลัง</t>
  </si>
  <si>
    <t>รวมรายการที่จะไม่ถูกจัดประเภทใหม่ไว้ในกำไร</t>
  </si>
  <si>
    <t>ขาดทุนเบ็ดเสร็จอื่นสำหรับงวด - สุทธิจากภาษี</t>
  </si>
  <si>
    <t>ขาดทุนเบ็ดเสร็จรวมสำหรับงวด</t>
  </si>
  <si>
    <t xml:space="preserve">      ส่วนที่เป็นของบริษัทใหญ่</t>
  </si>
  <si>
    <t xml:space="preserve">      ส่วนที่เป็นของส่วนได้เสียที่ไม่มีอำนาจควบคุม</t>
  </si>
  <si>
    <t>การแบ่งปันขาดทุน</t>
  </si>
  <si>
    <t>การแบ่งปันกำไร (ขาดทุน) เบ็ดเสร็จรวม</t>
  </si>
  <si>
    <t>สำหรับงวดหกเดือนสิ้นสุด</t>
  </si>
  <si>
    <t>ขาดทุนจากการวัดมูลค่ายุติธรรมของใบสำคัญแสดงสิทธิ</t>
  </si>
  <si>
    <t>ค่าใช้จ่ายภาษีเงินได้</t>
  </si>
  <si>
    <r>
      <t xml:space="preserve">       </t>
    </r>
    <r>
      <rPr>
        <sz val="16"/>
        <rFont val="Angsana New"/>
        <family val="1"/>
      </rPr>
      <t xml:space="preserve"> </t>
    </r>
  </si>
  <si>
    <t>งบการเปลี่ยนแปลงส่วนของผู้ถือหุ้น (ไม่ได้ตรวจสอบ)</t>
  </si>
  <si>
    <t>ผลขาดทุนจากเงินลงทุน</t>
  </si>
  <si>
    <t>ใบสำคัญ</t>
  </si>
  <si>
    <t>ในตราสารทุนที่กำหนดให้</t>
  </si>
  <si>
    <t>ส่วนได้เสีย</t>
  </si>
  <si>
    <t>ทุนที่ออกและ</t>
  </si>
  <si>
    <t>ส่วนเกิน</t>
  </si>
  <si>
    <t>แสดงสิทธิที่จะ</t>
  </si>
  <si>
    <t>ทุนสำรอง</t>
  </si>
  <si>
    <t>วัดมูลค่าด้วยมูลค่ายุติธรรม</t>
  </si>
  <si>
    <t>สำรองการแปลงค่า</t>
  </si>
  <si>
    <t>รวมองค์ประกอบอื่น</t>
  </si>
  <si>
    <t>รวมส่วนของ</t>
  </si>
  <si>
    <t>ที่ไม่มีอำนาจ</t>
  </si>
  <si>
    <t>รวมส่วน</t>
  </si>
  <si>
    <t>ชำระแล้ว</t>
  </si>
  <si>
    <t>มูลค่าหุ้นสามัญ</t>
  </si>
  <si>
    <t>ซื้อหุ้นสามัญ</t>
  </si>
  <si>
    <t>ตามกฎหมาย</t>
  </si>
  <si>
    <t>ยังไม่ได้จัดสรร</t>
  </si>
  <si>
    <t>ผ่านกำไรขาดทุนเบ็ดเสร็จอื่น</t>
  </si>
  <si>
    <t>งบการเงิน</t>
  </si>
  <si>
    <t>ของส่วนของผู้ถือหุ้น</t>
  </si>
  <si>
    <t>บริษัทใหญ่</t>
  </si>
  <si>
    <t>ควบคุม</t>
  </si>
  <si>
    <t>ของผู้ถือหุ้น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</si>
  <si>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</si>
  <si>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</si>
  <si>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</si>
  <si>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 xml:space="preserve">   การเปลี่ยนแปลงในส่วนได้เสียในบริษัทย่อย</t>
  </si>
  <si>
    <t xml:space="preserve">      การได้มาซึ่งส่วนได้เสียที่ไม่มีอำนาจควบคุม</t>
  </si>
  <si>
    <t xml:space="preserve">         โดยอำนาจควบคุมไม่เปลี่ยนแปลง</t>
  </si>
  <si>
    <t xml:space="preserve">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</si>
  <si>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</si>
  <si>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กำไรขาดทุนเบ็ดเสร็จสำหรับงวด</t>
  </si>
  <si>
    <t xml:space="preserve">   ขาดทุนสำหรับงวด</t>
  </si>
  <si>
    <t xml:space="preserve">   กำไรขาดทุนเบ็ดเสร็จอื่น</t>
  </si>
  <si>
    <t>รวมกำไรขาดทุนเบ็ดเสร็จสำหรับงวด</t>
  </si>
  <si>
    <t>โอนไปกำไรสะสม</t>
  </si>
  <si>
    <t>ยอดคงเหลือ ณ วันที่ 30 มิถุนายน 2567</t>
  </si>
  <si>
    <t>ผลกำไร (ขาดทุน) จากเงินลงทุน</t>
  </si>
  <si>
    <t>สำหรับงวดหกเดือนสิ้นสุดวันที่ 30 มิถุนายน 2568</t>
  </si>
  <si>
    <t>ยอดคงเหลือ ณ วันที่ 1 มกราคม 2568</t>
  </si>
  <si>
    <t>ยอดคงเหลือ ณ วันที่ 30 มิถุนายน 2568</t>
  </si>
  <si>
    <r>
      <t xml:space="preserve">       </t>
    </r>
    <r>
      <rPr>
        <sz val="17"/>
        <rFont val="Angsana New"/>
        <family val="1"/>
      </rPr>
      <t xml:space="preserve"> </t>
    </r>
  </si>
  <si>
    <t>องค์ประกอบอื่น</t>
  </si>
  <si>
    <t>ผู้ถือหุ้น</t>
  </si>
  <si>
    <t xml:space="preserve">    ขาดทุนสำหรับงวด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</si>
  <si>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</si>
  <si>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</si>
  <si>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ปรับรายการที่กระทบขาดทุนเป็นเงินสดรับ (จ่าย)</t>
  </si>
  <si>
    <t>ค่าเสื่อมราคาและค่าตัดจำหน่าย</t>
  </si>
  <si>
    <t>ขาดทุนจากการด้อยค่าของเงินลงทุน</t>
  </si>
  <si>
    <t>ขาดทุนจากการด้อยค่าของสินทรัพย์</t>
  </si>
  <si>
    <t>ค่าเผื่อผลขาดทุนจากการด้อยค่าของสินค้าคงเหลือ</t>
  </si>
  <si>
    <t>ขาดทุนจากการตัดจำหน่ายอสังหาริมทรัพย์เพื่อการลงทุน</t>
  </si>
  <si>
    <t>(กำไร) ขาดทุนจากการจำหน่ายที่ดิน อาคารและอุปกรณ์</t>
  </si>
  <si>
    <t>กำไรจากการจำหน่ายเงินลงทุนในบริษัทย่อย</t>
  </si>
  <si>
    <t>กำไรจากการยกเลิกสัญญาเช่า</t>
  </si>
  <si>
    <t>ดอกเบี้ยรับ</t>
  </si>
  <si>
    <t>เงินปันผลรับ</t>
  </si>
  <si>
    <t>การเปลี่ยนแปลงในสินทรัพย์และหนี้สินดำเนินงาน</t>
  </si>
  <si>
    <t>สินทรัพย์หมุนเวียนอื่น</t>
  </si>
  <si>
    <t>สินทรัพย์ไม่หมุนเวียนอื่น</t>
  </si>
  <si>
    <t>เจ้าหนี้เงินทดรองจ่ายจากกิจการที่เกี่ยวข้องกัน</t>
  </si>
  <si>
    <t>หนี้สินหมุนเวียนอื่น</t>
  </si>
  <si>
    <t>กระแสเงินสดสุทธิได้มาจาก (ใช้ไปใน) การดำเนินงาน</t>
  </si>
  <si>
    <t>ภาษีเงินได้จ่ายออก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</si>
  <si>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</si>
  <si>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</si>
  <si>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เงินสดจ่ายเพื่อซื้ออสังหาริมทรัพย์เพื่อการลงทุน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</si>
  <si>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</si>
  <si>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</si>
  <si>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เงินสดรับจากการจำหน่ายอุปกรณ์</t>
  </si>
  <si>
    <t>เงินให้กู้ยืมระยะสั้นแก่กิจการที่เกี่ยวข้องกันเพิ่มขึ้น</t>
  </si>
  <si>
    <t>เงินสดรับชำระคืนจากเงินให้กู้ยืมระยะสั้นแก่กิจการที่เกี่ยวข้องกัน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</si>
  <si>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เงินให้กู้ยืมระยะยาวแก่กิจการที่เกี่ยวข้องกันเพิ่มขึ้น</t>
  </si>
  <si>
    <t>เงินสดรับชำระคืนจากเงินให้กู้ยืมระยะยาวแก่กิจการที่เกี่ยวข้องกัน</t>
  </si>
  <si>
    <t>เงินสดรับชำระคืนจากเงินให้กู้ยืมระยะสั้นแก่กิจการอื่น</t>
  </si>
  <si>
    <t>ใบสำคัญแสดงสิทธิที่จะซื้อหุ้นสามัญ</t>
  </si>
  <si>
    <t>เงินสดรับจากการขายเงินลงทุนในบริษัทร่วม</t>
  </si>
  <si>
    <t>เงินสดรับคืนเงินลงทุนจากการลดทุนในบริษัทร่วม</t>
  </si>
  <si>
    <t>เงินสดจ่ายสุทธิเพื่อซื้อเงินลงทุนในบริษัทย่อย</t>
  </si>
  <si>
    <t>เงินสดจ่ายสุทธิเพื่อซื้อเงินลงทุนในบริษัทร่วม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</si>
  <si>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</si>
  <si>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</si>
  <si>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จ่ายต้นทุนทางการเงิน</t>
  </si>
  <si>
    <t>จ่ายค่าใช้จ่ายอื่น</t>
  </si>
  <si>
    <t>การได้มาซึ่งส่วนได้เสียที่ไม่มีอำนาจควบคุมโดยอำนาจควบคุมไม่เปลี่ยนแปลง</t>
  </si>
  <si>
    <t>เงินกู้ยืมระยะสั้นจากสถาบันการเงินเพิ่มขึ้น (ลดลง)</t>
  </si>
  <si>
    <t>เงินกู้ยืมระยะสั้นจากบุคคลและกิจการที่เกี่ยวข้องกันเพิ่มขึ้นสุทธิ</t>
  </si>
  <si>
    <t>เงินกู้ยืมระยะสั้นจากบุคคลและกิจการอื่นเพิ่มขึ้นสุทธิ</t>
  </si>
  <si>
    <t>เงินสดจ่ายชำระคืนเงินกู้ยืมระยะสั้นจากกิจการอื่น</t>
  </si>
  <si>
    <t>เงินสดจ่ายชำระหนี้สินตามสัญญาเช่า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</si>
  <si>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</si>
  <si>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</si>
  <si>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เงินสดรับจากเจ้าหนี้สัญญาโอนสิทธิในการรับรายรับ</t>
  </si>
  <si>
    <t>เงินสดจ่ายชำระเจ้าหนี้สัญญาโอนสิทธิในการรับรายรับ</t>
  </si>
  <si>
    <t>เงินสดรับจากการออกจำหน่ายหุ้นกู้</t>
  </si>
  <si>
    <t>เงินสดจ่ายเพื่อชำระคืนหุ้นกู้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</si>
  <si>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</si>
  <si>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</si>
  <si>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</si>
  <si>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</si>
  <si>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</si>
  <si>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</si>
  <si>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</t>
  </si>
  <si>
    <t>ข้อมูลเพิ่มเติมสำหรับกระแสเงินสด</t>
  </si>
  <si>
    <t>การได้มาซึ่งเงินให้กู้ยืมระยะสั้นแก่กิจการที่เกี่ยวข้องกัน</t>
  </si>
  <si>
    <t xml:space="preserve">   จากการเสียการควบคุมในบริษัทย่อย</t>
  </si>
  <si>
    <t>โอนที่ดิน อาคารและอุปกรณ์ไปเป็นอสังหาริมทรัพย์เพื่อการลงทุน</t>
  </si>
  <si>
    <t>ต้นทุนทางการเงินตามสัญญาบันทึกเป็นส่วนหนึ่งของโครงการ</t>
  </si>
  <si>
    <t xml:space="preserve">   อสังหาริมทรัพย์ระหว่างการพัฒนา</t>
  </si>
  <si>
    <t>ชำระเงินลงทุนในบริษัทย่อยโดยตั๋วสัญญาใช้เงิน</t>
  </si>
  <si>
    <t>ชำระเงินลงทุนในบริษัทร่วมโดยตั๋วสัญญาใช้เงิน</t>
  </si>
  <si>
    <t>ซื้อที่ดิน อาคารและอุปกรณ์โดยยังมิได้ชำระเงิน</t>
  </si>
  <si>
    <t>ซื้อสินทรัพย์ไม่มีตัวตนโดยยังมิได้ชำระเงิน</t>
  </si>
  <si>
    <t>ซื้ออสังหาริมทรัพย์เพื่อการลงทุนโดยยังมิได้ชำระเงิน</t>
  </si>
  <si>
    <t>ขายเงินลงทุนในบริษัทร่วมโดยการรับตั๋วสัญญาใช้เงิน</t>
  </si>
  <si>
    <t>ส่วนแบ่งกำไร (ขาดทุน) ของการร่วมค้าและบริษัทร่วม</t>
  </si>
  <si>
    <t>เงินมัดจำรับค่าเงินลงทุน</t>
  </si>
  <si>
    <t>เงินสดรับมัดจำค่าเงินลงทุน</t>
  </si>
  <si>
    <t>เงินสดจ่ายสุทธิจากการเสียการควบคุมในบริษัทย่อย</t>
  </si>
  <si>
    <t>กำไรจากอัตราแลกเปลี่ยนที่ยังไม่เกิดขึ้น</t>
  </si>
  <si>
    <t>เงินสดรับจากเงินกู้ยืมระยะยาวจากกิจการอื่น</t>
  </si>
  <si>
    <t>เงินสดจ่ายชำระคืนเงินกู้ยืมระยะยาวจากกิจการอื่น</t>
  </si>
  <si>
    <t>เงินฝากสถาบันการเงินที่มีข้อจำกัดในการใช้ (เพิ่มขึ้น) ลดลง</t>
  </si>
  <si>
    <t>กำไรจากการจำหน่ายสินทรัพย์</t>
  </si>
  <si>
    <t>เงินสดรับจากการจำหน่ายสินทรัพย์</t>
  </si>
  <si>
    <t>ส่วนแบ่ง (กำไร) ขาดทุนของการร่วมค้าและบริษัทร่วมที่ใช้วิธีส่วนได้เสีย</t>
  </si>
  <si>
    <t>ขาดทุน (กำไร) จากการจำหน่ายเงินลงทุนในบริษัทร่วม</t>
  </si>
  <si>
    <t>เงินเบิกเกินบัญชีและเงินกู้ยืมระยะสั้นจากสถาบันการเงิน</t>
  </si>
  <si>
    <r>
      <t>ขาดทุนต่อหุ้นขั้นพื้นฐาน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</si>
  <si>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</si>
  <si>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t>2, 12</t>
  </si>
  <si>
    <t>ประมาณการหนี้สิน</t>
  </si>
  <si>
    <t>ขายสินทรัพย์โดยยังมิได้รับชำระเงิน</t>
  </si>
  <si>
    <t>ค่าชดเชยการยกเลิกสัญญาโดยยังมิได้รับชำระเงิน</t>
  </si>
  <si>
    <t>ขาดทุนจากการตัดจำหน่ายภาษีเงินได้หัก ณ ที่จ่าย</t>
  </si>
  <si>
    <t>เงินสดรับจากการยกเลิกสัญญา</t>
  </si>
  <si>
    <t>เงินสดจ่ายสุทธิเพื่อลงทุนในหุ้นสามัญโดยการใช้สิทธิแปลงสภาพ</t>
  </si>
  <si>
    <t>โอนอสังหาริมทรัพย์เพื่อการลงทุนไปเป็นที่ดิน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</si>
</sst>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2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#,##0\ ;\(#,##0\)"/>
    <numFmt numFmtId="194" formatCode="_(* #,##0_);_(* \(#,##0\);_(* &quot;-&quot;??_);_(@_)"/>
    <numFmt numFmtId="195" formatCode="_(* #,##0_);_(* \(#,##0\);_(* &quot;-&quot;????_);_(@_)"/>
    <numFmt numFmtId="196" formatCode="[$-1010409]d\ mmm\ yy;@"/>
    <numFmt numFmtId="197" formatCode="0.0%"/>
    <numFmt numFmtId="198" formatCode="&quot;\&quot;#,##0.00;&quot;\&quot;&quot;\&quot;&quot;\&quot;&quot;\&quot;&quot;\&quot;&quot;\&quot;&quot;\&quot;&quot;\&quot;&quot;\&quot;&quot;\&quot;&quot;\&quot;&quot;\&quot;\-#,##0.00"/>
    <numFmt numFmtId="199" formatCode="[$-409]mmm\-yyyy;@"/>
    <numFmt numFmtId="200" formatCode="&quot;\&quot;#,##0.00;[Red]&quot;\&quot;&quot;\&quot;&quot;\&quot;&quot;\&quot;&quot;\&quot;&quot;\&quot;&quot;\&quot;&quot;\&quot;\-#,##0.00"/>
    <numFmt numFmtId="201" formatCode="\t&quot;฿&quot;#,##0.00_);[Red]\(\t&quot;฿&quot;#,##0.00\)"/>
    <numFmt numFmtId="202" formatCode="&quot;\&quot;#,##0.00;&quot;\&quot;&quot;\&quot;&quot;\&quot;&quot;\&quot;&quot;\&quot;&quot;\&quot;&quot;\&quot;&quot;\&quot;&quot;\&quot;&quot;\&quot;\-#,##0.00"/>
    <numFmt numFmtId="203" formatCode="_ &quot;\&quot;* #,##0_ ;_ &quot;\&quot;* &quot;\&quot;&quot;\&quot;&quot;\&quot;&quot;\&quot;&quot;\&quot;&quot;\&quot;&quot;\&quot;&quot;\&quot;&quot;\&quot;\-#,##0_ ;_ &quot;\&quot;* &quot;-&quot;_ ;_ @_ "/>
    <numFmt numFmtId="204" formatCode="&quot;\&quot;#,##0;[Red]&quot;\&quot;&quot;\&quot;&quot;\&quot;&quot;\&quot;&quot;\&quot;&quot;\&quot;&quot;\&quot;&quot;\&quot;&quot;\&quot;&quot;\&quot;&quot;\&quot;&quot;\&quot;\-#,##0"/>
    <numFmt numFmtId="205" formatCode="&quot;\&quot;#,##0;[Red]&quot;\&quot;&quot;\&quot;&quot;\&quot;&quot;\&quot;&quot;\&quot;&quot;\&quot;&quot;\&quot;&quot;\&quot;&quot;\&quot;&quot;\&quot;&quot;\&quot;\-#,##0"/>
    <numFmt numFmtId="206" formatCode="&quot;\&quot;#,##0.00;[Red]&quot;\&quot;&quot;\&quot;&quot;\&quot;&quot;\&quot;&quot;\&quot;&quot;\&quot;&quot;\&quot;&quot;\&quot;&quot;\&quot;&quot;\&quot;&quot;\&quot;\-#,##0.00"/>
    <numFmt numFmtId="207" formatCode="&quot;\&quot;#,##0;&quot;\&quot;&quot;\&quot;&quot;\&quot;&quot;\&quot;&quot;\&quot;&quot;\&quot;&quot;\&quot;&quot;\&quot;&quot;\&quot;&quot;\&quot;&quot;\&quot;\-#,##0"/>
    <numFmt numFmtId="208" formatCode="&quot;\&quot;#,##0.00;&quot;\&quot;&quot;\&quot;&quot;\&quot;&quot;\&quot;&quot;\&quot;&quot;\&quot;&quot;\&quot;&quot;\&quot;&quot;\&quot;&quot;\&quot;&quot;\&quot;\-#,##0.00"/>
    <numFmt numFmtId="209" formatCode="_-&quot;Dfl.&quot;\ * #,##0.00_-;_-&quot;Dfl.&quot;\ * #,##0.00\-;_-&quot;Dfl.&quot;\ * &quot;-&quot;??_-;_-@_-"/>
    <numFmt numFmtId="210" formatCode="_-* #,##0.00_-;_-* #,##0.00\-;_-* &quot;-&quot;??_-;_-@_-"/>
    <numFmt numFmtId="211" formatCode="_-&quot;?&quot;* #,##0_-;\-&quot;?&quot;* #,##0_-;_-&quot;?&quot;* &quot;-&quot;_-;_-@_-"/>
    <numFmt numFmtId="212" formatCode="_-&quot;?&quot;* #,##0.00_-;\-&quot;?&quot;* #,##0.00_-;_-&quot;?&quot;* &quot;-&quot;??_-;_-@_-"/>
    <numFmt numFmtId="213" formatCode="_-* #,##0_-;_-* #,##0\-;_-* &quot;-&quot;_-;_-@_-"/>
    <numFmt numFmtId="214" formatCode="_-&quot;Dfl.&quot;\ * #,##0_-;_-&quot;Dfl.&quot;\ * #,##0\-;_-&quot;Dfl.&quot;\ * &quot;-&quot;_-;_-@_-"/>
    <numFmt numFmtId="215" formatCode="0.0_)\%;\(0.0\)\%;0.0_)\%;@_)_%"/>
    <numFmt numFmtId="216" formatCode="#,##0.0_)_%;\(#,##0.0\)_%;0.0_)_%;@_)_%"/>
    <numFmt numFmtId="217" formatCode="#,##0.0_);\(#,##0.0\);#,##0.0_);@_)"/>
    <numFmt numFmtId="218" formatCode="&quot;$&quot;_(#,##0.00_);&quot;$&quot;\(#,##0.00\);&quot;$&quot;_(0.00_);@_)"/>
    <numFmt numFmtId="219" formatCode="#,##0.00_);\(#,##0.00\);0.00_);@_)"/>
    <numFmt numFmtId="220" formatCode="\€_(#,##0.00_);\€\(#,##0.00\);\€_(0.00_);@_)"/>
    <numFmt numFmtId="221" formatCode="#,##0_)\x;\(#,##0\)\x;0_)\x;@_)_x"/>
    <numFmt numFmtId="222" formatCode="#,##0_)_x;\(#,##0\)_x;0_)_x;@_)_x"/>
    <numFmt numFmtId="223" formatCode="_ * #,##0_)\ _฿_ ;_ * \(#,##0\)\ _฿_ ;_ * &quot;-&quot;_)\ _฿_ ;_ @_ "/>
    <numFmt numFmtId="224" formatCode="&quot;\&quot;#,##0;[Red]&quot;\&quot;\-#,##0"/>
    <numFmt numFmtId="225" formatCode="&quot;\&quot;#,##0.00;[Red]&quot;\&quot;\-#,##0.00"/>
    <numFmt numFmtId="226" formatCode="#.\ \ "/>
    <numFmt numFmtId="227" formatCode="##.\ \ "/>
    <numFmt numFmtId="228" formatCode="###0_);[Red]\(###0\)"/>
    <numFmt numFmtId="229" formatCode="General_)"/>
    <numFmt numFmtId="230" formatCode="0.000"/>
    <numFmt numFmtId="231" formatCode="#,##0.0_);\(#,##0.0\)"/>
    <numFmt numFmtId="232" formatCode="#,##0.000_);\(#,##0.000\)"/>
    <numFmt numFmtId="233" formatCode="_(* #,##0.0_);_(* \(#,##0.00\);_(* &quot;-&quot;??_);_(@_)"/>
    <numFmt numFmtId="234" formatCode="&quot;$&quot;#,\);\(&quot;$&quot;#,##0\)"/>
    <numFmt numFmtId="235" formatCode="* \(#,##0\);* #,##0_);&quot;-&quot;??_);@"/>
    <numFmt numFmtId="236" formatCode="\ว\ \ด\ด\ด\ด\ &quot;ค.ศ.&quot;\ \ค\ค\ค\ค"/>
    <numFmt numFmtId="237" formatCode="#,##0.00&quot; F&quot;_);\(#,##0.00&quot; F&quot;\)"/>
    <numFmt numFmtId="238" formatCode="mm/dd/yy"/>
    <numFmt numFmtId="239" formatCode="* #,##0_);* \(#,##0\);&quot;-&quot;??_);@"/>
    <numFmt numFmtId="240" formatCode="_-[$€-2]\ * #,##0.00_-;\-[$€-2]\ * #,##0.00_-;_-[$€-2]\ * &quot;-&quot;??_-"/>
    <numFmt numFmtId="241" formatCode="#,##0\ \ ;\(#,##0\)\ ;\—\ \ \ \ "/>
    <numFmt numFmtId="242" formatCode="0."/>
    <numFmt numFmtId="243" formatCode="&quot;?&quot;#,##0;[Red]\-&quot;?&quot;#,##0"/>
    <numFmt numFmtId="244" formatCode="0.0&quot;  &quot;"/>
    <numFmt numFmtId="245" formatCode="&quot;฿&quot;\t#,##0_);[Red]\(&quot;฿&quot;\t#,##0\)"/>
    <numFmt numFmtId="246" formatCode="#,##0\ &quot;F&quot;;[Red]\-#,##0\ &quot;F&quot;"/>
    <numFmt numFmtId="247" formatCode="#,##0.00\ &quot;F&quot;;[Red]\-#,##0.00\ &quot;F&quot;"/>
    <numFmt numFmtId="248" formatCode="#,##0&quot; F&quot;_);[Red]\(#,##0&quot; F&quot;\)"/>
    <numFmt numFmtId="249" formatCode="\60\4\7\:"/>
    <numFmt numFmtId="250" formatCode="#,##0&quot;£&quot;_);[Red]\(#,##0&quot;£&quot;\)"/>
    <numFmt numFmtId="251" formatCode="&quot;$&quot;#,\);\(&quot;$&quot;#,\)"/>
    <numFmt numFmtId="252" formatCode="&quot;$&quot;#,;\(&quot;$&quot;#,\)"/>
    <numFmt numFmtId="253" formatCode="dd\-mmm\-yy_)"/>
    <numFmt numFmtId="254" formatCode="_(&quot;kr&quot;\ * #,##0.00_);_(&quot;kr&quot;\ * \(#,##0.00\);_(&quot;kr&quot;\ * &quot;-&quot;??_);_(@_)"/>
    <numFmt numFmtId="255" formatCode="_-&quot;$&quot;* #,##0.00_-;\-&quot;$&quot;* #,##0.00_-;_-&quot;$&quot;* &quot;-&quot;??_-;_-@_-"/>
    <numFmt numFmtId="256" formatCode="_-&quot;\&quot;* #,##0_-;\-&quot;\&quot;* #,##0_-;_-&quot;\&quot;* &quot;-&quot;_-;_-@_-"/>
    <numFmt numFmtId="257" formatCode="_-&quot;\&quot;* #,##0.00_-;\-&quot;\&quot;* #,##0.00_-;_-&quot;\&quot;* &quot;-&quot;??_-;_-@_-"/>
    <numFmt numFmtId="258" formatCode="#,##0.00\ &quot;Esc.&quot;;[Red]\-#,##0.00\ &quot;Esc.&quot;"/>
    <numFmt numFmtId="259" formatCode="_-* #,##0\ _E_s_c_._-;\-* #,##0\ _E_s_c_._-;_-* &quot;-&quot;\ _E_s_c_._-;_-@_-"/>
    <numFmt numFmtId="260" formatCode="_ * #,##0.00_ ;_ * \-#,##0.00_ ;_ * &quot;-&quot;??_ ;_ @_ "/>
    <numFmt numFmtId="261" formatCode="_-&quot;$&quot;* #,##0_-;\-&quot;$&quot;* #,##0_-;_-&quot;$&quot;* &quot;-&quot;_-;_-@_-"/>
    <numFmt numFmtId="262" formatCode="_(* #,##0.0000_);_(* \(#,##0.0000\);_(* &quot;-&quot;??_);_(@_)"/>
    <numFmt numFmtId="263" formatCode="#,##0.0000_);\(#,##0.0000\)"/>
  </numFmts>
  <fonts count="198">
    <font>
      <sz val="16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4"/>
      <name val="Cordia New"/>
      <family val="2"/>
    </font>
    <font>
      <b/>
      <sz val="17"/>
      <name val="Angsana New"/>
      <family val="1"/>
    </font>
    <font>
      <i/>
      <sz val="17"/>
      <name val="Angsana New"/>
      <family val="1"/>
    </font>
    <font>
      <sz val="17"/>
      <name val="Angsana New"/>
      <family val="1"/>
    </font>
    <font>
      <i/>
      <sz val="16"/>
      <name val="Angsana New"/>
      <family val="1"/>
    </font>
    <font>
      <b/>
      <sz val="16"/>
      <color indexed="9"/>
      <name val="Angsana New"/>
      <family val="1"/>
    </font>
    <font>
      <sz val="16"/>
      <color indexed="9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color indexed="8"/>
      <name val="Arial"/>
      <family val="2"/>
    </font>
    <font>
      <sz val="10"/>
      <name val="Tahoma"/>
      <family val="2"/>
      <charset val="222"/>
    </font>
    <font>
      <b/>
      <sz val="10"/>
      <name val="Arial"/>
      <family val="2"/>
    </font>
    <font>
      <sz val="9"/>
      <color theme="1"/>
      <name val="Arial"/>
      <family val="2"/>
    </font>
    <font>
      <sz val="10"/>
      <name val="Arial"/>
      <family val="2"/>
      <charset val="1"/>
    </font>
    <font>
      <sz val="10"/>
      <color indexed="8"/>
      <name val="MS Sans Serif"/>
      <family val="2"/>
      <charset val="222"/>
    </font>
    <font>
      <b/>
      <sz val="11.9"/>
      <color indexed="8"/>
      <name val="AngsanaUPC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12"/>
      <name val="Arial"/>
      <family val="2"/>
    </font>
    <font>
      <b/>
      <i/>
      <sz val="10"/>
      <color indexed="8"/>
      <name val="Arial"/>
      <family val="2"/>
    </font>
    <font>
      <sz val="11"/>
      <color rgb="FF9C6500"/>
      <name val="Tahoma"/>
      <family val="2"/>
      <scheme val="minor"/>
    </font>
    <font>
      <sz val="14"/>
      <name val="AngsanaUPC"/>
      <family val="1"/>
    </font>
    <font>
      <sz val="11"/>
      <color indexed="8"/>
      <name val="ＭＳ Ｐゴシック"/>
      <family val="2"/>
    </font>
    <font>
      <sz val="11"/>
      <color indexed="9"/>
      <name val="ＭＳ Ｐゴシック"/>
      <family val="2"/>
    </font>
    <font>
      <sz val="14"/>
      <name val="AngsanaUPC"/>
      <family val="1"/>
      <charset val="222"/>
    </font>
    <font>
      <sz val="11"/>
      <name val="ＭＳ Ｐゴシック"/>
      <family val="2"/>
    </font>
    <font>
      <sz val="9.1999999999999993"/>
      <color indexed="8"/>
      <name val="Arial"/>
      <family val="2"/>
    </font>
    <font>
      <sz val="11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rgb="FF006100"/>
      <name val="Calibri"/>
      <family val="2"/>
    </font>
    <font>
      <sz val="7"/>
      <name val="Small Fonts"/>
      <family val="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นูลมรผ"/>
      <charset val="129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4"/>
      <name val="CordiaUPC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b/>
      <sz val="12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9"/>
      <color indexed="8"/>
      <name val="Verdana"/>
      <family val="2"/>
    </font>
    <font>
      <sz val="10"/>
      <color rgb="FF000000"/>
      <name val="MS Sans Serif"/>
      <family val="2"/>
      <charset val="22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</font>
    <font>
      <sz val="9.5"/>
      <name val="TMS RMMN"/>
    </font>
    <font>
      <b/>
      <sz val="11"/>
      <color indexed="8"/>
      <name val="Calibri"/>
      <family val="2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b/>
      <i/>
      <sz val="15"/>
      <color indexed="8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color rgb="FF0033CC"/>
      <name val="Angsana New"/>
      <family val="1"/>
    </font>
    <font>
      <b/>
      <sz val="11"/>
      <name val="Times New Roman"/>
      <family val="1"/>
    </font>
    <font>
      <sz val="15"/>
      <color rgb="FF000000"/>
      <name val="Angsana New"/>
      <family val="1"/>
    </font>
    <font>
      <sz val="10"/>
      <color theme="3"/>
      <name val="Arial"/>
      <family val="2"/>
    </font>
    <font>
      <sz val="10"/>
      <color theme="1"/>
      <name val="Arial"/>
      <family val="2"/>
      <charset val="222"/>
    </font>
  </fonts>
  <fills count="6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36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</fills>
  <borders count="1901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652">
    <xf numFmtId="0" fontId="0" fillId="0" borderId="0"/>
    <xf numFmtId="192" fontId="10" fillId="0" borderId="0" applyFont="0" applyFill="0" applyBorder="0" applyAlignment="0" applyProtection="0"/>
    <xf numFmtId="192" fontId="20" fillId="0" borderId="0" applyFont="0" applyFill="0" applyBorder="0" applyAlignment="0" applyProtection="0"/>
    <xf numFmtId="0" fontId="9" fillId="0" borderId="0"/>
    <xf numFmtId="192" fontId="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1" fillId="0" borderId="0"/>
    <xf numFmtId="0" fontId="29" fillId="0" borderId="0"/>
    <xf numFmtId="0" fontId="28" fillId="0" borderId="0"/>
    <xf numFmtId="0" fontId="9" fillId="0" borderId="0"/>
    <xf numFmtId="192" fontId="9" fillId="0" borderId="0" applyFont="0" applyFill="0" applyBorder="0" applyAlignment="0" applyProtection="0"/>
    <xf numFmtId="0" fontId="34" fillId="0" borderId="0"/>
    <xf numFmtId="196" fontId="9" fillId="0" borderId="0"/>
    <xf numFmtId="192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10" fillId="0" borderId="0"/>
    <xf numFmtId="0" fontId="20" fillId="0" borderId="0"/>
    <xf numFmtId="43" fontId="2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92" fontId="1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8" fillId="0" borderId="0"/>
    <xf numFmtId="0" fontId="20" fillId="0" borderId="0"/>
    <xf numFmtId="9" fontId="29" fillId="0" borderId="0" applyFont="0" applyFill="0" applyBorder="0" applyAlignment="0" applyProtection="0"/>
    <xf numFmtId="0" fontId="29" fillId="0" borderId="0"/>
    <xf numFmtId="192" fontId="9" fillId="0" borderId="0" applyFont="0" applyFill="0" applyBorder="0" applyAlignment="0" applyProtection="0"/>
    <xf numFmtId="0" fontId="35" fillId="0" borderId="0"/>
    <xf numFmtId="43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9" fillId="0" borderId="0"/>
    <xf numFmtId="192" fontId="9" fillId="0" borderId="0" applyFont="0" applyFill="0" applyBorder="0" applyAlignment="0" applyProtection="0"/>
    <xf numFmtId="0" fontId="28" fillId="0" borderId="0"/>
    <xf numFmtId="0" fontId="20" fillId="0" borderId="0"/>
    <xf numFmtId="43" fontId="2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8" fillId="0" borderId="0"/>
    <xf numFmtId="0" fontId="37" fillId="0" borderId="0" applyNumberFormat="0" applyFill="0" applyBorder="0" applyAlignment="0" applyProtection="0"/>
    <xf numFmtId="0" fontId="38" fillId="0" borderId="6" applyNumberFormat="0" applyFill="0" applyAlignment="0" applyProtection="0"/>
    <xf numFmtId="0" fontId="39" fillId="0" borderId="7" applyNumberFormat="0" applyFill="0" applyAlignment="0" applyProtection="0"/>
    <xf numFmtId="0" fontId="40" fillId="0" borderId="8" applyNumberFormat="0" applyFill="0" applyAlignment="0" applyProtection="0"/>
    <xf numFmtId="0" fontId="40" fillId="0" borderId="0" applyNumberFormat="0" applyFill="0" applyBorder="0" applyAlignment="0" applyProtection="0"/>
    <xf numFmtId="0" fontId="41" fillId="2" borderId="0" applyNumberFormat="0" applyBorder="0" applyAlignment="0" applyProtection="0"/>
    <xf numFmtId="0" fontId="42" fillId="3" borderId="0" applyNumberFormat="0" applyBorder="0" applyAlignment="0" applyProtection="0"/>
    <xf numFmtId="0" fontId="43" fillId="4" borderId="0" applyNumberFormat="0" applyBorder="0" applyAlignment="0" applyProtection="0"/>
    <xf numFmtId="0" fontId="44" fillId="5" borderId="9" applyNumberFormat="0" applyAlignment="0" applyProtection="0"/>
    <xf numFmtId="0" fontId="45" fillId="6" borderId="10" applyNumberFormat="0" applyAlignment="0" applyProtection="0"/>
    <xf numFmtId="0" fontId="46" fillId="6" borderId="9" applyNumberFormat="0" applyAlignment="0" applyProtection="0"/>
    <xf numFmtId="0" fontId="47" fillId="0" borderId="11" applyNumberFormat="0" applyFill="0" applyAlignment="0" applyProtection="0"/>
    <xf numFmtId="0" fontId="48" fillId="7" borderId="12" applyNumberFormat="0" applyAlignment="0" applyProtection="0"/>
    <xf numFmtId="0" fontId="49" fillId="0" borderId="0" applyNumberFormat="0" applyFill="0" applyBorder="0" applyAlignment="0" applyProtection="0"/>
    <xf numFmtId="0" fontId="29" fillId="8" borderId="13" applyNumberFormat="0" applyFont="0" applyAlignment="0" applyProtection="0"/>
    <xf numFmtId="0" fontId="50" fillId="0" borderId="0" applyNumberFormat="0" applyFill="0" applyBorder="0" applyAlignment="0" applyProtection="0"/>
    <xf numFmtId="0" fontId="51" fillId="0" borderId="14" applyNumberFormat="0" applyFill="0" applyAlignment="0" applyProtection="0"/>
    <xf numFmtId="0" fontId="52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52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52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52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52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52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8" fillId="0" borderId="0"/>
    <xf numFmtId="0" fontId="29" fillId="0" borderId="0"/>
    <xf numFmtId="0" fontId="9" fillId="0" borderId="0"/>
    <xf numFmtId="192" fontId="9" fillId="0" borderId="0" applyFont="0" applyFill="0" applyBorder="0" applyAlignment="0" applyProtection="0"/>
    <xf numFmtId="0" fontId="35" fillId="0" borderId="0"/>
    <xf numFmtId="201" fontId="20" fillId="0" borderId="0" applyFont="0" applyFill="0" applyBorder="0" applyAlignment="0" applyProtection="0"/>
    <xf numFmtId="0" fontId="56" fillId="0" borderId="0"/>
    <xf numFmtId="192" fontId="56" fillId="0" borderId="0" applyFont="0" applyFill="0" applyBorder="0" applyAlignment="0" applyProtection="0"/>
    <xf numFmtId="0" fontId="57" fillId="33" borderId="0" applyNumberFormat="0" applyBorder="0" applyAlignment="0" applyProtection="0">
      <alignment vertical="center"/>
    </xf>
    <xf numFmtId="0" fontId="57" fillId="33" borderId="0" applyNumberFormat="0" applyBorder="0" applyAlignment="0" applyProtection="0">
      <alignment vertical="center"/>
    </xf>
    <xf numFmtId="0" fontId="57" fillId="34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9" fontId="59" fillId="0" borderId="0"/>
    <xf numFmtId="198" fontId="59" fillId="0" borderId="0"/>
    <xf numFmtId="198" fontId="59" fillId="0" borderId="0"/>
    <xf numFmtId="198" fontId="59" fillId="0" borderId="0"/>
    <xf numFmtId="198" fontId="59" fillId="0" borderId="0"/>
    <xf numFmtId="198" fontId="59" fillId="0" borderId="0"/>
    <xf numFmtId="198" fontId="59" fillId="0" borderId="0"/>
    <xf numFmtId="198" fontId="59" fillId="0" borderId="0"/>
    <xf numFmtId="198" fontId="59" fillId="0" borderId="0"/>
    <xf numFmtId="38" fontId="60" fillId="0" borderId="0" applyFont="0" applyFill="0" applyBorder="0" applyAlignment="0" applyProtection="0">
      <alignment vertical="center"/>
    </xf>
    <xf numFmtId="38" fontId="61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0" fontId="62" fillId="0" borderId="0" applyFont="0" applyFill="0" applyBorder="0" applyAlignment="0" applyProtection="0">
      <alignment vertical="center"/>
    </xf>
    <xf numFmtId="8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200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20" fillId="0" borderId="0"/>
    <xf numFmtId="202" fontId="20" fillId="0" borderId="0"/>
    <xf numFmtId="203" fontId="20" fillId="0" borderId="0"/>
    <xf numFmtId="0" fontId="64" fillId="2" borderId="0" applyNumberFormat="0" applyBorder="0" applyAlignment="0" applyProtection="0"/>
    <xf numFmtId="38" fontId="12" fillId="36" borderId="0" applyNumberFormat="0" applyBorder="0" applyAlignment="0" applyProtection="0"/>
    <xf numFmtId="0" fontId="53" fillId="0" borderId="23" applyNumberFormat="0" applyAlignment="0" applyProtection="0">
      <alignment horizontal="left" vertical="center"/>
    </xf>
    <xf numFmtId="0" fontId="53" fillId="0" borderId="3">
      <alignment horizontal="left" vertical="center"/>
    </xf>
    <xf numFmtId="10" fontId="12" fillId="37" borderId="15" applyNumberFormat="0" applyBorder="0" applyAlignment="0" applyProtection="0"/>
    <xf numFmtId="0" fontId="55" fillId="4" borderId="0" applyNumberFormat="0" applyBorder="0" applyAlignment="0" applyProtection="0"/>
    <xf numFmtId="37" fontId="65" fillId="0" borderId="0"/>
    <xf numFmtId="204" fontId="59" fillId="0" borderId="0"/>
    <xf numFmtId="0" fontId="56" fillId="0" borderId="0"/>
    <xf numFmtId="0" fontId="10" fillId="0" borderId="0"/>
    <xf numFmtId="0" fontId="20" fillId="0" borderId="0"/>
    <xf numFmtId="0" fontId="10" fillId="0" borderId="0"/>
    <xf numFmtId="0" fontId="59" fillId="0" borderId="0"/>
    <xf numFmtId="0" fontId="56" fillId="0" borderId="0"/>
    <xf numFmtId="0" fontId="10" fillId="0" borderId="0"/>
    <xf numFmtId="0" fontId="29" fillId="0" borderId="0"/>
    <xf numFmtId="0" fontId="59" fillId="0" borderId="0"/>
    <xf numFmtId="0" fontId="10" fillId="0" borderId="0"/>
    <xf numFmtId="0" fontId="10" fillId="0" borderId="0"/>
    <xf numFmtId="0" fontId="20" fillId="0" borderId="0"/>
    <xf numFmtId="0" fontId="10" fillId="0" borderId="0"/>
    <xf numFmtId="0" fontId="20" fillId="0" borderId="0"/>
    <xf numFmtId="0" fontId="20" fillId="0" borderId="0"/>
    <xf numFmtId="10" fontId="10" fillId="0" borderId="0" applyFont="0" applyFill="0" applyBorder="0" applyAlignment="0" applyProtection="0"/>
    <xf numFmtId="9" fontId="10" fillId="0" borderId="0" applyNumberFormat="0" applyFill="0" applyBorder="0" applyAlignment="0" applyProtection="0"/>
    <xf numFmtId="9" fontId="59" fillId="0" borderId="0" applyFont="0" applyFill="0" applyBorder="0" applyAlignment="0" applyProtection="0"/>
    <xf numFmtId="9" fontId="20" fillId="0" borderId="0" applyFont="0" applyFill="0" applyBorder="0" applyAlignment="0" applyProtection="0"/>
    <xf numFmtId="1" fontId="10" fillId="0" borderId="18" applyNumberFormat="0" applyFill="0" applyAlignment="0" applyProtection="0">
      <alignment horizontal="center" vertical="center"/>
    </xf>
    <xf numFmtId="0" fontId="30" fillId="38" borderId="0">
      <alignment horizontal="left" vertical="top"/>
    </xf>
    <xf numFmtId="0" fontId="66" fillId="39" borderId="0">
      <alignment horizontal="center" vertical="center"/>
    </xf>
    <xf numFmtId="0" fontId="67" fillId="38" borderId="0">
      <alignment horizontal="left" vertical="top"/>
    </xf>
    <xf numFmtId="0" fontId="67" fillId="38" borderId="0">
      <alignment horizontal="right" vertical="top"/>
    </xf>
    <xf numFmtId="0" fontId="68" fillId="38" borderId="0">
      <alignment horizontal="center" vertical="center"/>
    </xf>
    <xf numFmtId="0" fontId="68" fillId="38" borderId="0">
      <alignment horizontal="left" vertical="center"/>
    </xf>
    <xf numFmtId="0" fontId="68" fillId="38" borderId="0">
      <alignment horizontal="right" vertical="center"/>
    </xf>
    <xf numFmtId="0" fontId="68" fillId="38" borderId="0">
      <alignment horizontal="right" vertical="center"/>
    </xf>
    <xf numFmtId="0" fontId="68" fillId="38" borderId="0">
      <alignment horizontal="left" vertical="center"/>
    </xf>
    <xf numFmtId="0" fontId="30" fillId="38" borderId="0">
      <alignment horizontal="left" vertical="top"/>
    </xf>
    <xf numFmtId="0" fontId="68" fillId="40" borderId="0">
      <alignment horizontal="center" vertical="center"/>
    </xf>
    <xf numFmtId="0" fontId="68" fillId="40" borderId="0">
      <alignment horizontal="left" vertical="center"/>
    </xf>
    <xf numFmtId="0" fontId="66" fillId="39" borderId="0">
      <alignment horizontal="center" vertical="center"/>
    </xf>
    <xf numFmtId="0" fontId="68" fillId="40" borderId="0">
      <alignment horizontal="right" vertical="center"/>
    </xf>
    <xf numFmtId="0" fontId="68" fillId="40" borderId="0">
      <alignment horizontal="right" vertical="center"/>
    </xf>
    <xf numFmtId="0" fontId="68" fillId="40" borderId="0">
      <alignment horizontal="left" vertical="center"/>
    </xf>
    <xf numFmtId="0" fontId="66" fillId="39" borderId="0">
      <alignment horizontal="center" vertical="center"/>
    </xf>
    <xf numFmtId="0" fontId="69" fillId="38" borderId="0">
      <alignment horizontal="center" vertical="top"/>
    </xf>
    <xf numFmtId="0" fontId="68" fillId="38" borderId="0">
      <alignment horizontal="right" vertical="top"/>
    </xf>
    <xf numFmtId="0" fontId="66" fillId="39" borderId="0">
      <alignment horizontal="center" vertical="center"/>
    </xf>
    <xf numFmtId="0" fontId="66" fillId="39" borderId="0">
      <alignment horizontal="center" vertical="center"/>
    </xf>
    <xf numFmtId="0" fontId="66" fillId="39" borderId="0">
      <alignment horizontal="center" vertical="center"/>
    </xf>
    <xf numFmtId="0" fontId="66" fillId="39" borderId="0">
      <alignment horizontal="center" vertical="center"/>
    </xf>
    <xf numFmtId="0" fontId="58" fillId="41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10" fillId="0" borderId="0"/>
    <xf numFmtId="205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0" fontId="70" fillId="0" borderId="0"/>
    <xf numFmtId="0" fontId="10" fillId="0" borderId="0"/>
    <xf numFmtId="209" fontId="10" fillId="0" borderId="0" applyFont="0" applyFill="0" applyBorder="0" applyAlignment="0" applyProtection="0"/>
    <xf numFmtId="0" fontId="71" fillId="0" borderId="0"/>
    <xf numFmtId="210" fontId="10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41" fontId="56" fillId="0" borderId="0" applyFont="0" applyFill="0" applyBorder="0" applyAlignment="0" applyProtection="0"/>
    <xf numFmtId="211" fontId="56" fillId="0" borderId="0" applyFont="0" applyFill="0" applyBorder="0" applyAlignment="0" applyProtection="0"/>
    <xf numFmtId="212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20" fillId="0" borderId="0" applyFont="0" applyFill="0" applyBorder="0" applyAlignment="0" applyProtection="0"/>
    <xf numFmtId="213" fontId="10" fillId="0" borderId="0" applyFont="0" applyFill="0" applyBorder="0" applyAlignment="0" applyProtection="0"/>
    <xf numFmtId="41" fontId="73" fillId="0" borderId="0" applyFont="0" applyFill="0" applyBorder="0" applyAlignment="0" applyProtection="0"/>
    <xf numFmtId="0" fontId="74" fillId="0" borderId="0"/>
    <xf numFmtId="42" fontId="20" fillId="0" borderId="0" applyFont="0" applyFill="0" applyBorder="0" applyAlignment="0" applyProtection="0"/>
    <xf numFmtId="214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37" fontId="75" fillId="0" borderId="0"/>
    <xf numFmtId="0" fontId="76" fillId="0" borderId="0"/>
    <xf numFmtId="0" fontId="76" fillId="0" borderId="0"/>
    <xf numFmtId="217" fontId="10" fillId="0" borderId="0" applyFont="0" applyFill="0" applyBorder="0" applyAlignment="0" applyProtection="0"/>
    <xf numFmtId="37" fontId="75" fillId="0" borderId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218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0" fontId="10" fillId="0" borderId="0"/>
    <xf numFmtId="220" fontId="10" fillId="0" borderId="0" applyFont="0" applyFill="0" applyBorder="0" applyAlignment="0" applyProtection="0"/>
    <xf numFmtId="0" fontId="30" fillId="0" borderId="0">
      <alignment vertical="top"/>
    </xf>
    <xf numFmtId="0" fontId="76" fillId="0" borderId="0"/>
    <xf numFmtId="0" fontId="76" fillId="0" borderId="0"/>
    <xf numFmtId="0" fontId="77" fillId="0" borderId="0" applyNumberFormat="0" applyFill="0" applyBorder="0" applyAlignment="0" applyProtection="0"/>
    <xf numFmtId="0" fontId="10" fillId="39" borderId="0" applyNumberFormat="0" applyFont="0" applyAlignment="0" applyProtection="0"/>
    <xf numFmtId="0" fontId="10" fillId="0" borderId="0"/>
    <xf numFmtId="0" fontId="10" fillId="0" borderId="0" applyNumberForma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0" fontId="10" fillId="0" borderId="0"/>
    <xf numFmtId="0" fontId="76" fillId="0" borderId="0"/>
    <xf numFmtId="0" fontId="76" fillId="0" borderId="0"/>
    <xf numFmtId="0" fontId="10" fillId="0" borderId="0"/>
    <xf numFmtId="22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22" fontId="10" fillId="0" borderId="0" applyFont="0" applyFill="0" applyBorder="0" applyProtection="0">
      <alignment horizontal="right"/>
    </xf>
    <xf numFmtId="0" fontId="10" fillId="0" borderId="0" applyFont="0" applyFill="0" applyBorder="0" applyProtection="0">
      <alignment horizontal="right"/>
    </xf>
    <xf numFmtId="37" fontId="75" fillId="0" borderId="0"/>
    <xf numFmtId="37" fontId="75" fillId="0" borderId="0"/>
    <xf numFmtId="0" fontId="10" fillId="0" borderId="0"/>
    <xf numFmtId="0" fontId="10" fillId="0" borderId="0" applyNumberFormat="0" applyFill="0" applyBorder="0" applyAlignment="0" applyProtection="0"/>
    <xf numFmtId="0" fontId="76" fillId="0" borderId="0"/>
    <xf numFmtId="0" fontId="10" fillId="0" borderId="0"/>
    <xf numFmtId="0" fontId="10" fillId="0" borderId="0"/>
    <xf numFmtId="0" fontId="78" fillId="0" borderId="0" applyNumberFormat="0" applyFill="0" applyBorder="0" applyProtection="0">
      <alignment vertical="top"/>
    </xf>
    <xf numFmtId="0" fontId="10" fillId="0" borderId="0"/>
    <xf numFmtId="0" fontId="79" fillId="0" borderId="24" applyNumberFormat="0" applyFill="0" applyAlignment="0" applyProtection="0"/>
    <xf numFmtId="0" fontId="80" fillId="0" borderId="25" applyNumberFormat="0" applyFill="0" applyProtection="0">
      <alignment horizontal="center"/>
    </xf>
    <xf numFmtId="0" fontId="80" fillId="0" borderId="0" applyNumberFormat="0" applyFill="0" applyBorder="0" applyProtection="0">
      <alignment horizontal="left"/>
    </xf>
    <xf numFmtId="0" fontId="81" fillId="0" borderId="0" applyNumberFormat="0" applyFill="0" applyBorder="0" applyProtection="0">
      <alignment horizontal="centerContinuous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  <xf numFmtId="0" fontId="10" fillId="0" borderId="0" applyNumberFormat="0" applyFill="0" applyBorder="0" applyAlignment="0" applyProtection="0"/>
    <xf numFmtId="223" fontId="56" fillId="0" borderId="0" applyFont="0" applyFill="0" applyBorder="0" applyAlignment="0" applyProtection="0"/>
    <xf numFmtId="0" fontId="76" fillId="0" borderId="0"/>
    <xf numFmtId="224" fontId="82" fillId="0" borderId="0" applyFont="0" applyFill="0" applyBorder="0" applyAlignment="0" applyProtection="0"/>
    <xf numFmtId="225" fontId="82" fillId="0" borderId="0" applyFont="0" applyFill="0" applyBorder="0" applyAlignment="0" applyProtection="0"/>
    <xf numFmtId="0" fontId="10" fillId="0" borderId="0"/>
    <xf numFmtId="0" fontId="82" fillId="0" borderId="0"/>
    <xf numFmtId="0" fontId="83" fillId="0" borderId="0"/>
    <xf numFmtId="0" fontId="10" fillId="0" borderId="0"/>
    <xf numFmtId="0" fontId="56" fillId="0" borderId="0" applyFont="0" applyFill="0" applyBorder="0" applyAlignment="0" applyProtection="0"/>
    <xf numFmtId="0" fontId="84" fillId="45" borderId="0" applyNumberFormat="0" applyBorder="0" applyAlignment="0" applyProtection="0"/>
    <xf numFmtId="0" fontId="84" fillId="33" borderId="0" applyNumberFormat="0" applyBorder="0" applyAlignment="0" applyProtection="0"/>
    <xf numFmtId="0" fontId="84" fillId="34" borderId="0" applyNumberFormat="0" applyBorder="0" applyAlignment="0" applyProtection="0"/>
    <xf numFmtId="0" fontId="84" fillId="46" borderId="0" applyNumberFormat="0" applyBorder="0" applyAlignment="0" applyProtection="0"/>
    <xf numFmtId="0" fontId="84" fillId="47" borderId="0" applyNumberFormat="0" applyBorder="0" applyAlignment="0" applyProtection="0"/>
    <xf numFmtId="0" fontId="84" fillId="48" borderId="0" applyNumberFormat="0" applyBorder="0" applyAlignment="0" applyProtection="0"/>
    <xf numFmtId="0" fontId="63" fillId="45" borderId="0" applyNumberFormat="0" applyBorder="0" applyAlignment="0" applyProtection="0"/>
    <xf numFmtId="0" fontId="63" fillId="33" borderId="0" applyNumberFormat="0" applyBorder="0" applyAlignment="0" applyProtection="0"/>
    <xf numFmtId="0" fontId="63" fillId="34" borderId="0" applyNumberFormat="0" applyBorder="0" applyAlignment="0" applyProtection="0"/>
    <xf numFmtId="0" fontId="63" fillId="46" borderId="0" applyNumberFormat="0" applyBorder="0" applyAlignment="0" applyProtection="0"/>
    <xf numFmtId="0" fontId="63" fillId="47" borderId="0" applyNumberFormat="0" applyBorder="0" applyAlignment="0" applyProtection="0"/>
    <xf numFmtId="0" fontId="63" fillId="48" borderId="0" applyNumberFormat="0" applyBorder="0" applyAlignment="0" applyProtection="0"/>
    <xf numFmtId="0" fontId="84" fillId="49" borderId="0" applyNumberFormat="0" applyBorder="0" applyAlignment="0" applyProtection="0"/>
    <xf numFmtId="0" fontId="84" fillId="35" borderId="0" applyNumberFormat="0" applyBorder="0" applyAlignment="0" applyProtection="0"/>
    <xf numFmtId="0" fontId="84" fillId="50" borderId="0" applyNumberFormat="0" applyBorder="0" applyAlignment="0" applyProtection="0"/>
    <xf numFmtId="0" fontId="84" fillId="46" borderId="0" applyNumberFormat="0" applyBorder="0" applyAlignment="0" applyProtection="0"/>
    <xf numFmtId="0" fontId="84" fillId="49" borderId="0" applyNumberFormat="0" applyBorder="0" applyAlignment="0" applyProtection="0"/>
    <xf numFmtId="0" fontId="84" fillId="51" borderId="0" applyNumberFormat="0" applyBorder="0" applyAlignment="0" applyProtection="0"/>
    <xf numFmtId="0" fontId="63" fillId="49" borderId="0" applyNumberFormat="0" applyBorder="0" applyAlignment="0" applyProtection="0"/>
    <xf numFmtId="0" fontId="63" fillId="35" borderId="0" applyNumberFormat="0" applyBorder="0" applyAlignment="0" applyProtection="0"/>
    <xf numFmtId="0" fontId="63" fillId="50" borderId="0" applyNumberFormat="0" applyBorder="0" applyAlignment="0" applyProtection="0"/>
    <xf numFmtId="0" fontId="63" fillId="46" borderId="0" applyNumberFormat="0" applyBorder="0" applyAlignment="0" applyProtection="0"/>
    <xf numFmtId="0" fontId="63" fillId="49" borderId="0" applyNumberFormat="0" applyBorder="0" applyAlignment="0" applyProtection="0"/>
    <xf numFmtId="0" fontId="63" fillId="51" borderId="0" applyNumberFormat="0" applyBorder="0" applyAlignment="0" applyProtection="0"/>
    <xf numFmtId="192" fontId="85" fillId="0" borderId="21">
      <alignment horizontal="right" vertical="center"/>
    </xf>
    <xf numFmtId="0" fontId="86" fillId="52" borderId="0" applyNumberFormat="0" applyBorder="0" applyAlignment="0" applyProtection="0"/>
    <xf numFmtId="0" fontId="86" fillId="35" borderId="0" applyNumberFormat="0" applyBorder="0" applyAlignment="0" applyProtection="0"/>
    <xf numFmtId="0" fontId="86" fillId="50" borderId="0" applyNumberFormat="0" applyBorder="0" applyAlignment="0" applyProtection="0"/>
    <xf numFmtId="0" fontId="86" fillId="43" borderId="0" applyNumberFormat="0" applyBorder="0" applyAlignment="0" applyProtection="0"/>
    <xf numFmtId="0" fontId="86" fillId="53" borderId="0" applyNumberFormat="0" applyBorder="0" applyAlignment="0" applyProtection="0"/>
    <xf numFmtId="0" fontId="86" fillId="54" borderId="0" applyNumberFormat="0" applyBorder="0" applyAlignment="0" applyProtection="0"/>
    <xf numFmtId="0" fontId="87" fillId="52" borderId="0" applyNumberFormat="0" applyBorder="0" applyAlignment="0" applyProtection="0"/>
    <xf numFmtId="0" fontId="87" fillId="35" borderId="0" applyNumberFormat="0" applyBorder="0" applyAlignment="0" applyProtection="0"/>
    <xf numFmtId="0" fontId="87" fillId="50" borderId="0" applyNumberFormat="0" applyBorder="0" applyAlignment="0" applyProtection="0"/>
    <xf numFmtId="0" fontId="87" fillId="43" borderId="0" applyNumberFormat="0" applyBorder="0" applyAlignment="0" applyProtection="0"/>
    <xf numFmtId="0" fontId="87" fillId="53" borderId="0" applyNumberFormat="0" applyBorder="0" applyAlignment="0" applyProtection="0"/>
    <xf numFmtId="0" fontId="87" fillId="54" borderId="0" applyNumberFormat="0" applyBorder="0" applyAlignment="0" applyProtection="0"/>
    <xf numFmtId="0" fontId="88" fillId="0" borderId="0" applyFont="0" applyFill="0" applyBorder="0" applyAlignment="0" applyProtection="0"/>
    <xf numFmtId="0" fontId="89" fillId="0" borderId="15">
      <alignment horizontal="center"/>
    </xf>
    <xf numFmtId="0" fontId="90" fillId="0" borderId="0"/>
    <xf numFmtId="0" fontId="90" fillId="0" borderId="16" applyFill="0">
      <alignment horizontal="center"/>
      <protection locked="0"/>
    </xf>
    <xf numFmtId="0" fontId="89" fillId="0" borderId="0" applyFill="0">
      <alignment horizontal="center"/>
      <protection locked="0"/>
    </xf>
    <xf numFmtId="0" fontId="89" fillId="55" borderId="0"/>
    <xf numFmtId="0" fontId="89" fillId="0" borderId="0">
      <protection locked="0"/>
    </xf>
    <xf numFmtId="0" fontId="89" fillId="0" borderId="0"/>
    <xf numFmtId="226" fontId="89" fillId="0" borderId="0"/>
    <xf numFmtId="227" fontId="89" fillId="0" borderId="0"/>
    <xf numFmtId="0" fontId="90" fillId="56" borderId="0">
      <alignment horizontal="right"/>
    </xf>
    <xf numFmtId="0" fontId="89" fillId="0" borderId="0"/>
    <xf numFmtId="0" fontId="91" fillId="36" borderId="19">
      <alignment horizontal="centerContinuous" vertical="top"/>
    </xf>
    <xf numFmtId="0" fontId="86" fillId="41" borderId="0" applyNumberFormat="0" applyBorder="0" applyAlignment="0" applyProtection="0"/>
    <xf numFmtId="0" fontId="86" fillId="42" borderId="0" applyNumberFormat="0" applyBorder="0" applyAlignment="0" applyProtection="0"/>
    <xf numFmtId="0" fontId="86" fillId="57" borderId="0" applyNumberFormat="0" applyBorder="0" applyAlignment="0" applyProtection="0"/>
    <xf numFmtId="0" fontId="86" fillId="43" borderId="0" applyNumberFormat="0" applyBorder="0" applyAlignment="0" applyProtection="0"/>
    <xf numFmtId="0" fontId="86" fillId="53" borderId="0" applyNumberFormat="0" applyBorder="0" applyAlignment="0" applyProtection="0"/>
    <xf numFmtId="0" fontId="86" fillId="58" borderId="0" applyNumberFormat="0" applyBorder="0" applyAlignment="0" applyProtection="0"/>
    <xf numFmtId="0" fontId="92" fillId="33" borderId="0" applyNumberFormat="0" applyBorder="0" applyAlignment="0" applyProtection="0"/>
    <xf numFmtId="37" fontId="93" fillId="0" borderId="0"/>
    <xf numFmtId="37" fontId="94" fillId="0" borderId="0"/>
    <xf numFmtId="37" fontId="94" fillId="0" borderId="0"/>
    <xf numFmtId="187" fontId="95" fillId="0" borderId="5" applyAlignment="0" applyProtection="0"/>
    <xf numFmtId="228" fontId="10" fillId="0" borderId="0" applyFill="0" applyBorder="0" applyAlignment="0"/>
    <xf numFmtId="229" fontId="96" fillId="0" borderId="0" applyFill="0" applyBorder="0" applyAlignment="0"/>
    <xf numFmtId="230" fontId="96" fillId="0" borderId="0" applyFill="0" applyBorder="0" applyAlignment="0"/>
    <xf numFmtId="231" fontId="97" fillId="0" borderId="0" applyFill="0" applyBorder="0" applyAlignment="0"/>
    <xf numFmtId="232" fontId="97" fillId="0" borderId="0" applyFill="0" applyBorder="0" applyAlignment="0"/>
    <xf numFmtId="233" fontId="96" fillId="0" borderId="0" applyFill="0" applyBorder="0" applyAlignment="0"/>
    <xf numFmtId="234" fontId="97" fillId="0" borderId="0" applyFill="0" applyBorder="0" applyAlignment="0"/>
    <xf numFmtId="229" fontId="96" fillId="0" borderId="0" applyFill="0" applyBorder="0" applyAlignment="0"/>
    <xf numFmtId="0" fontId="98" fillId="59" borderId="26" applyNumberFormat="0" applyAlignment="0" applyProtection="0"/>
    <xf numFmtId="0" fontId="99" fillId="60" borderId="27" applyNumberFormat="0" applyAlignment="0" applyProtection="0"/>
    <xf numFmtId="233" fontId="9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5" fillId="0" borderId="0" applyNumberFormat="0" applyFont="0" applyFill="0" applyBorder="0" applyProtection="0">
      <alignment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5" fillId="0" borderId="0" applyNumberFormat="0" applyFont="0" applyFill="0" applyBorder="0" applyProtection="0">
      <alignment vertical="center"/>
    </xf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56" fillId="0" borderId="0"/>
    <xf numFmtId="3" fontId="10" fillId="0" borderId="0" applyFont="0" applyFill="0" applyBorder="0" applyAlignment="0" applyProtection="0"/>
    <xf numFmtId="0" fontId="101" fillId="0" borderId="0"/>
    <xf numFmtId="0" fontId="102" fillId="0" borderId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3" fillId="0" borderId="0" applyFont="0" applyFill="0" applyBorder="0" applyAlignment="0" applyProtection="0"/>
    <xf numFmtId="0" fontId="101" fillId="0" borderId="0"/>
    <xf numFmtId="0" fontId="102" fillId="0" borderId="0"/>
    <xf numFmtId="0" fontId="91" fillId="36" borderId="19">
      <alignment horizontal="centerContinuous" vertical="top"/>
    </xf>
    <xf numFmtId="0" fontId="104" fillId="0" borderId="0" applyNumberFormat="0" applyAlignment="0">
      <alignment horizontal="left"/>
    </xf>
    <xf numFmtId="235" fontId="105" fillId="0" borderId="0" applyFill="0" applyBorder="0" applyProtection="0"/>
    <xf numFmtId="8" fontId="106" fillId="0" borderId="0" applyFont="0" applyFill="0" applyBorder="0" applyAlignment="0" applyProtection="0"/>
    <xf numFmtId="0" fontId="107" fillId="0" borderId="0"/>
    <xf numFmtId="0" fontId="107" fillId="0" borderId="0"/>
    <xf numFmtId="229" fontId="96" fillId="0" borderId="0" applyFont="0" applyFill="0" applyBorder="0" applyAlignment="0" applyProtection="0"/>
    <xf numFmtId="236" fontId="108" fillId="0" borderId="0" applyFont="0" applyFill="0" applyBorder="0" applyAlignment="0" applyProtection="0"/>
    <xf numFmtId="0" fontId="56" fillId="0" borderId="0"/>
    <xf numFmtId="237" fontId="10" fillId="0" borderId="0"/>
    <xf numFmtId="0" fontId="32" fillId="36" borderId="0" applyNumberFormat="0" applyFont="0" applyFill="0" applyBorder="0" applyProtection="0">
      <alignment horizontal="left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4" fontId="30" fillId="0" borderId="0" applyFill="0" applyBorder="0" applyAlignment="0"/>
    <xf numFmtId="238" fontId="10" fillId="0" borderId="0" applyFont="0" applyFill="0" applyBorder="0" applyAlignment="0" applyProtection="0"/>
    <xf numFmtId="239" fontId="105" fillId="0" borderId="0" applyFill="0" applyBorder="0" applyProtection="0"/>
    <xf numFmtId="38" fontId="109" fillId="0" borderId="28">
      <alignment vertical="center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10" fillId="0" borderId="0">
      <protection locked="0"/>
    </xf>
    <xf numFmtId="197" fontId="56" fillId="0" borderId="0"/>
    <xf numFmtId="0" fontId="111" fillId="0" borderId="0">
      <protection locked="0"/>
    </xf>
    <xf numFmtId="0" fontId="111" fillId="0" borderId="0">
      <protection locked="0"/>
    </xf>
    <xf numFmtId="233" fontId="96" fillId="0" borderId="0" applyFill="0" applyBorder="0" applyAlignment="0"/>
    <xf numFmtId="229" fontId="96" fillId="0" borderId="0" applyFill="0" applyBorder="0" applyAlignment="0"/>
    <xf numFmtId="233" fontId="96" fillId="0" borderId="0" applyFill="0" applyBorder="0" applyAlignment="0"/>
    <xf numFmtId="234" fontId="97" fillId="0" borderId="0" applyFill="0" applyBorder="0" applyAlignment="0"/>
    <xf numFmtId="229" fontId="96" fillId="0" borderId="0" applyFill="0" applyBorder="0" applyAlignment="0"/>
    <xf numFmtId="0" fontId="112" fillId="0" borderId="0" applyNumberFormat="0" applyAlignment="0">
      <alignment horizontal="left"/>
    </xf>
    <xf numFmtId="240" fontId="10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41" fontId="114" fillId="0" borderId="0">
      <alignment horizontal="right"/>
    </xf>
    <xf numFmtId="241" fontId="114" fillId="0" borderId="0">
      <alignment horizontal="right"/>
    </xf>
    <xf numFmtId="17" fontId="10" fillId="0" borderId="0">
      <alignment horizontal="left"/>
    </xf>
    <xf numFmtId="0" fontId="10" fillId="0" borderId="0"/>
    <xf numFmtId="242" fontId="115" fillId="37" borderId="0">
      <alignment horizontal="left" vertical="top"/>
    </xf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29" applyNumberFormat="0" applyFill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18" fillId="0" borderId="30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19" fillId="0" borderId="31" applyNumberFormat="0" applyFill="0" applyAlignment="0" applyProtection="0"/>
    <xf numFmtId="0" fontId="119" fillId="0" borderId="0" applyNumberFormat="0" applyFill="0" applyBorder="0" applyAlignment="0" applyProtection="0"/>
    <xf numFmtId="0" fontId="116" fillId="0" borderId="0" applyProtection="0"/>
    <xf numFmtId="0" fontId="53" fillId="0" borderId="0" applyProtection="0"/>
    <xf numFmtId="0" fontId="120" fillId="37" borderId="0">
      <alignment horizontal="left" wrapText="1"/>
    </xf>
    <xf numFmtId="243" fontId="10" fillId="0" borderId="0" applyBorder="0" applyAlignment="0"/>
    <xf numFmtId="0" fontId="121" fillId="48" borderId="26" applyNumberFormat="0" applyAlignment="0" applyProtection="0"/>
    <xf numFmtId="0" fontId="121" fillId="48" borderId="26" applyNumberFormat="0" applyAlignment="0" applyProtection="0"/>
    <xf numFmtId="0" fontId="121" fillId="48" borderId="26" applyNumberFormat="0" applyAlignment="0" applyProtection="0"/>
    <xf numFmtId="244" fontId="10" fillId="0" borderId="0"/>
    <xf numFmtId="197" fontId="122" fillId="0" borderId="0"/>
    <xf numFmtId="38" fontId="123" fillId="0" borderId="0"/>
    <xf numFmtId="38" fontId="124" fillId="0" borderId="0"/>
    <xf numFmtId="38" fontId="125" fillId="0" borderId="0"/>
    <xf numFmtId="38" fontId="126" fillId="0" borderId="0"/>
    <xf numFmtId="0" fontId="114" fillId="0" borderId="0"/>
    <xf numFmtId="0" fontId="114" fillId="0" borderId="0"/>
    <xf numFmtId="0" fontId="114" fillId="0" borderId="0"/>
    <xf numFmtId="0" fontId="105" fillId="0" borderId="0" applyNumberFormat="0" applyFont="0" applyFill="0" applyBorder="0" applyProtection="0">
      <alignment horizontal="left" vertical="center"/>
    </xf>
    <xf numFmtId="233" fontId="96" fillId="0" borderId="0" applyFill="0" applyBorder="0" applyAlignment="0"/>
    <xf numFmtId="229" fontId="96" fillId="0" borderId="0" applyFill="0" applyBorder="0" applyAlignment="0"/>
    <xf numFmtId="233" fontId="96" fillId="0" borderId="0" applyFill="0" applyBorder="0" applyAlignment="0"/>
    <xf numFmtId="234" fontId="97" fillId="0" borderId="0" applyFill="0" applyBorder="0" applyAlignment="0"/>
    <xf numFmtId="229" fontId="96" fillId="0" borderId="0" applyFill="0" applyBorder="0" applyAlignment="0"/>
    <xf numFmtId="0" fontId="127" fillId="0" borderId="32" applyNumberFormat="0" applyFill="0" applyAlignment="0" applyProtection="0"/>
    <xf numFmtId="0" fontId="128" fillId="0" borderId="0"/>
    <xf numFmtId="0" fontId="129" fillId="0" borderId="0"/>
    <xf numFmtId="0" fontId="128" fillId="0" borderId="0"/>
    <xf numFmtId="0" fontId="129" fillId="0" borderId="0"/>
    <xf numFmtId="0" fontId="130" fillId="0" borderId="0"/>
    <xf numFmtId="245" fontId="108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38" fontId="109" fillId="0" borderId="0" applyFont="0" applyFill="0" applyBorder="0" applyAlignment="0" applyProtection="0"/>
    <xf numFmtId="40" fontId="109" fillId="0" borderId="0" applyFont="0" applyFill="0" applyBorder="0" applyAlignment="0" applyProtection="0"/>
    <xf numFmtId="188" fontId="109" fillId="0" borderId="0" applyFont="0" applyFill="0" applyBorder="0" applyAlignment="0" applyProtection="0"/>
    <xf numFmtId="189" fontId="10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46" fontId="106" fillId="0" borderId="0" applyFont="0" applyFill="0" applyBorder="0" applyAlignment="0" applyProtection="0"/>
    <xf numFmtId="247" fontId="106" fillId="0" borderId="0" applyFont="0" applyFill="0" applyBorder="0" applyAlignment="0" applyProtection="0"/>
    <xf numFmtId="0" fontId="110" fillId="0" borderId="0">
      <protection locked="0"/>
    </xf>
    <xf numFmtId="0" fontId="105" fillId="0" borderId="0"/>
    <xf numFmtId="40" fontId="131" fillId="0" borderId="0">
      <alignment horizontal="left"/>
    </xf>
    <xf numFmtId="0" fontId="128" fillId="0" borderId="0"/>
    <xf numFmtId="0" fontId="129" fillId="0" borderId="0"/>
    <xf numFmtId="0" fontId="129" fillId="0" borderId="0"/>
    <xf numFmtId="0" fontId="102" fillId="0" borderId="0"/>
    <xf numFmtId="0" fontId="102" fillId="0" borderId="0"/>
    <xf numFmtId="0" fontId="102" fillId="0" borderId="0"/>
    <xf numFmtId="0" fontId="107" fillId="0" borderId="0"/>
    <xf numFmtId="0" fontId="102" fillId="0" borderId="0"/>
    <xf numFmtId="0" fontId="102" fillId="0" borderId="0"/>
    <xf numFmtId="0" fontId="10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0" borderId="0"/>
    <xf numFmtId="0" fontId="35" fillId="0" borderId="0"/>
    <xf numFmtId="0" fontId="20" fillId="0" borderId="0"/>
    <xf numFmtId="0" fontId="132" fillId="0" borderId="0"/>
    <xf numFmtId="0" fontId="1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84" fillId="0" borderId="0"/>
    <xf numFmtId="0" fontId="35" fillId="0" borderId="0"/>
    <xf numFmtId="0" fontId="20" fillId="0" borderId="0"/>
    <xf numFmtId="0" fontId="20" fillId="0" borderId="0"/>
    <xf numFmtId="0" fontId="84" fillId="0" borderId="0"/>
    <xf numFmtId="0" fontId="35" fillId="0" borderId="0"/>
    <xf numFmtId="0" fontId="84" fillId="0" borderId="0"/>
    <xf numFmtId="0" fontId="35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29" fillId="0" borderId="0"/>
    <xf numFmtId="0" fontId="35" fillId="0" borderId="0"/>
    <xf numFmtId="0" fontId="35" fillId="0" borderId="0"/>
    <xf numFmtId="0" fontId="9" fillId="0" borderId="0"/>
    <xf numFmtId="0" fontId="35" fillId="0" borderId="0"/>
    <xf numFmtId="0" fontId="35" fillId="0" borderId="0"/>
    <xf numFmtId="0" fontId="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20" fillId="0" borderId="0"/>
    <xf numFmtId="0" fontId="10" fillId="0" borderId="0"/>
    <xf numFmtId="0" fontId="10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20" fillId="0" borderId="0"/>
    <xf numFmtId="0" fontId="20" fillId="0" borderId="0"/>
    <xf numFmtId="0" fontId="20" fillId="0" borderId="0"/>
    <xf numFmtId="0" fontId="35" fillId="0" borderId="0"/>
    <xf numFmtId="0" fontId="20" fillId="0" borderId="0"/>
    <xf numFmtId="0" fontId="133" fillId="0" borderId="0"/>
    <xf numFmtId="0" fontId="20" fillId="0" borderId="0"/>
    <xf numFmtId="0" fontId="20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20" fillId="0" borderId="0"/>
    <xf numFmtId="0" fontId="20" fillId="0" borderId="0"/>
    <xf numFmtId="0" fontId="20" fillId="0" borderId="0"/>
    <xf numFmtId="0" fontId="133" fillId="0" borderId="0"/>
    <xf numFmtId="0" fontId="133" fillId="0" borderId="0"/>
    <xf numFmtId="0" fontId="133" fillId="0" borderId="0"/>
    <xf numFmtId="0" fontId="10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20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20" fillId="0" borderId="0"/>
    <xf numFmtId="0" fontId="20" fillId="0" borderId="0"/>
    <xf numFmtId="0" fontId="20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29" fillId="0" borderId="0"/>
    <xf numFmtId="248" fontId="10" fillId="0" borderId="0"/>
    <xf numFmtId="0" fontId="134" fillId="0" borderId="0"/>
    <xf numFmtId="0" fontId="20" fillId="0" borderId="0"/>
    <xf numFmtId="0" fontId="84" fillId="40" borderId="33" applyNumberFormat="0" applyFont="0" applyAlignment="0" applyProtection="0"/>
    <xf numFmtId="223" fontId="56" fillId="0" borderId="0" applyFont="0" applyFill="0" applyBorder="0" applyAlignment="0" applyProtection="0"/>
    <xf numFmtId="0" fontId="135" fillId="59" borderId="34" applyNumberFormat="0" applyAlignment="0" applyProtection="0"/>
    <xf numFmtId="40" fontId="30" fillId="61" borderId="0">
      <alignment horizontal="right"/>
    </xf>
    <xf numFmtId="40" fontId="136" fillId="61" borderId="0">
      <alignment horizontal="right"/>
    </xf>
    <xf numFmtId="0" fontId="54" fillId="37" borderId="0">
      <alignment horizontal="center"/>
    </xf>
    <xf numFmtId="0" fontId="137" fillId="62" borderId="20"/>
    <xf numFmtId="0" fontId="138" fillId="0" borderId="0" applyBorder="0">
      <alignment horizontal="centerContinuous"/>
    </xf>
    <xf numFmtId="0" fontId="139" fillId="0" borderId="0" applyBorder="0">
      <alignment horizontal="centerContinuous"/>
    </xf>
    <xf numFmtId="0" fontId="140" fillId="63" borderId="0"/>
    <xf numFmtId="0" fontId="140" fillId="64" borderId="0"/>
    <xf numFmtId="0" fontId="141" fillId="0" borderId="0">
      <alignment horizontal="center"/>
    </xf>
    <xf numFmtId="0" fontId="142" fillId="0" borderId="0">
      <alignment horizontal="center"/>
    </xf>
    <xf numFmtId="42" fontId="143" fillId="0" borderId="0" applyFont="0" applyFill="0" applyBorder="0" applyAlignment="0" applyProtection="0"/>
    <xf numFmtId="232" fontId="97" fillId="0" borderId="0" applyFont="0" applyFill="0" applyBorder="0" applyAlignment="0" applyProtection="0"/>
    <xf numFmtId="249" fontId="96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9" fillId="0" borderId="17" applyNumberFormat="0" applyBorder="0"/>
    <xf numFmtId="3" fontId="144" fillId="0" borderId="0" applyNumberFormat="0" applyFill="0" applyBorder="0" applyAlignment="0" applyProtection="0"/>
    <xf numFmtId="0" fontId="110" fillId="0" borderId="0">
      <protection locked="0"/>
    </xf>
    <xf numFmtId="9" fontId="10" fillId="0" borderId="0" applyFont="0" applyFill="0" applyBorder="0" applyAlignment="0" applyProtection="0"/>
    <xf numFmtId="233" fontId="96" fillId="0" borderId="0" applyFill="0" applyBorder="0" applyAlignment="0"/>
    <xf numFmtId="229" fontId="96" fillId="0" borderId="0" applyFill="0" applyBorder="0" applyAlignment="0"/>
    <xf numFmtId="233" fontId="96" fillId="0" borderId="0" applyFill="0" applyBorder="0" applyAlignment="0"/>
    <xf numFmtId="234" fontId="97" fillId="0" borderId="0" applyFill="0" applyBorder="0" applyAlignment="0"/>
    <xf numFmtId="229" fontId="96" fillId="0" borderId="0" applyFill="0" applyBorder="0" applyAlignment="0"/>
    <xf numFmtId="0" fontId="106" fillId="0" borderId="0" applyNumberFormat="0" applyFont="0" applyFill="0" applyBorder="0" applyAlignment="0" applyProtection="0">
      <alignment horizontal="left"/>
    </xf>
    <xf numFmtId="0" fontId="106" fillId="0" borderId="0" applyNumberFormat="0" applyFont="0" applyFill="0" applyBorder="0" applyAlignment="0" applyProtection="0">
      <alignment horizontal="left"/>
    </xf>
    <xf numFmtId="15" fontId="106" fillId="0" borderId="0" applyFont="0" applyFill="0" applyBorder="0" applyAlignment="0" applyProtection="0"/>
    <xf numFmtId="15" fontId="106" fillId="0" borderId="0" applyFont="0" applyFill="0" applyBorder="0" applyAlignment="0" applyProtection="0"/>
    <xf numFmtId="4" fontId="106" fillId="0" borderId="0" applyFont="0" applyFill="0" applyBorder="0" applyAlignment="0" applyProtection="0"/>
    <xf numFmtId="4" fontId="106" fillId="0" borderId="0" applyFont="0" applyFill="0" applyBorder="0" applyAlignment="0" applyProtection="0"/>
    <xf numFmtId="0" fontId="145" fillId="0" borderId="16">
      <alignment horizontal="center"/>
    </xf>
    <xf numFmtId="3" fontId="109" fillId="0" borderId="0" applyFont="0" applyFill="0" applyBorder="0" applyAlignment="0" applyProtection="0"/>
    <xf numFmtId="0" fontId="106" fillId="65" borderId="0" applyNumberFormat="0" applyFont="0" applyBorder="0" applyAlignment="0" applyProtection="0"/>
    <xf numFmtId="0" fontId="106" fillId="65" borderId="0" applyNumberFormat="0" applyFont="0" applyBorder="0" applyAlignment="0" applyProtection="0"/>
    <xf numFmtId="37" fontId="83" fillId="0" borderId="0"/>
    <xf numFmtId="0" fontId="10" fillId="0" borderId="0">
      <alignment vertical="justify"/>
    </xf>
    <xf numFmtId="0" fontId="59" fillId="0" borderId="0" applyFont="0" applyFill="0" applyBorder="0" applyAlignment="0" applyProtection="0"/>
    <xf numFmtId="1" fontId="10" fillId="0" borderId="18" applyNumberFormat="0" applyFill="0" applyAlignment="0" applyProtection="0">
      <alignment horizontal="center" vertical="center"/>
    </xf>
    <xf numFmtId="0" fontId="146" fillId="44" borderId="0"/>
    <xf numFmtId="250" fontId="10" fillId="0" borderId="0" applyNumberFormat="0" applyFill="0" applyBorder="0" applyAlignment="0" applyProtection="0">
      <alignment horizontal="left"/>
    </xf>
    <xf numFmtId="38" fontId="147" fillId="0" borderId="0"/>
    <xf numFmtId="38" fontId="105" fillId="0" borderId="0" applyNumberFormat="0" applyFont="0" applyFill="0" applyBorder="0" applyAlignment="0"/>
    <xf numFmtId="0" fontId="105" fillId="0" borderId="22" applyAlignment="0">
      <alignment horizontal="centerContinuous"/>
    </xf>
    <xf numFmtId="12" fontId="148" fillId="0" borderId="15">
      <alignment horizontal="center"/>
    </xf>
    <xf numFmtId="0" fontId="83" fillId="0" borderId="0"/>
    <xf numFmtId="0" fontId="10" fillId="0" borderId="0">
      <alignment vertical="top"/>
    </xf>
    <xf numFmtId="0" fontId="20" fillId="0" borderId="0" applyNumberFormat="0" applyBorder="0">
      <alignment vertical="center"/>
    </xf>
    <xf numFmtId="0" fontId="149" fillId="37" borderId="0">
      <alignment wrapText="1"/>
    </xf>
    <xf numFmtId="40" fontId="150" fillId="0" borderId="0" applyBorder="0">
      <alignment horizontal="right"/>
    </xf>
    <xf numFmtId="0" fontId="10" fillId="0" borderId="18" applyNumberFormat="0" applyFont="0" applyFill="0" applyAlignment="0" applyProtection="0"/>
    <xf numFmtId="49" fontId="10" fillId="0" borderId="0" applyFont="0" applyFill="0" applyBorder="0" applyAlignment="0" applyProtection="0"/>
    <xf numFmtId="49" fontId="30" fillId="0" borderId="0" applyFill="0" applyBorder="0" applyAlignment="0"/>
    <xf numFmtId="251" fontId="97" fillId="0" borderId="0" applyFill="0" applyBorder="0" applyAlignment="0"/>
    <xf numFmtId="252" fontId="97" fillId="0" borderId="0" applyFill="0" applyBorder="0" applyAlignment="0"/>
    <xf numFmtId="0" fontId="151" fillId="0" borderId="0" applyNumberFormat="0" applyFill="0" applyBorder="0" applyAlignment="0" applyProtection="0"/>
    <xf numFmtId="253" fontId="152" fillId="0" borderId="0" applyNumberFormat="0">
      <alignment horizontal="right"/>
    </xf>
    <xf numFmtId="0" fontId="10" fillId="0" borderId="35" applyNumberFormat="0" applyFont="0" applyFill="0" applyAlignment="0" applyProtection="0"/>
    <xf numFmtId="0" fontId="10" fillId="0" borderId="35" applyNumberFormat="0" applyFont="0" applyFill="0" applyAlignment="0" applyProtection="0"/>
    <xf numFmtId="0" fontId="10" fillId="0" borderId="35" applyNumberFormat="0" applyFont="0" applyFill="0" applyAlignment="0" applyProtection="0"/>
    <xf numFmtId="0" fontId="10" fillId="0" borderId="35" applyNumberFormat="0" applyFont="0" applyFill="0" applyAlignment="0" applyProtection="0"/>
    <xf numFmtId="0" fontId="10" fillId="0" borderId="35" applyNumberFormat="0" applyFont="0" applyFill="0" applyAlignment="0" applyProtection="0"/>
    <xf numFmtId="0" fontId="10" fillId="0" borderId="35" applyNumberFormat="0" applyFont="0" applyFill="0" applyAlignment="0" applyProtection="0"/>
    <xf numFmtId="0" fontId="153" fillId="0" borderId="36" applyNumberFormat="0" applyFill="0" applyAlignment="0" applyProtection="0"/>
    <xf numFmtId="0" fontId="10" fillId="0" borderId="35" applyNumberFormat="0" applyFont="0" applyFill="0" applyAlignment="0" applyProtection="0"/>
    <xf numFmtId="0" fontId="10" fillId="0" borderId="35" applyNumberFormat="0" applyFont="0" applyFill="0" applyAlignment="0" applyProtection="0"/>
    <xf numFmtId="0" fontId="10" fillId="0" borderId="35" applyNumberFormat="0" applyFont="0" applyFill="0" applyAlignment="0" applyProtection="0"/>
    <xf numFmtId="0" fontId="10" fillId="0" borderId="35" applyNumberFormat="0" applyFont="0" applyFill="0" applyAlignment="0" applyProtection="0"/>
    <xf numFmtId="0" fontId="10" fillId="0" borderId="35" applyNumberFormat="0" applyFont="0" applyFill="0" applyAlignment="0" applyProtection="0"/>
    <xf numFmtId="0" fontId="10" fillId="0" borderId="35" applyNumberFormat="0" applyFont="0" applyFill="0" applyAlignment="0" applyProtection="0"/>
    <xf numFmtId="0" fontId="10" fillId="0" borderId="35" applyNumberFormat="0" applyFont="0" applyFill="0" applyAlignment="0" applyProtection="0"/>
    <xf numFmtId="0" fontId="10" fillId="0" borderId="35" applyNumberFormat="0" applyFont="0" applyFill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109" fillId="0" borderId="0" applyFont="0" applyFill="0" applyBorder="0" applyAlignment="0" applyProtection="0"/>
    <xf numFmtId="254" fontId="154" fillId="0" borderId="0" applyFont="0" applyFill="0" applyBorder="0" applyAlignment="0" applyProtection="0"/>
    <xf numFmtId="0" fontId="10" fillId="0" borderId="0">
      <alignment horizontal="centerContinuous" vertical="center"/>
    </xf>
    <xf numFmtId="191" fontId="155" fillId="0" borderId="0" applyFont="0" applyFill="0" applyBorder="0" applyAlignment="0" applyProtection="0"/>
    <xf numFmtId="0" fontId="156" fillId="0" borderId="0" applyFont="0" applyFill="0" applyBorder="0" applyAlignment="0" applyProtection="0"/>
    <xf numFmtId="0" fontId="156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ont="0" applyFill="0" applyBorder="0" applyProtection="0">
      <alignment horizontal="center" vertical="center" wrapText="1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9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160" fillId="60" borderId="27" applyNumberFormat="0" applyAlignment="0" applyProtection="0"/>
    <xf numFmtId="0" fontId="161" fillId="0" borderId="32" applyNumberFormat="0" applyFill="0" applyAlignment="0" applyProtection="0"/>
    <xf numFmtId="0" fontId="162" fillId="33" borderId="0" applyNumberFormat="0" applyBorder="0" applyAlignment="0" applyProtection="0"/>
    <xf numFmtId="0" fontId="163" fillId="59" borderId="34" applyNumberFormat="0" applyAlignment="0" applyProtection="0"/>
    <xf numFmtId="0" fontId="164" fillId="59" borderId="26" applyNumberFormat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255" fontId="168" fillId="0" borderId="0" applyFont="0" applyFill="0" applyBorder="0" applyAlignment="0" applyProtection="0"/>
    <xf numFmtId="0" fontId="169" fillId="34" borderId="0" applyNumberFormat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0" fontId="171" fillId="48" borderId="26" applyNumberFormat="0" applyAlignment="0" applyProtection="0"/>
    <xf numFmtId="0" fontId="172" fillId="39" borderId="0" applyNumberFormat="0" applyBorder="0" applyAlignment="0" applyProtection="0"/>
    <xf numFmtId="0" fontId="173" fillId="0" borderId="36" applyNumberFormat="0" applyFill="0" applyAlignment="0" applyProtection="0"/>
    <xf numFmtId="188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256" fontId="174" fillId="0" borderId="0" applyFont="0" applyFill="0" applyBorder="0" applyAlignment="0" applyProtection="0"/>
    <xf numFmtId="257" fontId="174" fillId="0" borderId="0" applyFont="0" applyFill="0" applyBorder="0" applyAlignment="0" applyProtection="0"/>
    <xf numFmtId="37" fontId="129" fillId="0" borderId="0"/>
    <xf numFmtId="37" fontId="75" fillId="0" borderId="0"/>
    <xf numFmtId="0" fontId="87" fillId="41" borderId="0" applyNumberFormat="0" applyBorder="0" applyAlignment="0" applyProtection="0"/>
    <xf numFmtId="0" fontId="87" fillId="42" borderId="0" applyNumberFormat="0" applyBorder="0" applyAlignment="0" applyProtection="0"/>
    <xf numFmtId="0" fontId="87" fillId="57" borderId="0" applyNumberFormat="0" applyBorder="0" applyAlignment="0" applyProtection="0"/>
    <xf numFmtId="0" fontId="87" fillId="43" borderId="0" applyNumberFormat="0" applyBorder="0" applyAlignment="0" applyProtection="0"/>
    <xf numFmtId="0" fontId="87" fillId="53" borderId="0" applyNumberFormat="0" applyBorder="0" applyAlignment="0" applyProtection="0"/>
    <xf numFmtId="0" fontId="87" fillId="58" borderId="0" applyNumberFormat="0" applyBorder="0" applyAlignment="0" applyProtection="0"/>
    <xf numFmtId="0" fontId="10" fillId="40" borderId="33" applyNumberFormat="0" applyFont="0" applyAlignment="0" applyProtection="0"/>
    <xf numFmtId="0" fontId="175" fillId="0" borderId="29" applyNumberFormat="0" applyFill="0" applyAlignment="0" applyProtection="0"/>
    <xf numFmtId="0" fontId="176" fillId="0" borderId="30" applyNumberFormat="0" applyFill="0" applyAlignment="0" applyProtection="0"/>
    <xf numFmtId="0" fontId="177" fillId="0" borderId="31" applyNumberFormat="0" applyFill="0" applyAlignment="0" applyProtection="0"/>
    <xf numFmtId="0" fontId="177" fillId="0" borderId="0" applyNumberFormat="0" applyFill="0" applyBorder="0" applyAlignment="0" applyProtection="0"/>
    <xf numFmtId="0" fontId="70" fillId="0" borderId="0" applyFont="0" applyFill="0" applyBorder="0" applyAlignment="0" applyProtection="0"/>
    <xf numFmtId="223" fontId="56" fillId="0" borderId="0" applyFont="0" applyFill="0" applyBorder="0" applyAlignment="0" applyProtection="0"/>
    <xf numFmtId="223" fontId="56" fillId="0" borderId="0" applyFont="0" applyFill="0" applyBorder="0" applyAlignment="0" applyProtection="0"/>
    <xf numFmtId="223" fontId="56" fillId="0" borderId="0" applyFont="0" applyFill="0" applyBorder="0" applyAlignment="0" applyProtection="0"/>
    <xf numFmtId="0" fontId="59" fillId="0" borderId="0" applyFont="0" applyFill="0" applyBorder="0" applyAlignment="0" applyProtection="0"/>
    <xf numFmtId="9" fontId="178" fillId="0" borderId="0" applyFont="0" applyFill="0" applyBorder="0" applyAlignment="0" applyProtection="0"/>
    <xf numFmtId="258" fontId="179" fillId="0" borderId="0" applyFont="0" applyFill="0" applyBorder="0" applyAlignment="0" applyProtection="0"/>
    <xf numFmtId="259" fontId="17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78" fillId="0" borderId="0"/>
    <xf numFmtId="229" fontId="180" fillId="0" borderId="0"/>
    <xf numFmtId="260" fontId="181" fillId="0" borderId="0" applyFont="0" applyFill="0" applyBorder="0" applyAlignment="0" applyProtection="0"/>
    <xf numFmtId="41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181" fillId="0" borderId="0"/>
    <xf numFmtId="0" fontId="183" fillId="0" borderId="0"/>
    <xf numFmtId="192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20" fillId="0" borderId="0"/>
    <xf numFmtId="0" fontId="184" fillId="0" borderId="0" applyNumberFormat="0" applyFill="0" applyBorder="0" applyAlignment="0" applyProtection="0">
      <alignment vertical="top"/>
      <protection locked="0"/>
    </xf>
    <xf numFmtId="9" fontId="10" fillId="0" borderId="0" applyNumberFormat="0" applyFill="0" applyBorder="0" applyAlignment="0" applyProtection="0"/>
    <xf numFmtId="261" fontId="10" fillId="0" borderId="0" applyNumberFormat="0" applyFill="0" applyBorder="0" applyAlignment="0" applyProtection="0"/>
    <xf numFmtId="261" fontId="83" fillId="0" borderId="0" applyFont="0" applyFill="0" applyBorder="0" applyAlignment="0" applyProtection="0"/>
    <xf numFmtId="255" fontId="10" fillId="0" borderId="0" applyNumberForma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225" fontId="187" fillId="0" borderId="0" applyFont="0" applyFill="0" applyBorder="0" applyAlignment="0" applyProtection="0"/>
    <xf numFmtId="224" fontId="187" fillId="0" borderId="0" applyFont="0" applyFill="0" applyBorder="0" applyAlignment="0" applyProtection="0"/>
    <xf numFmtId="0" fontId="35" fillId="0" borderId="0"/>
    <xf numFmtId="0" fontId="35" fillId="0" borderId="0"/>
    <xf numFmtId="0" fontId="29" fillId="0" borderId="0"/>
    <xf numFmtId="0" fontId="29" fillId="0" borderId="0"/>
    <xf numFmtId="0" fontId="28" fillId="0" borderId="0"/>
    <xf numFmtId="0" fontId="9" fillId="0" borderId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8" fillId="0" borderId="0"/>
    <xf numFmtId="9" fontId="29" fillId="0" borderId="0" applyFont="0" applyFill="0" applyBorder="0" applyAlignment="0" applyProtection="0"/>
    <xf numFmtId="0" fontId="29" fillId="0" borderId="0"/>
    <xf numFmtId="0" fontId="28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 applyNumberFormat="0" applyFont="0" applyFill="0" applyBorder="0" applyProtection="0">
      <alignment vertical="center"/>
    </xf>
    <xf numFmtId="0" fontId="35" fillId="0" borderId="0" applyNumberFormat="0" applyFont="0" applyFill="0" applyBorder="0" applyProtection="0">
      <alignment vertical="center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0" fontId="35" fillId="0" borderId="0"/>
    <xf numFmtId="0" fontId="28" fillId="0" borderId="0"/>
    <xf numFmtId="0" fontId="35" fillId="0" borderId="0"/>
    <xf numFmtId="192" fontId="28" fillId="0" borderId="0" applyFont="0" applyFill="0" applyBorder="0" applyAlignment="0" applyProtection="0"/>
    <xf numFmtId="0" fontId="8" fillId="0" borderId="0"/>
    <xf numFmtId="192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/>
    <xf numFmtId="196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10" fillId="0" borderId="0"/>
    <xf numFmtId="0" fontId="8" fillId="0" borderId="0"/>
    <xf numFmtId="9" fontId="8" fillId="0" borderId="0" applyFont="0" applyFill="0" applyBorder="0" applyAlignment="0" applyProtection="0"/>
    <xf numFmtId="0" fontId="29" fillId="0" borderId="0"/>
    <xf numFmtId="0" fontId="8" fillId="0" borderId="0"/>
    <xf numFmtId="192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92" fontId="8" fillId="0" borderId="0" applyFont="0" applyFill="0" applyBorder="0" applyAlignment="0" applyProtection="0"/>
    <xf numFmtId="0" fontId="79" fillId="0" borderId="38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5" fillId="0" borderId="37" applyAlignment="0">
      <alignment horizontal="centerContinuous"/>
    </xf>
    <xf numFmtId="0" fontId="7" fillId="0" borderId="0"/>
    <xf numFmtId="192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/>
    <xf numFmtId="196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92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92" fontId="7" fillId="0" borderId="0" applyFont="0" applyFill="0" applyBorder="0" applyAlignment="0" applyProtection="0"/>
    <xf numFmtId="0" fontId="79" fillId="0" borderId="40" applyNumberFormat="0" applyFill="0" applyAlignment="0" applyProtection="0"/>
    <xf numFmtId="0" fontId="105" fillId="0" borderId="41" applyAlignment="0">
      <alignment horizontal="centerContinuous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9" fillId="0" borderId="42" applyNumberFormat="0" applyFill="0" applyAlignment="0" applyProtection="0"/>
    <xf numFmtId="0" fontId="105" fillId="0" borderId="39" applyAlignment="0">
      <alignment horizontal="centerContinuous"/>
    </xf>
    <xf numFmtId="9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/>
    <xf numFmtId="0" fontId="6" fillId="0" borderId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83" fillId="0" borderId="0"/>
    <xf numFmtId="192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" fillId="0" borderId="0"/>
    <xf numFmtId="192" fontId="10" fillId="0" borderId="0" applyFont="0" applyFill="0" applyBorder="0" applyAlignment="0" applyProtection="0"/>
    <xf numFmtId="192" fontId="20" fillId="0" borderId="0" applyFont="0" applyFill="0" applyBorder="0" applyAlignment="0" applyProtection="0"/>
    <xf numFmtId="0" fontId="27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6" fillId="0" borderId="0"/>
    <xf numFmtId="0" fontId="10" fillId="0" borderId="0"/>
    <xf numFmtId="9" fontId="6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196" fontId="5" fillId="0" borderId="0"/>
    <xf numFmtId="192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196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0" fontId="79" fillId="0" borderId="42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5" fillId="0" borderId="41" applyAlignment="0">
      <alignment horizontal="centerContinuous"/>
    </xf>
    <xf numFmtId="0" fontId="5" fillId="0" borderId="0"/>
    <xf numFmtId="19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196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0" fontId="79" fillId="0" borderId="42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5" fillId="0" borderId="41" applyAlignment="0">
      <alignment horizontal="centerContinuous"/>
    </xf>
    <xf numFmtId="9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0" fontId="5" fillId="0" borderId="0"/>
    <xf numFmtId="192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196" fontId="4" fillId="0" borderId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53" fillId="0" borderId="43">
      <alignment horizontal="left" vertical="center"/>
    </xf>
    <xf numFmtId="187" fontId="95" fillId="0" borderId="44" applyAlignment="0" applyProtection="0"/>
    <xf numFmtId="0" fontId="98" fillId="59" borderId="45" applyNumberFormat="0" applyAlignment="0" applyProtection="0"/>
    <xf numFmtId="0" fontId="121" fillId="48" borderId="45" applyNumberFormat="0" applyAlignment="0" applyProtection="0"/>
    <xf numFmtId="0" fontId="121" fillId="48" borderId="45" applyNumberFormat="0" applyAlignment="0" applyProtection="0"/>
    <xf numFmtId="0" fontId="121" fillId="48" borderId="45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4" fillId="40" borderId="46" applyNumberFormat="0" applyFont="0" applyAlignment="0" applyProtection="0"/>
    <xf numFmtId="0" fontId="135" fillId="59" borderId="47" applyNumberFormat="0" applyAlignment="0" applyProtection="0"/>
    <xf numFmtId="0" fontId="153" fillId="0" borderId="48" applyNumberFormat="0" applyFill="0" applyAlignment="0" applyProtection="0"/>
    <xf numFmtId="0" fontId="163" fillId="59" borderId="47" applyNumberFormat="0" applyAlignment="0" applyProtection="0"/>
    <xf numFmtId="0" fontId="164" fillId="59" borderId="45" applyNumberFormat="0" applyAlignment="0" applyProtection="0"/>
    <xf numFmtId="0" fontId="171" fillId="48" borderId="45" applyNumberFormat="0" applyAlignment="0" applyProtection="0"/>
    <xf numFmtId="0" fontId="173" fillId="0" borderId="48" applyNumberFormat="0" applyFill="0" applyAlignment="0" applyProtection="0"/>
    <xf numFmtId="0" fontId="10" fillId="40" borderId="46" applyNumberFormat="0" applyFont="0" applyAlignment="0" applyProtection="0"/>
    <xf numFmtId="0" fontId="4" fillId="0" borderId="0"/>
    <xf numFmtId="0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196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196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196" fontId="4" fillId="0" borderId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196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196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196" fontId="4" fillId="0" borderId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53" fillId="0" borderId="49">
      <alignment horizontal="left" vertical="center"/>
    </xf>
    <xf numFmtId="187" fontId="95" fillId="0" borderId="50" applyAlignment="0" applyProtection="0"/>
    <xf numFmtId="0" fontId="98" fillId="59" borderId="51" applyNumberFormat="0" applyAlignment="0" applyProtection="0"/>
    <xf numFmtId="0" fontId="121" fillId="48" borderId="51" applyNumberFormat="0" applyAlignment="0" applyProtection="0"/>
    <xf numFmtId="0" fontId="121" fillId="48" borderId="51" applyNumberFormat="0" applyAlignment="0" applyProtection="0"/>
    <xf numFmtId="0" fontId="121" fillId="48" borderId="51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4" fillId="40" borderId="52" applyNumberFormat="0" applyFont="0" applyAlignment="0" applyProtection="0"/>
    <xf numFmtId="0" fontId="135" fillId="59" borderId="53" applyNumberFormat="0" applyAlignment="0" applyProtection="0"/>
    <xf numFmtId="0" fontId="153" fillId="0" borderId="54" applyNumberFormat="0" applyFill="0" applyAlignment="0" applyProtection="0"/>
    <xf numFmtId="0" fontId="163" fillId="59" borderId="53" applyNumberFormat="0" applyAlignment="0" applyProtection="0"/>
    <xf numFmtId="0" fontId="164" fillId="59" borderId="51" applyNumberFormat="0" applyAlignment="0" applyProtection="0"/>
    <xf numFmtId="0" fontId="171" fillId="48" borderId="51" applyNumberFormat="0" applyAlignment="0" applyProtection="0"/>
    <xf numFmtId="0" fontId="173" fillId="0" borderId="54" applyNumberFormat="0" applyFill="0" applyAlignment="0" applyProtection="0"/>
    <xf numFmtId="0" fontId="10" fillId="40" borderId="52" applyNumberFormat="0" applyFont="0" applyAlignment="0" applyProtection="0"/>
    <xf numFmtId="0" fontId="4" fillId="0" borderId="0"/>
    <xf numFmtId="0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196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196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196" fontId="4" fillId="0" borderId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196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196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53" fillId="0" borderId="55">
      <alignment horizontal="left" vertical="center"/>
    </xf>
    <xf numFmtId="187" fontId="95" fillId="0" borderId="56" applyAlignment="0" applyProtection="0"/>
    <xf numFmtId="0" fontId="98" fillId="59" borderId="57" applyNumberFormat="0" applyAlignment="0" applyProtection="0"/>
    <xf numFmtId="0" fontId="121" fillId="48" borderId="57" applyNumberFormat="0" applyAlignment="0" applyProtection="0"/>
    <xf numFmtId="0" fontId="121" fillId="48" borderId="57" applyNumberFormat="0" applyAlignment="0" applyProtection="0"/>
    <xf numFmtId="0" fontId="121" fillId="48" borderId="57" applyNumberFormat="0" applyAlignment="0" applyProtection="0"/>
    <xf numFmtId="0" fontId="84" fillId="40" borderId="58" applyNumberFormat="0" applyFont="0" applyAlignment="0" applyProtection="0"/>
    <xf numFmtId="0" fontId="135" fillId="59" borderId="59" applyNumberFormat="0" applyAlignment="0" applyProtection="0"/>
    <xf numFmtId="0" fontId="153" fillId="0" borderId="60" applyNumberFormat="0" applyFill="0" applyAlignment="0" applyProtection="0"/>
    <xf numFmtId="0" fontId="163" fillId="59" borderId="59" applyNumberFormat="0" applyAlignment="0" applyProtection="0"/>
    <xf numFmtId="0" fontId="164" fillId="59" borderId="57" applyNumberFormat="0" applyAlignment="0" applyProtection="0"/>
    <xf numFmtId="0" fontId="171" fillId="48" borderId="57" applyNumberFormat="0" applyAlignment="0" applyProtection="0"/>
    <xf numFmtId="0" fontId="173" fillId="0" borderId="60" applyNumberFormat="0" applyFill="0" applyAlignment="0" applyProtection="0"/>
    <xf numFmtId="0" fontId="10" fillId="40" borderId="58" applyNumberFormat="0" applyFont="0" applyAlignment="0" applyProtection="0"/>
    <xf numFmtId="0" fontId="121" fillId="48" borderId="627" applyNumberFormat="0" applyAlignment="0" applyProtection="0"/>
    <xf numFmtId="0" fontId="53" fillId="0" borderId="481">
      <alignment horizontal="left" vertical="center"/>
    </xf>
    <xf numFmtId="0" fontId="3" fillId="0" borderId="0"/>
    <xf numFmtId="192" fontId="3" fillId="0" borderId="0" applyFont="0" applyFill="0" applyBorder="0" applyAlignment="0" applyProtection="0"/>
    <xf numFmtId="0" fontId="121" fillId="48" borderId="369" applyNumberFormat="0" applyAlignment="0" applyProtection="0"/>
    <xf numFmtId="0" fontId="84" fillId="40" borderId="244" applyNumberFormat="0" applyFont="0" applyAlignment="0" applyProtection="0"/>
    <xf numFmtId="0" fontId="10" fillId="40" borderId="616" applyNumberFormat="0" applyFont="0" applyAlignment="0" applyProtection="0"/>
    <xf numFmtId="0" fontId="163" fillId="59" borderId="431" applyNumberFormat="0" applyAlignment="0" applyProtection="0"/>
    <xf numFmtId="0" fontId="3" fillId="0" borderId="0"/>
    <xf numFmtId="192" fontId="3" fillId="0" borderId="0" applyFont="0" applyFill="0" applyBorder="0" applyAlignment="0" applyProtection="0"/>
    <xf numFmtId="196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21" fillId="48" borderId="417" applyNumberFormat="0" applyAlignment="0" applyProtection="0"/>
    <xf numFmtId="187" fontId="95" fillId="0" borderId="782" applyAlignment="0" applyProtection="0"/>
    <xf numFmtId="0" fontId="171" fillId="48" borderId="861" applyNumberFormat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98" fillId="59" borderId="651" applyNumberFormat="0" applyAlignment="0" applyProtection="0"/>
    <xf numFmtId="187" fontId="95" fillId="0" borderId="536" applyAlignment="0" applyProtection="0"/>
    <xf numFmtId="0" fontId="98" fillId="59" borderId="381" applyNumberFormat="0" applyAlignment="0" applyProtection="0"/>
    <xf numFmtId="0" fontId="121" fillId="48" borderId="537" applyNumberFormat="0" applyAlignment="0" applyProtection="0"/>
    <xf numFmtId="0" fontId="121" fillId="48" borderId="111" applyNumberFormat="0" applyAlignment="0" applyProtection="0"/>
    <xf numFmtId="192" fontId="3" fillId="0" borderId="0" applyFont="0" applyFill="0" applyBorder="0" applyAlignment="0" applyProtection="0"/>
    <xf numFmtId="0" fontId="163" fillId="59" borderId="149" applyNumberFormat="0" applyAlignment="0" applyProtection="0"/>
    <xf numFmtId="187" fontId="95" fillId="0" borderId="248" applyAlignment="0" applyProtection="0"/>
    <xf numFmtId="0" fontId="3" fillId="0" borderId="0"/>
    <xf numFmtId="192" fontId="3" fillId="0" borderId="0" applyFont="0" applyFill="0" applyBorder="0" applyAlignment="0" applyProtection="0"/>
    <xf numFmtId="0" fontId="121" fillId="48" borderId="873" applyNumberFormat="0" applyAlignment="0" applyProtection="0"/>
    <xf numFmtId="9" fontId="3" fillId="0" borderId="0" applyFont="0" applyFill="0" applyBorder="0" applyAlignment="0" applyProtection="0"/>
    <xf numFmtId="0" fontId="135" fillId="59" borderId="341" applyNumberFormat="0" applyAlignment="0" applyProtection="0"/>
    <xf numFmtId="0" fontId="173" fillId="0" borderId="102" applyNumberFormat="0" applyFill="0" applyAlignment="0" applyProtection="0"/>
    <xf numFmtId="0" fontId="53" fillId="0" borderId="709">
      <alignment horizontal="left" vertical="center"/>
    </xf>
    <xf numFmtId="0" fontId="98" fillId="59" borderId="573" applyNumberFormat="0" applyAlignment="0" applyProtection="0"/>
    <xf numFmtId="0" fontId="164" fillId="59" borderId="129" applyNumberFormat="0" applyAlignment="0" applyProtection="0"/>
    <xf numFmtId="0" fontId="10" fillId="40" borderId="268" applyNumberFormat="0" applyFont="0" applyAlignment="0" applyProtection="0"/>
    <xf numFmtId="0" fontId="163" fillId="59" borderId="767" applyNumberFormat="0" applyAlignment="0" applyProtection="0"/>
    <xf numFmtId="0" fontId="163" fillId="59" borderId="323" applyNumberFormat="0" applyAlignment="0" applyProtection="0"/>
    <xf numFmtId="0" fontId="164" fillId="59" borderId="261" applyNumberFormat="0" applyAlignment="0" applyProtection="0"/>
    <xf numFmtId="0" fontId="53" fillId="0" borderId="775">
      <alignment horizontal="left" vertical="center"/>
    </xf>
    <xf numFmtId="0" fontId="153" fillId="0" borderId="540" applyNumberFormat="0" applyFill="0" applyAlignment="0" applyProtection="0"/>
    <xf numFmtId="0" fontId="153" fillId="0" borderId="468" applyNumberFormat="0" applyFill="0" applyAlignment="0" applyProtection="0"/>
    <xf numFmtId="0" fontId="121" fillId="48" borderId="597" applyNumberFormat="0" applyAlignment="0" applyProtection="0"/>
    <xf numFmtId="187" fontId="95" fillId="0" borderId="284" applyAlignment="0" applyProtection="0"/>
    <xf numFmtId="0" fontId="53" fillId="0" borderId="529">
      <alignment horizontal="left" vertical="center"/>
    </xf>
    <xf numFmtId="0" fontId="171" fillId="48" borderId="369" applyNumberFormat="0" applyAlignment="0" applyProtection="0"/>
    <xf numFmtId="0" fontId="84" fillId="40" borderId="346" applyNumberFormat="0" applyFont="0" applyAlignment="0" applyProtection="0"/>
    <xf numFmtId="0" fontId="53" fillId="0" borderId="535">
      <alignment horizontal="left" vertical="center"/>
    </xf>
    <xf numFmtId="0" fontId="53" fillId="0" borderId="223">
      <alignment horizontal="left" vertical="center"/>
    </xf>
    <xf numFmtId="0" fontId="171" fillId="48" borderId="345" applyNumberFormat="0" applyAlignment="0" applyProtection="0"/>
    <xf numFmtId="0" fontId="121" fillId="48" borderId="393" applyNumberFormat="0" applyAlignment="0" applyProtection="0"/>
    <xf numFmtId="0" fontId="53" fillId="0" borderId="427">
      <alignment horizontal="left" vertical="center"/>
    </xf>
    <xf numFmtId="0" fontId="84" fillId="40" borderId="364" applyNumberFormat="0" applyFont="0" applyAlignment="0" applyProtection="0"/>
    <xf numFmtId="0" fontId="173" fillId="0" borderId="132" applyNumberFormat="0" applyFill="0" applyAlignment="0" applyProtection="0"/>
    <xf numFmtId="0" fontId="84" fillId="40" borderId="184" applyNumberFormat="0" applyFont="0" applyAlignment="0" applyProtection="0"/>
    <xf numFmtId="0" fontId="84" fillId="40" borderId="664" applyNumberFormat="0" applyFont="0" applyAlignment="0" applyProtection="0"/>
    <xf numFmtId="0" fontId="173" fillId="0" borderId="720" applyNumberFormat="0" applyFill="0" applyAlignment="0" applyProtection="0"/>
    <xf numFmtId="0" fontId="173" fillId="0" borderId="438" applyNumberFormat="0" applyFill="0" applyAlignment="0" applyProtection="0"/>
    <xf numFmtId="0" fontId="10" fillId="40" borderId="346" applyNumberFormat="0" applyFont="0" applyAlignment="0" applyProtection="0"/>
    <xf numFmtId="0" fontId="3" fillId="0" borderId="0"/>
    <xf numFmtId="192" fontId="3" fillId="0" borderId="0" applyFont="0" applyFill="0" applyBorder="0" applyAlignment="0" applyProtection="0"/>
    <xf numFmtId="0" fontId="53" fillId="0" borderId="121">
      <alignment horizontal="left" vertical="center"/>
    </xf>
    <xf numFmtId="0" fontId="53" fillId="0" borderId="679">
      <alignment horizontal="left" vertical="center"/>
    </xf>
    <xf numFmtId="0" fontId="121" fillId="48" borderId="549" applyNumberFormat="0" applyAlignment="0" applyProtection="0"/>
    <xf numFmtId="0" fontId="163" fillId="59" borderId="557" applyNumberFormat="0" applyAlignment="0" applyProtection="0"/>
    <xf numFmtId="0" fontId="98" fillId="59" borderId="759" applyNumberFormat="0" applyAlignment="0" applyProtection="0"/>
    <xf numFmtId="0" fontId="164" fillId="59" borderId="735" applyNumberFormat="0" applyAlignment="0" applyProtection="0"/>
    <xf numFmtId="0" fontId="53" fillId="0" borderId="445">
      <alignment horizontal="left" vertical="center"/>
    </xf>
    <xf numFmtId="0" fontId="173" fillId="0" borderId="294" applyNumberFormat="0" applyFill="0" applyAlignment="0" applyProtection="0"/>
    <xf numFmtId="0" fontId="53" fillId="0" borderId="793">
      <alignment horizontal="left" vertical="center"/>
    </xf>
    <xf numFmtId="0" fontId="121" fillId="48" borderId="345" applyNumberFormat="0" applyAlignment="0" applyProtection="0"/>
    <xf numFmtId="0" fontId="84" fillId="40" borderId="166" applyNumberFormat="0" applyFont="0" applyAlignment="0" applyProtection="0"/>
    <xf numFmtId="0" fontId="84" fillId="40" borderId="412" applyNumberFormat="0" applyFont="0" applyAlignment="0" applyProtection="0"/>
    <xf numFmtId="0" fontId="121" fillId="48" borderId="861" applyNumberFormat="0" applyAlignment="0" applyProtection="0"/>
    <xf numFmtId="0" fontId="121" fillId="48" borderId="207" applyNumberFormat="0" applyAlignment="0" applyProtection="0"/>
    <xf numFmtId="0" fontId="163" fillId="59" borderId="941" applyNumberFormat="0" applyAlignment="0" applyProtection="0"/>
    <xf numFmtId="0" fontId="98" fillId="59" borderId="429" applyNumberFormat="0" applyAlignment="0" applyProtection="0"/>
    <xf numFmtId="0" fontId="121" fillId="48" borderId="267" applyNumberFormat="0" applyAlignment="0" applyProtection="0"/>
    <xf numFmtId="0" fontId="163" fillId="59" borderId="863" applyNumberFormat="0" applyAlignment="0" applyProtection="0"/>
    <xf numFmtId="0" fontId="98" fillId="59" borderId="189" applyNumberFormat="0" applyAlignment="0" applyProtection="0"/>
    <xf numFmtId="0" fontId="163" fillId="59" borderId="287" applyNumberFormat="0" applyAlignment="0" applyProtection="0"/>
    <xf numFmtId="0" fontId="121" fillId="48" borderId="387" applyNumberFormat="0" applyAlignment="0" applyProtection="0"/>
    <xf numFmtId="0" fontId="84" fillId="40" borderId="262" applyNumberFormat="0" applyFont="0" applyAlignment="0" applyProtection="0"/>
    <xf numFmtId="0" fontId="121" fillId="48" borderId="489" applyNumberFormat="0" applyAlignment="0" applyProtection="0"/>
    <xf numFmtId="0" fontId="98" fillId="59" borderId="777" applyNumberFormat="0" applyAlignment="0" applyProtection="0"/>
    <xf numFmtId="0" fontId="135" fillId="59" borderId="245" applyNumberFormat="0" applyAlignment="0" applyProtection="0"/>
    <xf numFmtId="0" fontId="164" fillId="59" borderId="513" applyNumberFormat="0" applyAlignment="0" applyProtection="0"/>
    <xf numFmtId="0" fontId="163" fillId="59" borderId="497" applyNumberFormat="0" applyAlignment="0" applyProtection="0"/>
    <xf numFmtId="0" fontId="171" fillId="48" borderId="249" applyNumberFormat="0" applyAlignment="0" applyProtection="0"/>
    <xf numFmtId="0" fontId="53" fillId="0" borderId="367">
      <alignment horizontal="left" vertical="center"/>
    </xf>
    <xf numFmtId="0" fontId="164" fillId="59" borderId="699" applyNumberFormat="0" applyAlignment="0" applyProtection="0"/>
    <xf numFmtId="0" fontId="163" fillId="59" borderId="653" applyNumberFormat="0" applyAlignment="0" applyProtection="0"/>
    <xf numFmtId="0" fontId="84" fillId="40" borderId="382" applyNumberFormat="0" applyFont="0" applyAlignment="0" applyProtection="0"/>
    <xf numFmtId="0" fontId="164" fillId="59" borderId="741" applyNumberFormat="0" applyAlignment="0" applyProtection="0"/>
    <xf numFmtId="187" fontId="95" fillId="0" borderId="452" applyAlignment="0" applyProtection="0"/>
    <xf numFmtId="0" fontId="121" fillId="48" borderId="597" applyNumberFormat="0" applyAlignment="0" applyProtection="0"/>
    <xf numFmtId="0" fontId="84" fillId="40" borderId="646" applyNumberFormat="0" applyFont="0" applyAlignment="0" applyProtection="0"/>
    <xf numFmtId="187" fontId="95" fillId="0" borderId="302" applyAlignment="0" applyProtection="0"/>
    <xf numFmtId="0" fontId="164" fillId="59" borderId="549" applyNumberFormat="0" applyAlignment="0" applyProtection="0"/>
    <xf numFmtId="0" fontId="121" fillId="48" borderId="735" applyNumberFormat="0" applyAlignment="0" applyProtection="0"/>
    <xf numFmtId="0" fontId="121" fillId="48" borderId="555" applyNumberFormat="0" applyAlignment="0" applyProtection="0"/>
    <xf numFmtId="0" fontId="121" fillId="48" borderId="873" applyNumberFormat="0" applyAlignment="0" applyProtection="0"/>
    <xf numFmtId="0" fontId="171" fillId="48" borderId="207" applyNumberFormat="0" applyAlignment="0" applyProtection="0"/>
    <xf numFmtId="0" fontId="164" fillId="59" borderId="915" applyNumberFormat="0" applyAlignment="0" applyProtection="0"/>
    <xf numFmtId="0" fontId="53" fillId="0" borderId="661">
      <alignment horizontal="left" vertical="center"/>
    </xf>
    <xf numFmtId="0" fontId="10" fillId="40" borderId="142" applyNumberFormat="0" applyFont="0" applyAlignment="0" applyProtection="0"/>
    <xf numFmtId="0" fontId="10" fillId="40" borderId="148" applyNumberFormat="0" applyFont="0" applyAlignment="0" applyProtection="0"/>
    <xf numFmtId="0" fontId="10" fillId="40" borderId="958" applyNumberFormat="0" applyFont="0" applyAlignment="0" applyProtection="0"/>
    <xf numFmtId="0" fontId="173" fillId="0" borderId="150" applyNumberFormat="0" applyFill="0" applyAlignment="0" applyProtection="0"/>
    <xf numFmtId="0" fontId="173" fillId="0" borderId="618" applyNumberFormat="0" applyFill="0" applyAlignment="0" applyProtection="0"/>
    <xf numFmtId="0" fontId="10" fillId="40" borderId="280" applyNumberFormat="0" applyFont="0" applyAlignment="0" applyProtection="0"/>
    <xf numFmtId="0" fontId="153" fillId="0" borderId="186" applyNumberFormat="0" applyFill="0" applyAlignment="0" applyProtection="0"/>
    <xf numFmtId="0" fontId="84" fillId="40" borderId="286" applyNumberFormat="0" applyFont="0" applyAlignment="0" applyProtection="0"/>
    <xf numFmtId="0" fontId="153" fillId="0" borderId="552" applyNumberFormat="0" applyFill="0" applyAlignment="0" applyProtection="0"/>
    <xf numFmtId="0" fontId="53" fillId="0" borderId="151">
      <alignment horizontal="left" vertical="center"/>
    </xf>
    <xf numFmtId="0" fontId="98" fillId="59" borderId="153" applyNumberFormat="0" applyAlignment="0" applyProtection="0"/>
    <xf numFmtId="0" fontId="163" fillId="59" borderId="155" applyNumberFormat="0" applyAlignment="0" applyProtection="0"/>
    <xf numFmtId="0" fontId="173" fillId="0" borderId="936" applyNumberFormat="0" applyFill="0" applyAlignment="0" applyProtection="0"/>
    <xf numFmtId="0" fontId="153" fillId="0" borderId="102" applyNumberFormat="0" applyFill="0" applyAlignment="0" applyProtection="0"/>
    <xf numFmtId="187" fontId="95" fillId="0" borderId="152" applyAlignment="0" applyProtection="0"/>
    <xf numFmtId="0" fontId="53" fillId="0" borderId="79">
      <alignment horizontal="left" vertical="center"/>
    </xf>
    <xf numFmtId="0" fontId="173" fillId="0" borderId="630" applyNumberFormat="0" applyFill="0" applyAlignment="0" applyProtection="0"/>
    <xf numFmtId="0" fontId="164" fillId="59" borderId="681" applyNumberFormat="0" applyAlignment="0" applyProtection="0"/>
    <xf numFmtId="0" fontId="121" fillId="48" borderId="171" applyNumberFormat="0" applyAlignment="0" applyProtection="0"/>
    <xf numFmtId="0" fontId="121" fillId="48" borderId="381" applyNumberFormat="0" applyAlignment="0" applyProtection="0"/>
    <xf numFmtId="0" fontId="10" fillId="40" borderId="364" applyNumberFormat="0" applyFont="0" applyAlignment="0" applyProtection="0"/>
    <xf numFmtId="0" fontId="84" fillId="40" borderId="724" applyNumberFormat="0" applyFont="0" applyAlignment="0" applyProtection="0"/>
    <xf numFmtId="0" fontId="10" fillId="40" borderId="286" applyNumberFormat="0" applyFont="0" applyAlignment="0" applyProtection="0"/>
    <xf numFmtId="0" fontId="164" fillId="59" borderId="309" applyNumberFormat="0" applyAlignment="0" applyProtection="0"/>
    <xf numFmtId="0" fontId="121" fillId="48" borderId="261" applyNumberFormat="0" applyAlignment="0" applyProtection="0"/>
    <xf numFmtId="187" fontId="95" fillId="0" borderId="824" applyAlignment="0" applyProtection="0"/>
    <xf numFmtId="0" fontId="153" fillId="0" borderId="294" applyNumberFormat="0" applyFill="0" applyAlignment="0" applyProtection="0"/>
    <xf numFmtId="0" fontId="121" fillId="48" borderId="429" applyNumberFormat="0" applyAlignment="0" applyProtection="0"/>
    <xf numFmtId="0" fontId="173" fillId="0" borderId="900" applyNumberFormat="0" applyFill="0" applyAlignment="0" applyProtection="0"/>
    <xf numFmtId="0" fontId="173" fillId="0" borderId="576" applyNumberFormat="0" applyFill="0" applyAlignment="0" applyProtection="0"/>
    <xf numFmtId="0" fontId="121" fillId="48" borderId="573" applyNumberFormat="0" applyAlignment="0" applyProtection="0"/>
    <xf numFmtId="0" fontId="53" fillId="0" borderId="337">
      <alignment horizontal="left" vertical="center"/>
    </xf>
    <xf numFmtId="0" fontId="121" fillId="48" borderId="165" applyNumberFormat="0" applyAlignment="0" applyProtection="0"/>
    <xf numFmtId="0" fontId="135" fillId="59" borderId="767" applyNumberFormat="0" applyAlignment="0" applyProtection="0"/>
    <xf numFmtId="0" fontId="163" fillId="59" borderId="419" applyNumberFormat="0" applyAlignment="0" applyProtection="0"/>
    <xf numFmtId="0" fontId="53" fillId="0" borderId="763">
      <alignment horizontal="left" vertical="center"/>
    </xf>
    <xf numFmtId="0" fontId="121" fillId="48" borderId="489" applyNumberFormat="0" applyAlignment="0" applyProtection="0"/>
    <xf numFmtId="0" fontId="135" fillId="59" borderId="845" applyNumberFormat="0" applyAlignment="0" applyProtection="0"/>
    <xf numFmtId="0" fontId="98" fillId="59" borderId="291" applyNumberFormat="0" applyAlignment="0" applyProtection="0"/>
    <xf numFmtId="0" fontId="163" fillId="59" borderId="251" applyNumberFormat="0" applyAlignment="0" applyProtection="0"/>
    <xf numFmtId="0" fontId="98" fillId="59" borderId="165" applyNumberFormat="0" applyAlignment="0" applyProtection="0"/>
    <xf numFmtId="0" fontId="121" fillId="48" borderId="339" applyNumberFormat="0" applyAlignment="0" applyProtection="0"/>
    <xf numFmtId="0" fontId="53" fillId="0" borderId="505">
      <alignment horizontal="left" vertical="center"/>
    </xf>
    <xf numFmtId="0" fontId="163" fillId="59" borderId="407" applyNumberFormat="0" applyAlignment="0" applyProtection="0"/>
    <xf numFmtId="0" fontId="84" fillId="40" borderId="448" applyNumberFormat="0" applyFont="0" applyAlignment="0" applyProtection="0"/>
    <xf numFmtId="0" fontId="98" fillId="59" borderId="795" applyNumberFormat="0" applyAlignment="0" applyProtection="0"/>
    <xf numFmtId="0" fontId="173" fillId="0" borderId="918" applyNumberFormat="0" applyFill="0" applyAlignment="0" applyProtection="0"/>
    <xf numFmtId="0" fontId="135" fillId="59" borderId="347" applyNumberFormat="0" applyAlignment="0" applyProtection="0"/>
    <xf numFmtId="0" fontId="53" fillId="0" borderId="379">
      <alignment horizontal="left" vertical="center"/>
    </xf>
    <xf numFmtId="0" fontId="10" fillId="40" borderId="130" applyNumberFormat="0" applyFont="0" applyAlignment="0" applyProtection="0"/>
    <xf numFmtId="0" fontId="163" fillId="59" borderId="131" applyNumberFormat="0" applyAlignment="0" applyProtection="0"/>
    <xf numFmtId="0" fontId="121" fillId="48" borderId="231" applyNumberFormat="0" applyAlignment="0" applyProtection="0"/>
    <xf numFmtId="0" fontId="153" fillId="0" borderId="798" applyNumberFormat="0" applyFill="0" applyAlignment="0" applyProtection="0"/>
    <xf numFmtId="0" fontId="171" fillId="48" borderId="825" applyNumberFormat="0" applyAlignment="0" applyProtection="0"/>
    <xf numFmtId="0" fontId="121" fillId="48" borderId="891" applyNumberFormat="0" applyAlignment="0" applyProtection="0"/>
    <xf numFmtId="0" fontId="173" fillId="0" borderId="696" applyNumberFormat="0" applyFill="0" applyAlignment="0" applyProtection="0"/>
    <xf numFmtId="0" fontId="153" fillId="0" borderId="192" applyNumberFormat="0" applyFill="0" applyAlignment="0" applyProtection="0"/>
    <xf numFmtId="0" fontId="84" fillId="40" borderId="100" applyNumberFormat="0" applyFont="0" applyAlignment="0" applyProtection="0"/>
    <xf numFmtId="0" fontId="173" fillId="0" borderId="348" applyNumberFormat="0" applyFill="0" applyAlignment="0" applyProtection="0"/>
    <xf numFmtId="0" fontId="121" fillId="48" borderId="795" applyNumberFormat="0" applyAlignment="0" applyProtection="0"/>
    <xf numFmtId="0" fontId="171" fillId="48" borderId="183" applyNumberFormat="0" applyAlignment="0" applyProtection="0"/>
    <xf numFmtId="0" fontId="53" fillId="0" borderId="241">
      <alignment horizontal="left" vertical="center"/>
    </xf>
    <xf numFmtId="0" fontId="10" fillId="40" borderId="244" applyNumberFormat="0" applyFont="0" applyAlignment="0" applyProtection="0"/>
    <xf numFmtId="0" fontId="173" fillId="0" borderId="666" applyNumberFormat="0" applyFill="0" applyAlignment="0" applyProtection="0"/>
    <xf numFmtId="0" fontId="153" fillId="0" borderId="780" applyNumberFormat="0" applyFill="0" applyAlignment="0" applyProtection="0"/>
    <xf numFmtId="0" fontId="153" fillId="0" borderId="150" applyNumberFormat="0" applyFill="0" applyAlignment="0" applyProtection="0"/>
    <xf numFmtId="0" fontId="53" fillId="0" borderId="733">
      <alignment horizontal="left" vertical="center"/>
    </xf>
    <xf numFmtId="0" fontId="164" fillId="59" borderId="651" applyNumberFormat="0" applyAlignment="0" applyProtection="0"/>
    <xf numFmtId="0" fontId="173" fillId="0" borderId="432" applyNumberFormat="0" applyFill="0" applyAlignment="0" applyProtection="0"/>
    <xf numFmtId="0" fontId="10" fillId="40" borderId="370" applyNumberFormat="0" applyFont="0" applyAlignment="0" applyProtection="0"/>
    <xf numFmtId="0" fontId="84" fillId="40" borderId="616" applyNumberFormat="0" applyFont="0" applyAlignment="0" applyProtection="0"/>
    <xf numFmtId="0" fontId="121" fillId="48" borderId="801" applyNumberFormat="0" applyAlignment="0" applyProtection="0"/>
    <xf numFmtId="0" fontId="53" fillId="0" borderId="811">
      <alignment horizontal="left" vertical="center"/>
    </xf>
    <xf numFmtId="0" fontId="163" fillId="59" borderId="359" applyNumberFormat="0" applyAlignment="0" applyProtection="0"/>
    <xf numFmtId="0" fontId="153" fillId="0" borderId="228" applyNumberFormat="0" applyFill="0" applyAlignment="0" applyProtection="0"/>
    <xf numFmtId="0" fontId="121" fillId="48" borderId="279" applyNumberFormat="0" applyAlignment="0" applyProtection="0"/>
    <xf numFmtId="0" fontId="121" fillId="48" borderId="309" applyNumberFormat="0" applyAlignment="0" applyProtection="0"/>
    <xf numFmtId="0" fontId="84" fillId="40" borderId="628" applyNumberFormat="0" applyFont="0" applyAlignment="0" applyProtection="0"/>
    <xf numFmtId="0" fontId="121" fillId="48" borderId="801" applyNumberFormat="0" applyAlignment="0" applyProtection="0"/>
    <xf numFmtId="0" fontId="53" fillId="0" borderId="307">
      <alignment horizontal="left" vertical="center"/>
    </xf>
    <xf numFmtId="0" fontId="53" fillId="0" borderId="511">
      <alignment horizontal="left" vertical="center"/>
    </xf>
    <xf numFmtId="0" fontId="153" fillId="0" borderId="894" applyNumberFormat="0" applyFill="0" applyAlignment="0" applyProtection="0"/>
    <xf numFmtId="0" fontId="153" fillId="0" borderId="534" applyNumberFormat="0" applyFill="0" applyAlignment="0" applyProtection="0"/>
    <xf numFmtId="0" fontId="84" fillId="40" borderId="736" applyNumberFormat="0" applyFont="0" applyAlignment="0" applyProtection="0"/>
    <xf numFmtId="187" fontId="95" fillId="0" borderId="710" applyAlignment="0" applyProtection="0"/>
    <xf numFmtId="0" fontId="171" fillId="48" borderId="723" applyNumberFormat="0" applyAlignment="0" applyProtection="0"/>
    <xf numFmtId="187" fontId="95" fillId="0" borderId="404" applyAlignment="0" applyProtection="0"/>
    <xf numFmtId="0" fontId="121" fillId="48" borderId="765" applyNumberFormat="0" applyAlignment="0" applyProtection="0"/>
    <xf numFmtId="0" fontId="121" fillId="48" borderId="753" applyNumberFormat="0" applyAlignment="0" applyProtection="0"/>
    <xf numFmtId="0" fontId="173" fillId="0" borderId="786" applyNumberFormat="0" applyFill="0" applyAlignment="0" applyProtection="0"/>
    <xf numFmtId="0" fontId="121" fillId="48" borderId="363" applyNumberFormat="0" applyAlignment="0" applyProtection="0"/>
    <xf numFmtId="187" fontId="95" fillId="0" borderId="734" applyAlignment="0" applyProtection="0"/>
    <xf numFmtId="0" fontId="153" fillId="0" borderId="828" applyNumberFormat="0" applyFill="0" applyAlignment="0" applyProtection="0"/>
    <xf numFmtId="0" fontId="164" fillId="59" borderId="153" applyNumberFormat="0" applyAlignment="0" applyProtection="0"/>
    <xf numFmtId="0" fontId="10" fillId="40" borderId="508" applyNumberFormat="0" applyFont="0" applyAlignment="0" applyProtection="0"/>
    <xf numFmtId="0" fontId="121" fillId="48" borderId="171" applyNumberFormat="0" applyAlignment="0" applyProtection="0"/>
    <xf numFmtId="0" fontId="10" fillId="40" borderId="448" applyNumberFormat="0" applyFont="0" applyAlignment="0" applyProtection="0"/>
    <xf numFmtId="0" fontId="53" fillId="0" borderId="415">
      <alignment horizontal="left" vertical="center"/>
    </xf>
    <xf numFmtId="0" fontId="135" fillId="59" borderId="863" applyNumberFormat="0" applyAlignment="0" applyProtection="0"/>
    <xf numFmtId="0" fontId="84" fillId="40" borderId="202" applyNumberFormat="0" applyFont="0" applyAlignment="0" applyProtection="0"/>
    <xf numFmtId="0" fontId="173" fillId="0" borderId="396" applyNumberFormat="0" applyFill="0" applyAlignment="0" applyProtection="0"/>
    <xf numFmtId="0" fontId="121" fillId="48" borderId="879" applyNumberFormat="0" applyAlignment="0" applyProtection="0"/>
    <xf numFmtId="0" fontId="173" fillId="0" borderId="174" applyNumberFormat="0" applyFill="0" applyAlignment="0" applyProtection="0"/>
    <xf numFmtId="187" fontId="95" fillId="0" borderId="320" applyAlignment="0" applyProtection="0"/>
    <xf numFmtId="0" fontId="135" fillId="59" borderId="305" applyNumberFormat="0" applyAlignment="0" applyProtection="0"/>
    <xf numFmtId="187" fontId="95" fillId="0" borderId="128" applyAlignment="0" applyProtection="0"/>
    <xf numFmtId="0" fontId="153" fillId="0" borderId="132" applyNumberFormat="0" applyFill="0" applyAlignment="0" applyProtection="0"/>
    <xf numFmtId="0" fontId="171" fillId="48" borderId="507" applyNumberFormat="0" applyAlignment="0" applyProtection="0"/>
    <xf numFmtId="0" fontId="84" fillId="40" borderId="214" applyNumberFormat="0" applyFont="0" applyAlignment="0" applyProtection="0"/>
    <xf numFmtId="0" fontId="173" fillId="0" borderId="798" applyNumberFormat="0" applyFill="0" applyAlignment="0" applyProtection="0"/>
    <xf numFmtId="0" fontId="153" fillId="0" borderId="168" applyNumberFormat="0" applyFill="0" applyAlignment="0" applyProtection="0"/>
    <xf numFmtId="0" fontId="135" fillId="59" borderId="371" applyNumberFormat="0" applyAlignment="0" applyProtection="0"/>
    <xf numFmtId="0" fontId="98" fillId="59" borderId="171" applyNumberFormat="0" applyAlignment="0" applyProtection="0"/>
    <xf numFmtId="0" fontId="135" fillId="59" borderId="953" applyNumberFormat="0" applyAlignment="0" applyProtection="0"/>
    <xf numFmtId="0" fontId="10" fillId="40" borderId="568" applyNumberFormat="0" applyFont="0" applyAlignment="0" applyProtection="0"/>
    <xf numFmtId="0" fontId="121" fillId="48" borderId="531" applyNumberFormat="0" applyAlignment="0" applyProtection="0"/>
    <xf numFmtId="187" fontId="95" fillId="0" borderId="578" applyAlignment="0" applyProtection="0"/>
    <xf numFmtId="0" fontId="135" fillId="59" borderId="359" applyNumberFormat="0" applyAlignment="0" applyProtection="0"/>
    <xf numFmtId="0" fontId="153" fillId="0" borderId="582" applyNumberFormat="0" applyFill="0" applyAlignment="0" applyProtection="0"/>
    <xf numFmtId="0" fontId="173" fillId="0" borderId="822" applyNumberFormat="0" applyFill="0" applyAlignment="0" applyProtection="0"/>
    <xf numFmtId="0" fontId="163" fillId="59" borderId="341" applyNumberFormat="0" applyAlignment="0" applyProtection="0"/>
    <xf numFmtId="0" fontId="171" fillId="48" borderId="153" applyNumberFormat="0" applyAlignment="0" applyProtection="0"/>
    <xf numFmtId="0" fontId="135" fillId="59" borderId="515" applyNumberFormat="0" applyAlignment="0" applyProtection="0"/>
    <xf numFmtId="0" fontId="53" fillId="0" borderId="187">
      <alignment horizontal="left" vertical="center"/>
    </xf>
    <xf numFmtId="187" fontId="95" fillId="0" borderId="188" applyAlignment="0" applyProtection="0"/>
    <xf numFmtId="0" fontId="121" fillId="48" borderId="189" applyNumberFormat="0" applyAlignment="0" applyProtection="0"/>
    <xf numFmtId="0" fontId="164" fillId="59" borderId="213" applyNumberFormat="0" applyAlignment="0" applyProtection="0"/>
    <xf numFmtId="187" fontId="95" fillId="0" borderId="716" applyAlignment="0" applyProtection="0"/>
    <xf numFmtId="0" fontId="153" fillId="0" borderId="738" applyNumberFormat="0" applyFill="0" applyAlignment="0" applyProtection="0"/>
    <xf numFmtId="0" fontId="53" fillId="0" borderId="289">
      <alignment horizontal="left" vertical="center"/>
    </xf>
    <xf numFmtId="0" fontId="53" fillId="0" borderId="901">
      <alignment horizontal="left" vertical="center"/>
    </xf>
    <xf numFmtId="0" fontId="10" fillId="40" borderId="592" applyNumberFormat="0" applyFont="0" applyAlignment="0" applyProtection="0"/>
    <xf numFmtId="0" fontId="10" fillId="40" borderId="856" applyNumberFormat="0" applyFont="0" applyAlignment="0" applyProtection="0"/>
    <xf numFmtId="0" fontId="171" fillId="48" borderId="405" applyNumberFormat="0" applyAlignment="0" applyProtection="0"/>
    <xf numFmtId="0" fontId="153" fillId="0" borderId="840" applyNumberFormat="0" applyFill="0" applyAlignment="0" applyProtection="0"/>
    <xf numFmtId="0" fontId="121" fillId="48" borderId="309" applyNumberFormat="0" applyAlignment="0" applyProtection="0"/>
    <xf numFmtId="0" fontId="164" fillId="59" borderId="591" applyNumberFormat="0" applyAlignment="0" applyProtection="0"/>
    <xf numFmtId="0" fontId="121" fillId="48" borderId="213" applyNumberFormat="0" applyAlignment="0" applyProtection="0"/>
    <xf numFmtId="0" fontId="10" fillId="40" borderId="250" applyNumberFormat="0" applyFont="0" applyAlignment="0" applyProtection="0"/>
    <xf numFmtId="0" fontId="164" fillId="59" borderId="861" applyNumberFormat="0" applyAlignment="0" applyProtection="0"/>
    <xf numFmtId="0" fontId="84" fillId="40" borderId="358" applyNumberFormat="0" applyFont="0" applyAlignment="0" applyProtection="0"/>
    <xf numFmtId="0" fontId="171" fillId="48" borderId="357" applyNumberFormat="0" applyAlignment="0" applyProtection="0"/>
    <xf numFmtId="0" fontId="153" fillId="0" borderId="882" applyNumberFormat="0" applyFill="0" applyAlignment="0" applyProtection="0"/>
    <xf numFmtId="0" fontId="135" fillId="59" borderId="491" applyNumberFormat="0" applyAlignment="0" applyProtection="0"/>
    <xf numFmtId="0" fontId="153" fillId="0" borderId="270" applyNumberFormat="0" applyFill="0" applyAlignment="0" applyProtection="0"/>
    <xf numFmtId="0" fontId="135" fillId="59" borderId="683" applyNumberFormat="0" applyAlignment="0" applyProtection="0"/>
    <xf numFmtId="0" fontId="98" fillId="59" borderId="465" applyNumberFormat="0" applyAlignment="0" applyProtection="0"/>
    <xf numFmtId="0" fontId="121" fillId="48" borderId="249" applyNumberFormat="0" applyAlignment="0" applyProtection="0"/>
    <xf numFmtId="0" fontId="121" fillId="48" borderId="525" applyNumberFormat="0" applyAlignment="0" applyProtection="0"/>
    <xf numFmtId="187" fontId="95" fillId="0" borderId="146" applyAlignment="0" applyProtection="0"/>
    <xf numFmtId="0" fontId="163" fillId="59" borderId="365" applyNumberFormat="0" applyAlignment="0" applyProtection="0"/>
    <xf numFmtId="0" fontId="171" fillId="48" borderId="129" applyNumberFormat="0" applyAlignment="0" applyProtection="0"/>
    <xf numFmtId="0" fontId="135" fillId="59" borderId="131" applyNumberFormat="0" applyAlignment="0" applyProtection="0"/>
    <xf numFmtId="0" fontId="173" fillId="0" borderId="864" applyNumberFormat="0" applyFill="0" applyAlignment="0" applyProtection="0"/>
    <xf numFmtId="0" fontId="163" fillId="59" borderId="233" applyNumberFormat="0" applyAlignment="0" applyProtection="0"/>
    <xf numFmtId="0" fontId="163" fillId="59" borderId="263" applyNumberFormat="0" applyAlignment="0" applyProtection="0"/>
    <xf numFmtId="0" fontId="121" fillId="48" borderId="129" applyNumberFormat="0" applyAlignment="0" applyProtection="0"/>
    <xf numFmtId="0" fontId="121" fillId="48" borderId="129" applyNumberFormat="0" applyAlignment="0" applyProtection="0"/>
    <xf numFmtId="0" fontId="121" fillId="48" borderId="129" applyNumberFormat="0" applyAlignment="0" applyProtection="0"/>
    <xf numFmtId="0" fontId="98" fillId="59" borderId="129" applyNumberFormat="0" applyAlignment="0" applyProtection="0"/>
    <xf numFmtId="0" fontId="53" fillId="0" borderId="127">
      <alignment horizontal="left" vertical="center"/>
    </xf>
    <xf numFmtId="0" fontId="53" fillId="0" borderId="181">
      <alignment horizontal="left" vertical="center"/>
    </xf>
    <xf numFmtId="0" fontId="173" fillId="0" borderId="270" applyNumberFormat="0" applyFill="0" applyAlignment="0" applyProtection="0"/>
    <xf numFmtId="187" fontId="95" fillId="0" borderId="938" applyAlignment="0" applyProtection="0"/>
    <xf numFmtId="0" fontId="171" fillId="48" borderId="951" applyNumberFormat="0" applyAlignment="0" applyProtection="0"/>
    <xf numFmtId="0" fontId="163" fillId="59" borderId="227" applyNumberFormat="0" applyAlignment="0" applyProtection="0"/>
    <xf numFmtId="0" fontId="171" fillId="48" borderId="309" applyNumberFormat="0" applyAlignment="0" applyProtection="0"/>
    <xf numFmtId="0" fontId="173" fillId="0" borderId="768" applyNumberFormat="0" applyFill="0" applyAlignment="0" applyProtection="0"/>
    <xf numFmtId="0" fontId="164" fillId="59" borderId="825" applyNumberFormat="0" applyAlignment="0" applyProtection="0"/>
    <xf numFmtId="0" fontId="171" fillId="48" borderId="609" applyNumberFormat="0" applyAlignment="0" applyProtection="0"/>
    <xf numFmtId="0" fontId="98" fillId="59" borderId="99" applyNumberFormat="0" applyAlignment="0" applyProtection="0"/>
    <xf numFmtId="0" fontId="98" fillId="59" borderId="147" applyNumberFormat="0" applyAlignment="0" applyProtection="0"/>
    <xf numFmtId="0" fontId="10" fillId="40" borderId="226" applyNumberFormat="0" applyFont="0" applyAlignment="0" applyProtection="0"/>
    <xf numFmtId="0" fontId="84" fillId="40" borderId="232" applyNumberFormat="0" applyFont="0" applyAlignment="0" applyProtection="0"/>
    <xf numFmtId="0" fontId="135" fillId="59" borderId="485" applyNumberFormat="0" applyAlignment="0" applyProtection="0"/>
    <xf numFmtId="0" fontId="121" fillId="48" borderId="141" applyNumberFormat="0" applyAlignment="0" applyProtection="0"/>
    <xf numFmtId="0" fontId="171" fillId="48" borderId="165" applyNumberFormat="0" applyAlignment="0" applyProtection="0"/>
    <xf numFmtId="0" fontId="153" fillId="0" borderId="324" applyNumberFormat="0" applyFill="0" applyAlignment="0" applyProtection="0"/>
    <xf numFmtId="0" fontId="53" fillId="0" borderId="265">
      <alignment horizontal="left" vertical="center"/>
    </xf>
    <xf numFmtId="0" fontId="121" fillId="48" borderId="309" applyNumberFormat="0" applyAlignment="0" applyProtection="0"/>
    <xf numFmtId="0" fontId="121" fillId="48" borderId="555" applyNumberFormat="0" applyAlignment="0" applyProtection="0"/>
    <xf numFmtId="0" fontId="135" fillId="59" borderId="323" applyNumberFormat="0" applyAlignment="0" applyProtection="0"/>
    <xf numFmtId="0" fontId="121" fillId="48" borderId="837" applyNumberFormat="0" applyAlignment="0" applyProtection="0"/>
    <xf numFmtId="187" fontId="95" fillId="0" borderId="572" applyAlignment="0" applyProtection="0"/>
    <xf numFmtId="0" fontId="121" fillId="48" borderId="189" applyNumberFormat="0" applyAlignment="0" applyProtection="0"/>
    <xf numFmtId="0" fontId="121" fillId="48" borderId="357" applyNumberFormat="0" applyAlignment="0" applyProtection="0"/>
    <xf numFmtId="0" fontId="153" fillId="0" borderId="822" applyNumberFormat="0" applyFill="0" applyAlignment="0" applyProtection="0"/>
    <xf numFmtId="0" fontId="10" fillId="40" borderId="472" applyNumberFormat="0" applyFont="0" applyAlignment="0" applyProtection="0"/>
    <xf numFmtId="0" fontId="121" fillId="48" borderId="837" applyNumberFormat="0" applyAlignment="0" applyProtection="0"/>
    <xf numFmtId="187" fontId="95" fillId="0" borderId="794" applyAlignment="0" applyProtection="0"/>
    <xf numFmtId="0" fontId="53" fillId="0" borderId="391">
      <alignment horizontal="left" vertical="center"/>
    </xf>
    <xf numFmtId="0" fontId="163" fillId="59" borderId="173" applyNumberFormat="0" applyAlignment="0" applyProtection="0"/>
    <xf numFmtId="0" fontId="164" fillId="59" borderId="615" applyNumberFormat="0" applyAlignment="0" applyProtection="0"/>
    <xf numFmtId="0" fontId="53" fillId="0" borderId="457">
      <alignment horizontal="left" vertical="center"/>
    </xf>
    <xf numFmtId="0" fontId="121" fillId="48" borderId="609" applyNumberFormat="0" applyAlignment="0" applyProtection="0"/>
    <xf numFmtId="0" fontId="84" fillId="40" borderId="142" applyNumberFormat="0" applyFont="0" applyAlignment="0" applyProtection="0"/>
    <xf numFmtId="0" fontId="135" fillId="59" borderId="665" applyNumberFormat="0" applyAlignment="0" applyProtection="0"/>
    <xf numFmtId="0" fontId="84" fillId="40" borderId="778" applyNumberFormat="0" applyFont="0" applyAlignment="0" applyProtection="0"/>
    <xf numFmtId="0" fontId="173" fillId="0" borderId="456" applyNumberFormat="0" applyFill="0" applyAlignment="0" applyProtection="0"/>
    <xf numFmtId="187" fontId="95" fillId="0" borderId="224" applyAlignment="0" applyProtection="0"/>
    <xf numFmtId="0" fontId="84" fillId="40" borderId="190" applyNumberFormat="0" applyFont="0" applyAlignment="0" applyProtection="0"/>
    <xf numFmtId="0" fontId="171" fillId="48" borderId="387" applyNumberFormat="0" applyAlignment="0" applyProtection="0"/>
    <xf numFmtId="0" fontId="135" fillId="59" borderId="551" applyNumberFormat="0" applyAlignment="0" applyProtection="0"/>
    <xf numFmtId="0" fontId="84" fillId="40" borderId="766" applyNumberFormat="0" applyFont="0" applyAlignment="0" applyProtection="0"/>
    <xf numFmtId="0" fontId="53" fillId="0" borderId="385">
      <alignment horizontal="left" vertical="center"/>
    </xf>
    <xf numFmtId="0" fontId="121" fillId="48" borderId="921" applyNumberFormat="0" applyAlignment="0" applyProtection="0"/>
    <xf numFmtId="187" fontId="95" fillId="0" borderId="752" applyAlignment="0" applyProtection="0"/>
    <xf numFmtId="0" fontId="121" fillId="48" borderId="813" applyNumberFormat="0" applyAlignment="0" applyProtection="0"/>
    <xf numFmtId="187" fontId="95" fillId="0" borderId="386" applyAlignment="0" applyProtection="0"/>
    <xf numFmtId="0" fontId="153" fillId="0" borderId="906" applyNumberFormat="0" applyFill="0" applyAlignment="0" applyProtection="0"/>
    <xf numFmtId="0" fontId="121" fillId="48" borderId="741" applyNumberFormat="0" applyAlignment="0" applyProtection="0"/>
    <xf numFmtId="0" fontId="121" fillId="48" borderId="327" applyNumberFormat="0" applyAlignment="0" applyProtection="0"/>
    <xf numFmtId="0" fontId="98" fillId="59" borderId="453" applyNumberFormat="0" applyAlignment="0" applyProtection="0"/>
    <xf numFmtId="0" fontId="84" fillId="40" borderId="904" applyNumberFormat="0" applyFont="0" applyAlignment="0" applyProtection="0"/>
    <xf numFmtId="0" fontId="173" fillId="0" borderId="684" applyNumberFormat="0" applyFill="0" applyAlignment="0" applyProtection="0"/>
    <xf numFmtId="0" fontId="53" fillId="0" borderId="643">
      <alignment horizontal="left" vertical="center"/>
    </xf>
    <xf numFmtId="0" fontId="153" fillId="0" borderId="816" applyNumberFormat="0" applyFill="0" applyAlignment="0" applyProtection="0"/>
    <xf numFmtId="0" fontId="53" fillId="0" borderId="913">
      <alignment horizontal="left" vertical="center"/>
    </xf>
    <xf numFmtId="0" fontId="10" fillId="40" borderId="712" applyNumberFormat="0" applyFont="0" applyAlignment="0" applyProtection="0"/>
    <xf numFmtId="0" fontId="164" fillId="59" borderId="567" applyNumberFormat="0" applyAlignment="0" applyProtection="0"/>
    <xf numFmtId="0" fontId="10" fillId="40" borderId="454" applyNumberFormat="0" applyFont="0" applyAlignment="0" applyProtection="0"/>
    <xf numFmtId="0" fontId="173" fillId="0" borderId="372" applyNumberFormat="0" applyFill="0" applyAlignment="0" applyProtection="0"/>
    <xf numFmtId="0" fontId="173" fillId="0" borderId="858" applyNumberFormat="0" applyFill="0" applyAlignment="0" applyProtection="0"/>
    <xf numFmtId="0" fontId="164" fillId="59" borderId="231" applyNumberFormat="0" applyAlignment="0" applyProtection="0"/>
    <xf numFmtId="0" fontId="163" fillId="59" borderId="269" applyNumberFormat="0" applyAlignment="0" applyProtection="0"/>
    <xf numFmtId="0" fontId="135" fillId="59" borderId="101" applyNumberFormat="0" applyAlignment="0" applyProtection="0"/>
    <xf numFmtId="0" fontId="84" fillId="40" borderId="922" applyNumberFormat="0" applyFont="0" applyAlignment="0" applyProtection="0"/>
    <xf numFmtId="0" fontId="173" fillId="0" borderId="846" applyNumberFormat="0" applyFill="0" applyAlignment="0" applyProtection="0"/>
    <xf numFmtId="187" fontId="95" fillId="0" borderId="494" applyAlignment="0" applyProtection="0"/>
    <xf numFmtId="0" fontId="173" fillId="0" borderId="654" applyNumberFormat="0" applyFill="0" applyAlignment="0" applyProtection="0"/>
    <xf numFmtId="0" fontId="53" fillId="0" borderId="487">
      <alignment horizontal="left" vertical="center"/>
    </xf>
    <xf numFmtId="187" fontId="95" fillId="0" borderId="122" applyAlignment="0" applyProtection="0"/>
    <xf numFmtId="0" fontId="121" fillId="48" borderId="765" applyNumberFormat="0" applyAlignment="0" applyProtection="0"/>
    <xf numFmtId="0" fontId="135" fillId="59" borderId="155" applyNumberFormat="0" applyAlignment="0" applyProtection="0"/>
    <xf numFmtId="0" fontId="53" fillId="0" borderId="199">
      <alignment horizontal="left" vertical="center"/>
    </xf>
    <xf numFmtId="0" fontId="121" fillId="48" borderId="321" applyNumberFormat="0" applyAlignment="0" applyProtection="0"/>
    <xf numFmtId="0" fontId="98" fillId="59" borderId="309" applyNumberFormat="0" applyAlignment="0" applyProtection="0"/>
    <xf numFmtId="0" fontId="121" fillId="48" borderId="663" applyNumberFormat="0" applyAlignment="0" applyProtection="0"/>
    <xf numFmtId="0" fontId="173" fillId="0" borderId="474" applyNumberFormat="0" applyFill="0" applyAlignment="0" applyProtection="0"/>
    <xf numFmtId="0" fontId="121" fillId="48" borderId="285" applyNumberFormat="0" applyAlignment="0" applyProtection="0"/>
    <xf numFmtId="0" fontId="98" fillId="59" borderId="891" applyNumberFormat="0" applyAlignment="0" applyProtection="0"/>
    <xf numFmtId="0" fontId="164" fillId="59" borderId="435" applyNumberFormat="0" applyAlignment="0" applyProtection="0"/>
    <xf numFmtId="0" fontId="163" fillId="59" borderId="719" applyNumberFormat="0" applyAlignment="0" applyProtection="0"/>
    <xf numFmtId="0" fontId="171" fillId="48" borderId="777" applyNumberFormat="0" applyAlignment="0" applyProtection="0"/>
    <xf numFmtId="0" fontId="98" fillId="59" borderId="579" applyNumberFormat="0" applyAlignment="0" applyProtection="0"/>
    <xf numFmtId="0" fontId="163" fillId="59" borderId="305" applyNumberFormat="0" applyAlignment="0" applyProtection="0"/>
    <xf numFmtId="0" fontId="121" fillId="48" borderId="153" applyNumberFormat="0" applyAlignment="0" applyProtection="0"/>
    <xf numFmtId="187" fontId="95" fillId="0" borderId="290" applyAlignment="0" applyProtection="0"/>
    <xf numFmtId="0" fontId="10" fillId="40" borderId="802" applyNumberFormat="0" applyFont="0" applyAlignment="0" applyProtection="0"/>
    <xf numFmtId="0" fontId="121" fillId="48" borderId="153" applyNumberFormat="0" applyAlignment="0" applyProtection="0"/>
    <xf numFmtId="0" fontId="173" fillId="0" borderId="648" applyNumberFormat="0" applyFill="0" applyAlignment="0" applyProtection="0"/>
    <xf numFmtId="0" fontId="121" fillId="48" borderId="369" applyNumberFormat="0" applyAlignment="0" applyProtection="0"/>
    <xf numFmtId="0" fontId="163" fillId="59" borderId="509" applyNumberFormat="0" applyAlignment="0" applyProtection="0"/>
    <xf numFmtId="0" fontId="84" fillId="40" borderId="154" applyNumberFormat="0" applyFont="0" applyAlignment="0" applyProtection="0"/>
    <xf numFmtId="0" fontId="121" fillId="48" borderId="891" applyNumberFormat="0" applyAlignment="0" applyProtection="0"/>
    <xf numFmtId="0" fontId="164" fillId="59" borderId="285" applyNumberFormat="0" applyAlignment="0" applyProtection="0"/>
    <xf numFmtId="0" fontId="163" fillId="59" borderId="101" applyNumberFormat="0" applyAlignment="0" applyProtection="0"/>
    <xf numFmtId="0" fontId="164" fillId="59" borderId="99" applyNumberFormat="0" applyAlignment="0" applyProtection="0"/>
    <xf numFmtId="187" fontId="95" fillId="0" borderId="260" applyAlignment="0" applyProtection="0"/>
    <xf numFmtId="0" fontId="121" fillId="48" borderId="687" applyNumberFormat="0" applyAlignment="0" applyProtection="0"/>
    <xf numFmtId="0" fontId="171" fillId="48" borderId="303" applyNumberFormat="0" applyAlignment="0" applyProtection="0"/>
    <xf numFmtId="0" fontId="171" fillId="48" borderId="141" applyNumberFormat="0" applyAlignment="0" applyProtection="0"/>
    <xf numFmtId="0" fontId="98" fillId="59" borderId="537" applyNumberFormat="0" applyAlignment="0" applyProtection="0"/>
    <xf numFmtId="0" fontId="171" fillId="48" borderId="285" applyNumberFormat="0" applyAlignment="0" applyProtection="0"/>
    <xf numFmtId="0" fontId="163" fillId="59" borderId="569" applyNumberFormat="0" applyAlignment="0" applyProtection="0"/>
    <xf numFmtId="0" fontId="173" fillId="0" borderId="882" applyNumberFormat="0" applyFill="0" applyAlignment="0" applyProtection="0"/>
    <xf numFmtId="0" fontId="121" fillId="48" borderId="633" applyNumberFormat="0" applyAlignment="0" applyProtection="0"/>
    <xf numFmtId="0" fontId="10" fillId="40" borderId="100" applyNumberFormat="0" applyFont="0" applyAlignment="0" applyProtection="0"/>
    <xf numFmtId="0" fontId="121" fillId="48" borderId="261" applyNumberFormat="0" applyAlignment="0" applyProtection="0"/>
    <xf numFmtId="0" fontId="10" fillId="40" borderId="190" applyNumberFormat="0" applyFont="0" applyAlignment="0" applyProtection="0"/>
    <xf numFmtId="0" fontId="53" fillId="0" borderId="409">
      <alignment horizontal="left" vertical="center"/>
    </xf>
    <xf numFmtId="0" fontId="10" fillId="40" borderId="418" applyNumberFormat="0" applyFont="0" applyAlignment="0" applyProtection="0"/>
    <xf numFmtId="0" fontId="98" fillId="59" borderId="717" applyNumberFormat="0" applyAlignment="0" applyProtection="0"/>
    <xf numFmtId="0" fontId="84" fillId="40" borderId="472" applyNumberFormat="0" applyFont="0" applyAlignment="0" applyProtection="0"/>
    <xf numFmtId="0" fontId="121" fillId="48" borderId="795" applyNumberFormat="0" applyAlignment="0" applyProtection="0"/>
    <xf numFmtId="0" fontId="163" fillId="59" borderId="713" applyNumberFormat="0" applyAlignment="0" applyProtection="0"/>
    <xf numFmtId="0" fontId="53" fillId="0" borderId="205">
      <alignment horizontal="left" vertical="center"/>
    </xf>
    <xf numFmtId="0" fontId="163" fillId="59" borderId="191" applyNumberFormat="0" applyAlignment="0" applyProtection="0"/>
    <xf numFmtId="0" fontId="164" fillId="59" borderId="429" applyNumberFormat="0" applyAlignment="0" applyProtection="0"/>
    <xf numFmtId="0" fontId="153" fillId="0" borderId="654" applyNumberFormat="0" applyFill="0" applyAlignment="0" applyProtection="0"/>
    <xf numFmtId="0" fontId="121" fillId="48" borderId="897" applyNumberFormat="0" applyAlignment="0" applyProtection="0"/>
    <xf numFmtId="0" fontId="98" fillId="59" borderId="435" applyNumberFormat="0" applyAlignment="0" applyProtection="0"/>
    <xf numFmtId="0" fontId="164" fillId="59" borderId="645" applyNumberFormat="0" applyAlignment="0" applyProtection="0"/>
    <xf numFmtId="0" fontId="173" fillId="0" borderId="210" applyNumberFormat="0" applyFill="0" applyAlignment="0" applyProtection="0"/>
    <xf numFmtId="0" fontId="173" fillId="0" borderId="192" applyNumberFormat="0" applyFill="0" applyAlignment="0" applyProtection="0"/>
    <xf numFmtId="0" fontId="53" fillId="0" borderId="169">
      <alignment horizontal="left" vertical="center"/>
    </xf>
    <xf numFmtId="0" fontId="163" fillId="59" borderId="389" applyNumberFormat="0" applyAlignment="0" applyProtection="0"/>
    <xf numFmtId="187" fontId="95" fillId="0" borderId="626" applyAlignment="0" applyProtection="0"/>
    <xf numFmtId="0" fontId="121" fillId="48" borderId="249" applyNumberFormat="0" applyAlignment="0" applyProtection="0"/>
    <xf numFmtId="0" fontId="121" fillId="48" borderId="483" applyNumberFormat="0" applyAlignment="0" applyProtection="0"/>
    <xf numFmtId="0" fontId="98" fillId="59" borderId="141" applyNumberFormat="0" applyAlignment="0" applyProtection="0"/>
    <xf numFmtId="0" fontId="10" fillId="40" borderId="124" applyNumberFormat="0" applyFont="0" applyAlignment="0" applyProtection="0"/>
    <xf numFmtId="0" fontId="135" fillId="59" borderId="125" applyNumberFormat="0" applyAlignment="0" applyProtection="0"/>
    <xf numFmtId="0" fontId="121" fillId="48" borderId="165" applyNumberFormat="0" applyAlignment="0" applyProtection="0"/>
    <xf numFmtId="0" fontId="164" fillId="59" borderId="165" applyNumberFormat="0" applyAlignment="0" applyProtection="0"/>
    <xf numFmtId="0" fontId="121" fillId="48" borderId="417" applyNumberFormat="0" applyAlignment="0" applyProtection="0"/>
    <xf numFmtId="0" fontId="171" fillId="48" borderId="261" applyNumberFormat="0" applyAlignment="0" applyProtection="0"/>
    <xf numFmtId="0" fontId="53" fillId="0" borderId="949">
      <alignment horizontal="left" vertical="center"/>
    </xf>
    <xf numFmtId="0" fontId="53" fillId="0" borderId="469">
      <alignment horizontal="left" vertical="center"/>
    </xf>
    <xf numFmtId="0" fontId="164" fillId="59" borderId="843" applyNumberFormat="0" applyAlignment="0" applyProtection="0"/>
    <xf numFmtId="0" fontId="164" fillId="59" borderId="495" applyNumberFormat="0" applyAlignment="0" applyProtection="0"/>
    <xf numFmtId="0" fontId="173" fillId="0" borderId="186" applyNumberFormat="0" applyFill="0" applyAlignment="0" applyProtection="0"/>
    <xf numFmtId="187" fontId="95" fillId="0" borderId="230" applyAlignment="0" applyProtection="0"/>
    <xf numFmtId="0" fontId="164" fillId="59" borderId="723" applyNumberFormat="0" applyAlignment="0" applyProtection="0"/>
    <xf numFmtId="0" fontId="135" fillId="59" borderId="713" applyNumberFormat="0" applyAlignment="0" applyProtection="0"/>
    <xf numFmtId="0" fontId="173" fillId="0" borderId="540" applyNumberFormat="0" applyFill="0" applyAlignment="0" applyProtection="0"/>
    <xf numFmtId="0" fontId="164" fillId="59" borderId="483" applyNumberFormat="0" applyAlignment="0" applyProtection="0"/>
    <xf numFmtId="0" fontId="121" fillId="48" borderId="201" applyNumberFormat="0" applyAlignment="0" applyProtection="0"/>
    <xf numFmtId="0" fontId="153" fillId="0" borderId="264" applyNumberFormat="0" applyFill="0" applyAlignment="0" applyProtection="0"/>
    <xf numFmtId="0" fontId="171" fillId="48" borderId="411" applyNumberFormat="0" applyAlignment="0" applyProtection="0"/>
    <xf numFmtId="0" fontId="3" fillId="0" borderId="0"/>
    <xf numFmtId="0" fontId="3" fillId="0" borderId="0"/>
    <xf numFmtId="0" fontId="121" fillId="48" borderId="207" applyNumberFormat="0" applyAlignment="0" applyProtection="0"/>
    <xf numFmtId="0" fontId="53" fillId="0" borderId="631">
      <alignment horizontal="left" vertical="center"/>
    </xf>
    <xf numFmtId="0" fontId="84" fillId="40" borderId="172" applyNumberFormat="0" applyFont="0" applyAlignment="0" applyProtection="0"/>
    <xf numFmtId="0" fontId="3" fillId="0" borderId="0"/>
    <xf numFmtId="0" fontId="163" fillId="59" borderId="527" applyNumberFormat="0" applyAlignment="0" applyProtection="0"/>
    <xf numFmtId="0" fontId="3" fillId="0" borderId="0"/>
    <xf numFmtId="0" fontId="135" fillId="59" borderId="233" applyNumberFormat="0" applyAlignment="0" applyProtection="0"/>
    <xf numFmtId="0" fontId="10" fillId="40" borderId="694" applyNumberFormat="0" applyFont="0" applyAlignment="0" applyProtection="0"/>
    <xf numFmtId="0" fontId="135" fillId="59" borderId="329" applyNumberFormat="0" applyAlignment="0" applyProtection="0"/>
    <xf numFmtId="0" fontId="135" fillId="59" borderId="437" applyNumberFormat="0" applyAlignment="0" applyProtection="0"/>
    <xf numFmtId="0" fontId="163" fillId="59" borderId="347" applyNumberFormat="0" applyAlignment="0" applyProtection="0"/>
    <xf numFmtId="0" fontId="10" fillId="40" borderId="892" applyNumberFormat="0" applyFont="0" applyAlignment="0" applyProtection="0"/>
    <xf numFmtId="0" fontId="10" fillId="40" borderId="430" applyNumberFormat="0" applyFont="0" applyAlignment="0" applyProtection="0"/>
    <xf numFmtId="0" fontId="163" fillId="59" borderId="935" applyNumberFormat="0" applyAlignment="0" applyProtection="0"/>
    <xf numFmtId="0" fontId="98" fillId="59" borderId="915" applyNumberFormat="0" applyAlignment="0" applyProtection="0"/>
    <xf numFmtId="0" fontId="3" fillId="0" borderId="0"/>
    <xf numFmtId="0" fontId="3" fillId="0" borderId="0"/>
    <xf numFmtId="0" fontId="3" fillId="0" borderId="0"/>
    <xf numFmtId="0" fontId="164" fillId="59" borderId="345" applyNumberFormat="0" applyAlignment="0" applyProtection="0"/>
    <xf numFmtId="0" fontId="164" fillId="59" borderId="795" applyNumberFormat="0" applyAlignment="0" applyProtection="0"/>
    <xf numFmtId="0" fontId="98" fillId="59" borderId="933" applyNumberFormat="0" applyAlignment="0" applyProtection="0"/>
    <xf numFmtId="0" fontId="164" fillId="59" borderId="381" applyNumberFormat="0" applyAlignment="0" applyProtection="0"/>
    <xf numFmtId="0" fontId="121" fillId="48" borderId="933" applyNumberFormat="0" applyAlignment="0" applyProtection="0"/>
    <xf numFmtId="187" fontId="95" fillId="0" borderId="182" applyAlignment="0" applyProtection="0"/>
    <xf numFmtId="0" fontId="164" fillId="59" borderId="447" applyNumberFormat="0" applyAlignment="0" applyProtection="0"/>
    <xf numFmtId="0" fontId="171" fillId="48" borderId="471" applyNumberFormat="0" applyAlignment="0" applyProtection="0"/>
    <xf numFmtId="0" fontId="121" fillId="48" borderId="753" applyNumberFormat="0" applyAlignment="0" applyProtection="0"/>
    <xf numFmtId="0" fontId="121" fillId="48" borderId="507" applyNumberFormat="0" applyAlignment="0" applyProtection="0"/>
    <xf numFmtId="0" fontId="164" fillId="59" borderId="327" applyNumberFormat="0" applyAlignment="0" applyProtection="0"/>
    <xf numFmtId="0" fontId="98" fillId="59" borderId="531" applyNumberFormat="0" applyAlignment="0" applyProtection="0"/>
    <xf numFmtId="0" fontId="84" fillId="40" borderId="106" applyNumberFormat="0" applyFont="0" applyAlignment="0" applyProtection="0"/>
    <xf numFmtId="0" fontId="135" fillId="59" borderId="107" applyNumberFormat="0" applyAlignment="0" applyProtection="0"/>
    <xf numFmtId="0" fontId="153" fillId="0" borderId="108" applyNumberFormat="0" applyFill="0" applyAlignment="0" applyProtection="0"/>
    <xf numFmtId="0" fontId="163" fillId="59" borderId="107" applyNumberFormat="0" applyAlignment="0" applyProtection="0"/>
    <xf numFmtId="0" fontId="164" fillId="59" borderId="105" applyNumberFormat="0" applyAlignment="0" applyProtection="0"/>
    <xf numFmtId="0" fontId="171" fillId="48" borderId="105" applyNumberFormat="0" applyAlignment="0" applyProtection="0"/>
    <xf numFmtId="0" fontId="173" fillId="0" borderId="108" applyNumberFormat="0" applyFill="0" applyAlignment="0" applyProtection="0"/>
    <xf numFmtId="0" fontId="10" fillId="40" borderId="106" applyNumberFormat="0" applyFont="0" applyAlignment="0" applyProtection="0"/>
    <xf numFmtId="0" fontId="171" fillId="48" borderId="213" applyNumberFormat="0" applyAlignment="0" applyProtection="0"/>
    <xf numFmtId="0" fontId="121" fillId="48" borderId="183" applyNumberFormat="0" applyAlignment="0" applyProtection="0"/>
    <xf numFmtId="0" fontId="98" fillId="59" borderId="231" applyNumberFormat="0" applyAlignment="0" applyProtection="0"/>
    <xf numFmtId="0" fontId="135" fillId="59" borderId="635" applyNumberFormat="0" applyAlignment="0" applyProtection="0"/>
    <xf numFmtId="0" fontId="135" fillId="59" borderId="149" applyNumberFormat="0" applyAlignment="0" applyProtection="0"/>
    <xf numFmtId="0" fontId="135" fillId="59" borderId="227" applyNumberFormat="0" applyAlignment="0" applyProtection="0"/>
    <xf numFmtId="0" fontId="84" fillId="40" borderId="484" applyNumberFormat="0" applyFont="0" applyAlignment="0" applyProtection="0"/>
    <xf numFmtId="0" fontId="163" fillId="59" borderId="245" applyNumberFormat="0" applyAlignment="0" applyProtection="0"/>
    <xf numFmtId="0" fontId="53" fillId="0" borderId="649">
      <alignment horizontal="left" vertical="center"/>
    </xf>
    <xf numFmtId="0" fontId="135" fillId="59" borderId="725" applyNumberFormat="0" applyAlignment="0" applyProtection="0"/>
    <xf numFmtId="187" fontId="95" fillId="0" borderId="812" applyAlignment="0" applyProtection="0"/>
    <xf numFmtId="0" fontId="171" fillId="48" borderId="147" applyNumberFormat="0" applyAlignment="0" applyProtection="0"/>
    <xf numFmtId="0" fontId="121" fillId="48" borderId="405" applyNumberFormat="0" applyAlignment="0" applyProtection="0"/>
    <xf numFmtId="0" fontId="121" fillId="48" borderId="339" applyNumberFormat="0" applyAlignment="0" applyProtection="0"/>
    <xf numFmtId="0" fontId="98" fillId="59" borderId="627" applyNumberFormat="0" applyAlignment="0" applyProtection="0"/>
    <xf numFmtId="0" fontId="53" fillId="0" borderId="613">
      <alignment horizontal="left" vertical="center"/>
    </xf>
    <xf numFmtId="0" fontId="10" fillId="40" borderId="304" applyNumberFormat="0" applyFont="0" applyAlignment="0" applyProtection="0"/>
    <xf numFmtId="0" fontId="135" fillId="59" borderId="959" applyNumberFormat="0" applyAlignment="0" applyProtection="0"/>
    <xf numFmtId="0" fontId="98" fillId="59" borderId="741" applyNumberFormat="0" applyAlignment="0" applyProtection="0"/>
    <xf numFmtId="0" fontId="53" fillId="0" borderId="853">
      <alignment horizontal="left" vertical="center"/>
    </xf>
    <xf numFmtId="187" fontId="95" fillId="0" borderId="338" applyAlignment="0" applyProtection="0"/>
    <xf numFmtId="0" fontId="121" fillId="48" borderId="321" applyNumberFormat="0" applyAlignment="0" applyProtection="0"/>
    <xf numFmtId="0" fontId="53" fillId="0" borderId="163">
      <alignment horizontal="left" vertical="center"/>
    </xf>
    <xf numFmtId="0" fontId="153" fillId="0" borderId="252" applyNumberFormat="0" applyFill="0" applyAlignment="0" applyProtection="0"/>
    <xf numFmtId="0" fontId="164" fillId="59" borderId="453" applyNumberFormat="0" applyAlignment="0" applyProtection="0"/>
    <xf numFmtId="0" fontId="121" fillId="48" borderId="717" applyNumberFormat="0" applyAlignment="0" applyProtection="0"/>
    <xf numFmtId="0" fontId="84" fillId="40" borderId="328" applyNumberFormat="0" applyFont="0" applyAlignment="0" applyProtection="0"/>
    <xf numFmtId="0" fontId="98" fillId="59" borderId="957" applyNumberFormat="0" applyAlignment="0" applyProtection="0"/>
    <xf numFmtId="0" fontId="84" fillId="40" borderId="280" applyNumberFormat="0" applyFont="0" applyAlignment="0" applyProtection="0"/>
    <xf numFmtId="0" fontId="53" fillId="0" borderId="451">
      <alignment horizontal="left" vertical="center"/>
    </xf>
    <xf numFmtId="0" fontId="163" fillId="59" borderId="209" applyNumberFormat="0" applyAlignment="0" applyProtection="0"/>
    <xf numFmtId="0" fontId="53" fillId="0" borderId="109">
      <alignment horizontal="left" vertical="center"/>
    </xf>
    <xf numFmtId="187" fontId="95" fillId="0" borderId="110" applyAlignment="0" applyProtection="0"/>
    <xf numFmtId="0" fontId="121" fillId="48" borderId="111" applyNumberFormat="0" applyAlignment="0" applyProtection="0"/>
    <xf numFmtId="0" fontId="153" fillId="0" borderId="114" applyNumberFormat="0" applyFill="0" applyAlignment="0" applyProtection="0"/>
    <xf numFmtId="0" fontId="163" fillId="59" borderId="113" applyNumberFormat="0" applyAlignment="0" applyProtection="0"/>
    <xf numFmtId="0" fontId="164" fillId="59" borderId="111" applyNumberFormat="0" applyAlignment="0" applyProtection="0"/>
    <xf numFmtId="0" fontId="171" fillId="48" borderId="111" applyNumberFormat="0" applyAlignment="0" applyProtection="0"/>
    <xf numFmtId="0" fontId="173" fillId="0" borderId="114" applyNumberFormat="0" applyFill="0" applyAlignment="0" applyProtection="0"/>
    <xf numFmtId="0" fontId="10" fillId="40" borderId="112" applyNumberFormat="0" applyFont="0" applyAlignment="0" applyProtection="0"/>
    <xf numFmtId="0" fontId="135" fillId="59" borderId="917" applyNumberFormat="0" applyAlignment="0" applyProtection="0"/>
    <xf numFmtId="0" fontId="10" fillId="40" borderId="232" applyNumberFormat="0" applyFont="0" applyAlignment="0" applyProtection="0"/>
    <xf numFmtId="187" fontId="95" fillId="0" borderId="590" applyAlignment="0" applyProtection="0"/>
    <xf numFmtId="0" fontId="53" fillId="0" borderId="685">
      <alignment horizontal="left" vertical="center"/>
    </xf>
    <xf numFmtId="187" fontId="95" fillId="0" borderId="872" applyAlignment="0" applyProtection="0"/>
    <xf numFmtId="0" fontId="163" fillId="59" borderId="215" applyNumberFormat="0" applyAlignment="0" applyProtection="0"/>
    <xf numFmtId="0" fontId="10" fillId="40" borderId="394" applyNumberFormat="0" applyFont="0" applyAlignment="0" applyProtection="0"/>
    <xf numFmtId="0" fontId="171" fillId="48" borderId="363" applyNumberFormat="0" applyAlignment="0" applyProtection="0"/>
    <xf numFmtId="0" fontId="121" fillId="48" borderId="141" applyNumberFormat="0" applyAlignment="0" applyProtection="0"/>
    <xf numFmtId="0" fontId="121" fillId="48" borderId="513" applyNumberFormat="0" applyAlignment="0" applyProtection="0"/>
    <xf numFmtId="0" fontId="121" fillId="48" borderId="567" applyNumberFormat="0" applyAlignment="0" applyProtection="0"/>
    <xf numFmtId="0" fontId="135" fillId="59" borderId="473" applyNumberFormat="0" applyAlignment="0" applyProtection="0"/>
    <xf numFmtId="0" fontId="153" fillId="0" borderId="342" applyNumberFormat="0" applyFill="0" applyAlignment="0" applyProtection="0"/>
    <xf numFmtId="0" fontId="171" fillId="48" borderId="225" applyNumberFormat="0" applyAlignment="0" applyProtection="0"/>
    <xf numFmtId="0" fontId="135" fillId="59" borderId="827" applyNumberFormat="0" applyAlignment="0" applyProtection="0"/>
    <xf numFmtId="0" fontId="164" fillId="59" borderId="225" applyNumberFormat="0" applyAlignment="0" applyProtection="0"/>
    <xf numFmtId="0" fontId="84" fillId="40" borderId="322" applyNumberFormat="0" applyFont="0" applyAlignment="0" applyProtection="0"/>
    <xf numFmtId="0" fontId="171" fillId="48" borderId="651" applyNumberFormat="0" applyAlignment="0" applyProtection="0"/>
    <xf numFmtId="0" fontId="173" fillId="0" borderId="906" applyNumberFormat="0" applyFill="0" applyAlignment="0" applyProtection="0"/>
    <xf numFmtId="0" fontId="164" fillId="59" borderId="465" applyNumberFormat="0" applyAlignment="0" applyProtection="0"/>
    <xf numFmtId="0" fontId="171" fillId="48" borderId="525" applyNumberFormat="0" applyAlignment="0" applyProtection="0"/>
    <xf numFmtId="0" fontId="53" fillId="0" borderId="229">
      <alignment horizontal="left" vertical="center"/>
    </xf>
    <xf numFmtId="0" fontId="121" fillId="48" borderId="567" applyNumberFormat="0" applyAlignment="0" applyProtection="0"/>
    <xf numFmtId="0" fontId="121" fillId="48" borderId="189" applyNumberFormat="0" applyAlignment="0" applyProtection="0"/>
    <xf numFmtId="0" fontId="135" fillId="59" borderId="419" applyNumberFormat="0" applyAlignment="0" applyProtection="0"/>
    <xf numFmtId="0" fontId="135" fillId="59" borderId="569" applyNumberFormat="0" applyAlignment="0" applyProtection="0"/>
    <xf numFmtId="0" fontId="153" fillId="0" borderId="918" applyNumberFormat="0" applyFill="0" applyAlignment="0" applyProtection="0"/>
    <xf numFmtId="0" fontId="121" fillId="48" borderId="285" applyNumberFormat="0" applyAlignment="0" applyProtection="0"/>
    <xf numFmtId="0" fontId="121" fillId="48" borderId="615" applyNumberFormat="0" applyAlignment="0" applyProtection="0"/>
    <xf numFmtId="0" fontId="163" fillId="59" borderId="683" applyNumberFormat="0" applyAlignment="0" applyProtection="0"/>
    <xf numFmtId="0" fontId="121" fillId="48" borderId="699" applyNumberFormat="0" applyAlignment="0" applyProtection="0"/>
    <xf numFmtId="0" fontId="10" fillId="40" borderId="652" applyNumberFormat="0" applyFont="0" applyAlignment="0" applyProtection="0"/>
    <xf numFmtId="0" fontId="164" fillId="59" borderId="903" applyNumberFormat="0" applyAlignment="0" applyProtection="0"/>
    <xf numFmtId="0" fontId="163" fillId="59" borderId="905" applyNumberFormat="0" applyAlignment="0" applyProtection="0"/>
    <xf numFmtId="0" fontId="121" fillId="48" borderId="201" applyNumberFormat="0" applyAlignment="0" applyProtection="0"/>
    <xf numFmtId="0" fontId="84" fillId="40" borderId="538" applyNumberFormat="0" applyFont="0" applyAlignment="0" applyProtection="0"/>
    <xf numFmtId="0" fontId="121" fillId="48" borderId="357" applyNumberFormat="0" applyAlignment="0" applyProtection="0"/>
    <xf numFmtId="0" fontId="121" fillId="48" borderId="537" applyNumberFormat="0" applyAlignment="0" applyProtection="0"/>
    <xf numFmtId="0" fontId="135" fillId="59" borderId="281" applyNumberFormat="0" applyAlignment="0" applyProtection="0"/>
    <xf numFmtId="0" fontId="121" fillId="48" borderId="783" applyNumberFormat="0" applyAlignment="0" applyProtection="0"/>
    <xf numFmtId="0" fontId="84" fillId="40" borderId="574" applyNumberFormat="0" applyFont="0" applyAlignment="0" applyProtection="0"/>
    <xf numFmtId="0" fontId="135" fillId="59" borderId="797" applyNumberFormat="0" applyAlignment="0" applyProtection="0"/>
    <xf numFmtId="0" fontId="84" fillId="40" borderId="862" applyNumberFormat="0" applyFont="0" applyAlignment="0" applyProtection="0"/>
    <xf numFmtId="0" fontId="53" fillId="0" borderId="97">
      <alignment horizontal="left" vertical="center"/>
    </xf>
    <xf numFmtId="0" fontId="84" fillId="40" borderId="508" applyNumberFormat="0" applyFont="0" applyAlignment="0" applyProtection="0"/>
    <xf numFmtId="0" fontId="171" fillId="48" borderId="531" applyNumberFormat="0" applyAlignment="0" applyProtection="0"/>
    <xf numFmtId="187" fontId="95" fillId="0" borderId="302" applyAlignment="0" applyProtection="0"/>
    <xf numFmtId="0" fontId="84" fillId="40" borderId="226" applyNumberFormat="0" applyFont="0" applyAlignment="0" applyProtection="0"/>
    <xf numFmtId="0" fontId="164" fillId="59" borderId="687" applyNumberFormat="0" applyAlignment="0" applyProtection="0"/>
    <xf numFmtId="0" fontId="121" fillId="48" borderId="435" applyNumberFormat="0" applyAlignment="0" applyProtection="0"/>
    <xf numFmtId="0" fontId="164" fillId="59" borderId="471" applyNumberFormat="0" applyAlignment="0" applyProtection="0"/>
    <xf numFmtId="0" fontId="98" fillId="59" borderId="693" applyNumberFormat="0" applyAlignment="0" applyProtection="0"/>
    <xf numFmtId="0" fontId="121" fillId="48" borderId="147" applyNumberFormat="0" applyAlignment="0" applyProtection="0"/>
    <xf numFmtId="0" fontId="53" fillId="0" borderId="277">
      <alignment horizontal="left" vertical="center"/>
    </xf>
    <xf numFmtId="0" fontId="121" fillId="48" borderId="897" applyNumberFormat="0" applyAlignment="0" applyProtection="0"/>
    <xf numFmtId="0" fontId="121" fillId="48" borderId="687" applyNumberFormat="0" applyAlignment="0" applyProtection="0"/>
    <xf numFmtId="0" fontId="121" fillId="48" borderId="489" applyNumberFormat="0" applyAlignment="0" applyProtection="0"/>
    <xf numFmtId="0" fontId="10" fillId="40" borderId="208" applyNumberFormat="0" applyFont="0" applyAlignment="0" applyProtection="0"/>
    <xf numFmtId="0" fontId="10" fillId="40" borderId="262" applyNumberFormat="0" applyFont="0" applyAlignment="0" applyProtection="0"/>
    <xf numFmtId="187" fontId="95" fillId="0" borderId="632" applyAlignment="0" applyProtection="0"/>
    <xf numFmtId="0" fontId="163" fillId="59" borderId="383" applyNumberFormat="0" applyAlignment="0" applyProtection="0"/>
    <xf numFmtId="0" fontId="164" fillId="59" borderId="921" applyNumberFormat="0" applyAlignment="0" applyProtection="0"/>
    <xf numFmtId="0" fontId="163" fillId="59" borderId="881" applyNumberFormat="0" applyAlignment="0" applyProtection="0"/>
    <xf numFmtId="0" fontId="98" fillId="59" borderId="417" applyNumberFormat="0" applyAlignment="0" applyProtection="0"/>
    <xf numFmtId="0" fontId="84" fillId="40" borderId="340" applyNumberFormat="0" applyFont="0" applyAlignment="0" applyProtection="0"/>
    <xf numFmtId="0" fontId="53" fillId="0" borderId="445">
      <alignment horizontal="left" vertical="center"/>
    </xf>
    <xf numFmtId="0" fontId="84" fillId="40" borderId="532" applyNumberFormat="0" applyFont="0" applyAlignment="0" applyProtection="0"/>
    <xf numFmtId="0" fontId="53" fillId="0" borderId="835">
      <alignment horizontal="left" vertical="center"/>
    </xf>
    <xf numFmtId="0" fontId="84" fillId="40" borderId="856" applyNumberFormat="0" applyFont="0" applyAlignment="0" applyProtection="0"/>
    <xf numFmtId="0" fontId="98" fillId="59" borderId="111" applyNumberFormat="0" applyAlignment="0" applyProtection="0"/>
    <xf numFmtId="0" fontId="163" fillId="59" borderId="827" applyNumberFormat="0" applyAlignment="0" applyProtection="0"/>
    <xf numFmtId="0" fontId="98" fillId="59" borderId="201" applyNumberFormat="0" applyAlignment="0" applyProtection="0"/>
    <xf numFmtId="0" fontId="173" fillId="0" borderId="450" applyNumberFormat="0" applyFill="0" applyAlignment="0" applyProtection="0"/>
    <xf numFmtId="0" fontId="164" fillId="59" borderId="525" applyNumberFormat="0" applyAlignment="0" applyProtection="0"/>
    <xf numFmtId="0" fontId="10" fillId="40" borderId="202" applyNumberFormat="0" applyFont="0" applyAlignment="0" applyProtection="0"/>
    <xf numFmtId="0" fontId="135" fillId="59" borderId="935" applyNumberFormat="0" applyAlignment="0" applyProtection="0"/>
    <xf numFmtId="0" fontId="98" fillId="59" borderId="783" applyNumberFormat="0" applyAlignment="0" applyProtection="0"/>
    <xf numFmtId="0" fontId="121" fillId="48" borderId="111" applyNumberFormat="0" applyAlignment="0" applyProtection="0"/>
    <xf numFmtId="0" fontId="153" fillId="0" borderId="210" applyNumberFormat="0" applyFill="0" applyAlignment="0" applyProtection="0"/>
    <xf numFmtId="0" fontId="135" fillId="59" borderId="203" applyNumberFormat="0" applyAlignment="0" applyProtection="0"/>
    <xf numFmtId="0" fontId="121" fillId="48" borderId="387" applyNumberFormat="0" applyAlignment="0" applyProtection="0"/>
    <xf numFmtId="0" fontId="10" fillId="40" borderId="556" applyNumberFormat="0" applyFont="0" applyAlignment="0" applyProtection="0"/>
    <xf numFmtId="0" fontId="121" fillId="48" borderId="405" applyNumberFormat="0" applyAlignment="0" applyProtection="0"/>
    <xf numFmtId="0" fontId="121" fillId="48" borderId="777" applyNumberFormat="0" applyAlignment="0" applyProtection="0"/>
    <xf numFmtId="0" fontId="121" fillId="48" borderId="243" applyNumberFormat="0" applyAlignment="0" applyProtection="0"/>
    <xf numFmtId="0" fontId="135" fillId="59" borderId="185" applyNumberFormat="0" applyAlignment="0" applyProtection="0"/>
    <xf numFmtId="0" fontId="135" fillId="59" borderId="755" applyNumberFormat="0" applyAlignment="0" applyProtection="0"/>
    <xf numFmtId="187" fontId="95" fillId="0" borderId="356" applyAlignment="0" applyProtection="0"/>
    <xf numFmtId="0" fontId="135" fillId="59" borderId="113" applyNumberFormat="0" applyAlignment="0" applyProtection="0"/>
    <xf numFmtId="0" fontId="84" fillId="40" borderId="148" applyNumberFormat="0" applyFont="0" applyAlignment="0" applyProtection="0"/>
    <xf numFmtId="0" fontId="98" fillId="59" borderId="393" applyNumberFormat="0" applyAlignment="0" applyProtection="0"/>
    <xf numFmtId="0" fontId="53" fillId="0" borderId="211">
      <alignment horizontal="left" vertical="center"/>
    </xf>
    <xf numFmtId="187" fontId="95" fillId="0" borderId="914" applyAlignment="0" applyProtection="0"/>
    <xf numFmtId="0" fontId="10" fillId="40" borderId="874" applyNumberFormat="0" applyFont="0" applyAlignment="0" applyProtection="0"/>
    <xf numFmtId="0" fontId="163" fillId="59" borderId="539" applyNumberFormat="0" applyAlignment="0" applyProtection="0"/>
    <xf numFmtId="0" fontId="171" fillId="48" borderId="99" applyNumberFormat="0" applyAlignment="0" applyProtection="0"/>
    <xf numFmtId="0" fontId="121" fillId="48" borderId="303" applyNumberFormat="0" applyAlignment="0" applyProtection="0"/>
    <xf numFmtId="187" fontId="95" fillId="0" borderId="98" applyAlignment="0" applyProtection="0"/>
    <xf numFmtId="0" fontId="84" fillId="40" borderId="892" applyNumberFormat="0" applyFont="0" applyAlignment="0" applyProtection="0"/>
    <xf numFmtId="0" fontId="163" fillId="59" borderId="143" applyNumberFormat="0" applyAlignment="0" applyProtection="0"/>
    <xf numFmtId="0" fontId="173" fillId="0" borderId="156" applyNumberFormat="0" applyFill="0" applyAlignment="0" applyProtection="0"/>
    <xf numFmtId="0" fontId="121" fillId="48" borderId="291" applyNumberFormat="0" applyAlignment="0" applyProtection="0"/>
    <xf numFmtId="0" fontId="84" fillId="40" borderId="634" applyNumberFormat="0" applyFont="0" applyAlignment="0" applyProtection="0"/>
    <xf numFmtId="0" fontId="121" fillId="48" borderId="765" applyNumberFormat="0" applyAlignment="0" applyProtection="0"/>
    <xf numFmtId="0" fontId="135" fillId="59" borderId="761" applyNumberFormat="0" applyAlignment="0" applyProtection="0"/>
    <xf numFmtId="0" fontId="164" fillId="59" borderId="537" applyNumberFormat="0" applyAlignment="0" applyProtection="0"/>
    <xf numFmtId="0" fontId="98" fillId="59" borderId="471" applyNumberFormat="0" applyAlignment="0" applyProtection="0"/>
    <xf numFmtId="0" fontId="10" fillId="40" borderId="154" applyNumberFormat="0" applyFont="0" applyAlignment="0" applyProtection="0"/>
    <xf numFmtId="0" fontId="121" fillId="48" borderId="537" applyNumberFormat="0" applyAlignment="0" applyProtection="0"/>
    <xf numFmtId="0" fontId="121" fillId="48" borderId="921" applyNumberFormat="0" applyAlignment="0" applyProtection="0"/>
    <xf numFmtId="0" fontId="98" fillId="59" borderId="687" applyNumberFormat="0" applyAlignment="0" applyProtection="0"/>
    <xf numFmtId="0" fontId="121" fillId="48" borderId="483" applyNumberFormat="0" applyAlignment="0" applyProtection="0"/>
    <xf numFmtId="0" fontId="153" fillId="0" borderId="174" applyNumberFormat="0" applyFill="0" applyAlignment="0" applyProtection="0"/>
    <xf numFmtId="0" fontId="135" fillId="59" borderId="251" applyNumberFormat="0" applyAlignment="0" applyProtection="0"/>
    <xf numFmtId="0" fontId="153" fillId="0" borderId="156" applyNumberFormat="0" applyFill="0" applyAlignment="0" applyProtection="0"/>
    <xf numFmtId="0" fontId="10" fillId="40" borderId="166" applyNumberFormat="0" applyFont="0" applyAlignment="0" applyProtection="0"/>
    <xf numFmtId="0" fontId="173" fillId="0" borderId="234" applyNumberFormat="0" applyFill="0" applyAlignment="0" applyProtection="0"/>
    <xf numFmtId="0" fontId="121" fillId="48" borderId="363" applyNumberFormat="0" applyAlignment="0" applyProtection="0"/>
    <xf numFmtId="0" fontId="135" fillId="59" borderId="449" applyNumberFormat="0" applyAlignment="0" applyProtection="0"/>
    <xf numFmtId="0" fontId="10" fillId="40" borderId="688" applyNumberFormat="0" applyFont="0" applyAlignment="0" applyProtection="0"/>
    <xf numFmtId="0" fontId="121" fillId="48" borderId="711" applyNumberFormat="0" applyAlignment="0" applyProtection="0"/>
    <xf numFmtId="0" fontId="121" fillId="48" borderId="861" applyNumberFormat="0" applyAlignment="0" applyProtection="0"/>
    <xf numFmtId="0" fontId="121" fillId="48" borderId="417" applyNumberFormat="0" applyAlignment="0" applyProtection="0"/>
    <xf numFmtId="0" fontId="171" fillId="48" borderId="171" applyNumberFormat="0" applyAlignment="0" applyProtection="0"/>
    <xf numFmtId="0" fontId="163" fillId="59" borderId="647" applyNumberFormat="0" applyAlignment="0" applyProtection="0"/>
    <xf numFmtId="0" fontId="121" fillId="48" borderId="693" applyNumberFormat="0" applyAlignment="0" applyProtection="0"/>
    <xf numFmtId="0" fontId="3" fillId="0" borderId="0"/>
    <xf numFmtId="0" fontId="121" fillId="48" borderId="579" applyNumberFormat="0" applyAlignment="0" applyProtection="0"/>
    <xf numFmtId="0" fontId="53" fillId="0" borderId="799">
      <alignment horizontal="left" vertical="center"/>
    </xf>
    <xf numFmtId="0" fontId="153" fillId="0" borderId="372" applyNumberFormat="0" applyFill="0" applyAlignment="0" applyProtection="0"/>
    <xf numFmtId="0" fontId="84" fillId="40" borderId="268" applyNumberFormat="0" applyFont="0" applyAlignment="0" applyProtection="0"/>
    <xf numFmtId="0" fontId="135" fillId="59" borderId="263" applyNumberFormat="0" applyAlignment="0" applyProtection="0"/>
    <xf numFmtId="0" fontId="98" fillId="59" borderId="663" applyNumberFormat="0" applyAlignment="0" applyProtection="0"/>
    <xf numFmtId="0" fontId="121" fillId="48" borderId="891" applyNumberFormat="0" applyAlignment="0" applyProtection="0"/>
    <xf numFmtId="0" fontId="164" fillId="59" borderId="189" applyNumberFormat="0" applyAlignment="0" applyProtection="0"/>
    <xf numFmtId="0" fontId="173" fillId="0" borderId="384" applyNumberFormat="0" applyFill="0" applyAlignment="0" applyProtection="0"/>
    <xf numFmtId="0" fontId="173" fillId="0" borderId="492" applyNumberFormat="0" applyFill="0" applyAlignment="0" applyProtection="0"/>
    <xf numFmtId="187" fontId="95" fillId="0" borderId="446" applyAlignment="0" applyProtection="0"/>
    <xf numFmtId="0" fontId="153" fillId="0" borderId="960" applyNumberFormat="0" applyFill="0" applyAlignment="0" applyProtection="0"/>
    <xf numFmtId="0" fontId="171" fillId="48" borderId="627" applyNumberFormat="0" applyAlignment="0" applyProtection="0"/>
    <xf numFmtId="0" fontId="121" fillId="48" borderId="285" applyNumberFormat="0" applyAlignment="0" applyProtection="0"/>
    <xf numFmtId="0" fontId="163" fillId="59" borderId="329" applyNumberFormat="0" applyAlignment="0" applyProtection="0"/>
    <xf numFmtId="0" fontId="153" fillId="0" borderId="858" applyNumberFormat="0" applyFill="0" applyAlignment="0" applyProtection="0"/>
    <xf numFmtId="0" fontId="153" fillId="0" borderId="432" applyNumberFormat="0" applyFill="0" applyAlignment="0" applyProtection="0"/>
    <xf numFmtId="0" fontId="171" fillId="48" borderId="669" applyNumberFormat="0" applyAlignment="0" applyProtection="0"/>
    <xf numFmtId="0" fontId="121" fillId="48" borderId="147" applyNumberFormat="0" applyAlignment="0" applyProtection="0"/>
    <xf numFmtId="0" fontId="121" fillId="48" borderId="939" applyNumberFormat="0" applyAlignment="0" applyProtection="0"/>
    <xf numFmtId="0" fontId="53" fillId="0" borderId="871">
      <alignment horizontal="left" vertical="center"/>
    </xf>
    <xf numFmtId="0" fontId="10" fillId="40" borderId="310" applyNumberFormat="0" applyFont="0" applyAlignment="0" applyProtection="0"/>
    <xf numFmtId="0" fontId="135" fillId="59" borderId="209" applyNumberFormat="0" applyAlignment="0" applyProtection="0"/>
    <xf numFmtId="187" fontId="95" fillId="0" borderId="566" applyAlignment="0" applyProtection="0"/>
    <xf numFmtId="0" fontId="164" fillId="59" borderId="801" applyNumberFormat="0" applyAlignment="0" applyProtection="0"/>
    <xf numFmtId="0" fontId="121" fillId="48" borderId="591" applyNumberFormat="0" applyAlignment="0" applyProtection="0"/>
    <xf numFmtId="0" fontId="84" fillId="40" borderId="208" applyNumberFormat="0" applyFont="0" applyAlignment="0" applyProtection="0"/>
    <xf numFmtId="0" fontId="153" fillId="0" borderId="360" applyNumberFormat="0" applyFill="0" applyAlignment="0" applyProtection="0"/>
    <xf numFmtId="0" fontId="153" fillId="0" borderId="714" applyNumberFormat="0" applyFill="0" applyAlignment="0" applyProtection="0"/>
    <xf numFmtId="0" fontId="153" fillId="0" borderId="516" applyNumberFormat="0" applyFill="0" applyAlignment="0" applyProtection="0"/>
    <xf numFmtId="0" fontId="10" fillId="40" borderId="172" applyNumberFormat="0" applyFont="0" applyAlignment="0" applyProtection="0"/>
    <xf numFmtId="187" fontId="95" fillId="0" borderId="446" applyAlignment="0" applyProtection="0"/>
    <xf numFmtId="0" fontId="171" fillId="48" borderId="489" applyNumberFormat="0" applyAlignment="0" applyProtection="0"/>
    <xf numFmtId="0" fontId="53" fillId="0" borderId="871">
      <alignment horizontal="left" vertical="center"/>
    </xf>
    <xf numFmtId="0" fontId="121" fillId="48" borderId="903" applyNumberFormat="0" applyAlignment="0" applyProtection="0"/>
    <xf numFmtId="0" fontId="84" fillId="40" borderId="802" applyNumberFormat="0" applyFont="0" applyAlignment="0" applyProtection="0"/>
    <xf numFmtId="0" fontId="53" fillId="0" borderId="301">
      <alignment horizontal="left" vertical="center"/>
    </xf>
    <xf numFmtId="0" fontId="135" fillId="59" borderId="431" applyNumberFormat="0" applyAlignment="0" applyProtection="0"/>
    <xf numFmtId="0" fontId="98" fillId="59" borderId="183" applyNumberFormat="0" applyAlignment="0" applyProtection="0"/>
    <xf numFmtId="0" fontId="121" fillId="48" borderId="609" applyNumberFormat="0" applyAlignment="0" applyProtection="0"/>
    <xf numFmtId="0" fontId="153" fillId="0" borderId="612" applyNumberFormat="0" applyFill="0" applyAlignment="0" applyProtection="0"/>
    <xf numFmtId="0" fontId="121" fillId="48" borderId="717" applyNumberFormat="0" applyAlignment="0" applyProtection="0"/>
    <xf numFmtId="0" fontId="171" fillId="48" borderId="591" applyNumberFormat="0" applyAlignment="0" applyProtection="0"/>
    <xf numFmtId="0" fontId="84" fillId="40" borderId="418" applyNumberFormat="0" applyFont="0" applyAlignment="0" applyProtection="0"/>
    <xf numFmtId="0" fontId="98" fillId="59" borderId="213" applyNumberFormat="0" applyAlignment="0" applyProtection="0"/>
    <xf numFmtId="0" fontId="164" fillId="59" borderId="141" applyNumberFormat="0" applyAlignment="0" applyProtection="0"/>
    <xf numFmtId="187" fontId="95" fillId="0" borderId="416" applyAlignment="0" applyProtection="0"/>
    <xf numFmtId="0" fontId="171" fillId="48" borderId="327" applyNumberFormat="0" applyAlignment="0" applyProtection="0"/>
    <xf numFmtId="0" fontId="163" fillId="59" borderId="953" applyNumberFormat="0" applyAlignment="0" applyProtection="0"/>
    <xf numFmtId="0" fontId="10" fillId="40" borderId="214" applyNumberFormat="0" applyFont="0" applyAlignment="0" applyProtection="0"/>
    <xf numFmtId="0" fontId="98" fillId="59" borderId="363" applyNumberFormat="0" applyAlignment="0" applyProtection="0"/>
    <xf numFmtId="0" fontId="84" fillId="40" borderId="700" applyNumberFormat="0" applyFont="0" applyAlignment="0" applyProtection="0"/>
    <xf numFmtId="0" fontId="84" fillId="40" borderId="556" applyNumberFormat="0" applyFont="0" applyAlignment="0" applyProtection="0"/>
    <xf numFmtId="0" fontId="121" fillId="48" borderId="381" applyNumberFormat="0" applyAlignment="0" applyProtection="0"/>
    <xf numFmtId="0" fontId="10" fillId="40" borderId="580" applyNumberFormat="0" applyFont="0" applyAlignment="0" applyProtection="0"/>
    <xf numFmtId="0" fontId="171" fillId="48" borderId="753" applyNumberFormat="0" applyAlignment="0" applyProtection="0"/>
    <xf numFmtId="0" fontId="53" fillId="0" borderId="721">
      <alignment horizontal="left" vertical="center"/>
    </xf>
    <xf numFmtId="0" fontId="84" fillId="40" borderId="796" applyNumberFormat="0" applyFont="0" applyAlignment="0" applyProtection="0"/>
    <xf numFmtId="0" fontId="153" fillId="0" borderId="576" applyNumberFormat="0" applyFill="0" applyAlignment="0" applyProtection="0"/>
    <xf numFmtId="0" fontId="84" fillId="40" borderId="130" applyNumberFormat="0" applyFont="0" applyAlignment="0" applyProtection="0"/>
    <xf numFmtId="0" fontId="121" fillId="48" borderId="531" applyNumberFormat="0" applyAlignment="0" applyProtection="0"/>
    <xf numFmtId="0" fontId="163" fillId="59" borderId="281" applyNumberFormat="0" applyAlignment="0" applyProtection="0"/>
    <xf numFmtId="0" fontId="10" fillId="40" borderId="412" applyNumberFormat="0" applyFont="0" applyAlignment="0" applyProtection="0"/>
    <xf numFmtId="0" fontId="164" fillId="59" borderId="417" applyNumberFormat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6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98" fillId="59" borderId="723" applyNumberFormat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53" fillId="0" borderId="343">
      <alignment horizontal="lef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5" fillId="59" borderId="311" applyNumberFormat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6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98" fillId="59" borderId="681" applyNumberFormat="0" applyAlignment="0" applyProtection="0"/>
    <xf numFmtId="0" fontId="53" fillId="0" borderId="493">
      <alignment horizontal="lef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0" fontId="98" fillId="59" borderId="285" applyNumberFormat="0" applyAlignment="0" applyProtection="0"/>
    <xf numFmtId="0" fontId="153" fillId="0" borderId="144" applyNumberFormat="0" applyFill="0" applyAlignment="0" applyProtection="0"/>
    <xf numFmtId="0" fontId="98" fillId="59" borderId="405" applyNumberFormat="0" applyAlignment="0" applyProtection="0"/>
    <xf numFmtId="0" fontId="3" fillId="0" borderId="0"/>
    <xf numFmtId="0" fontId="121" fillId="48" borderId="663" applyNumberFormat="0" applyAlignment="0" applyProtection="0"/>
    <xf numFmtId="0" fontId="84" fillId="40" borderId="112" applyNumberFormat="0" applyFont="0" applyAlignment="0" applyProtection="0"/>
    <xf numFmtId="0" fontId="3" fillId="0" borderId="0"/>
    <xf numFmtId="0" fontId="121" fillId="48" borderId="453" applyNumberFormat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196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6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187" fontId="95" fillId="0" borderId="362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1" fillId="48" borderId="429" applyNumberFormat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6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4" fillId="59" borderId="405" applyNumberFormat="0" applyAlignment="0" applyProtection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196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53" fillId="0" borderId="61">
      <alignment horizontal="left" vertical="center"/>
    </xf>
    <xf numFmtId="187" fontId="95" fillId="0" borderId="62" applyAlignment="0" applyProtection="0"/>
    <xf numFmtId="0" fontId="98" fillId="59" borderId="63" applyNumberFormat="0" applyAlignment="0" applyProtection="0"/>
    <xf numFmtId="0" fontId="121" fillId="48" borderId="63" applyNumberFormat="0" applyAlignment="0" applyProtection="0"/>
    <xf numFmtId="0" fontId="121" fillId="48" borderId="63" applyNumberFormat="0" applyAlignment="0" applyProtection="0"/>
    <xf numFmtId="0" fontId="121" fillId="48" borderId="63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40" borderId="64" applyNumberFormat="0" applyFont="0" applyAlignment="0" applyProtection="0"/>
    <xf numFmtId="0" fontId="135" fillId="59" borderId="65" applyNumberFormat="0" applyAlignment="0" applyProtection="0"/>
    <xf numFmtId="0" fontId="153" fillId="0" borderId="66" applyNumberFormat="0" applyFill="0" applyAlignment="0" applyProtection="0"/>
    <xf numFmtId="0" fontId="163" fillId="59" borderId="65" applyNumberFormat="0" applyAlignment="0" applyProtection="0"/>
    <xf numFmtId="0" fontId="164" fillId="59" borderId="63" applyNumberFormat="0" applyAlignment="0" applyProtection="0"/>
    <xf numFmtId="0" fontId="171" fillId="48" borderId="63" applyNumberFormat="0" applyAlignment="0" applyProtection="0"/>
    <xf numFmtId="0" fontId="173" fillId="0" borderId="66" applyNumberFormat="0" applyFill="0" applyAlignment="0" applyProtection="0"/>
    <xf numFmtId="0" fontId="10" fillId="40" borderId="64" applyNumberFormat="0" applyFont="0" applyAlignment="0" applyProtection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6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6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196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6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6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196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53" fillId="0" borderId="67">
      <alignment horizontal="left" vertical="center"/>
    </xf>
    <xf numFmtId="187" fontId="95" fillId="0" borderId="68" applyAlignment="0" applyProtection="0"/>
    <xf numFmtId="0" fontId="98" fillId="59" borderId="69" applyNumberFormat="0" applyAlignment="0" applyProtection="0"/>
    <xf numFmtId="0" fontId="121" fillId="48" borderId="69" applyNumberFormat="0" applyAlignment="0" applyProtection="0"/>
    <xf numFmtId="0" fontId="121" fillId="48" borderId="69" applyNumberFormat="0" applyAlignment="0" applyProtection="0"/>
    <xf numFmtId="0" fontId="121" fillId="48" borderId="69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40" borderId="70" applyNumberFormat="0" applyFont="0" applyAlignment="0" applyProtection="0"/>
    <xf numFmtId="0" fontId="135" fillId="59" borderId="71" applyNumberFormat="0" applyAlignment="0" applyProtection="0"/>
    <xf numFmtId="0" fontId="153" fillId="0" borderId="72" applyNumberFormat="0" applyFill="0" applyAlignment="0" applyProtection="0"/>
    <xf numFmtId="0" fontId="163" fillId="59" borderId="71" applyNumberFormat="0" applyAlignment="0" applyProtection="0"/>
    <xf numFmtId="0" fontId="164" fillId="59" borderId="69" applyNumberFormat="0" applyAlignment="0" applyProtection="0"/>
    <xf numFmtId="0" fontId="171" fillId="48" borderId="69" applyNumberFormat="0" applyAlignment="0" applyProtection="0"/>
    <xf numFmtId="0" fontId="173" fillId="0" borderId="72" applyNumberFormat="0" applyFill="0" applyAlignment="0" applyProtection="0"/>
    <xf numFmtId="0" fontId="10" fillId="40" borderId="70" applyNumberFormat="0" applyFont="0" applyAlignment="0" applyProtection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6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6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196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6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6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53" fillId="0" borderId="73">
      <alignment horizontal="left" vertical="center"/>
    </xf>
    <xf numFmtId="187" fontId="95" fillId="0" borderId="74" applyAlignment="0" applyProtection="0"/>
    <xf numFmtId="0" fontId="98" fillId="59" borderId="75" applyNumberFormat="0" applyAlignment="0" applyProtection="0"/>
    <xf numFmtId="0" fontId="121" fillId="48" borderId="75" applyNumberFormat="0" applyAlignment="0" applyProtection="0"/>
    <xf numFmtId="0" fontId="121" fillId="48" borderId="75" applyNumberFormat="0" applyAlignment="0" applyProtection="0"/>
    <xf numFmtId="0" fontId="121" fillId="48" borderId="75" applyNumberFormat="0" applyAlignment="0" applyProtection="0"/>
    <xf numFmtId="0" fontId="84" fillId="40" borderId="76" applyNumberFormat="0" applyFont="0" applyAlignment="0" applyProtection="0"/>
    <xf numFmtId="0" fontId="135" fillId="59" borderId="77" applyNumberFormat="0" applyAlignment="0" applyProtection="0"/>
    <xf numFmtId="0" fontId="153" fillId="0" borderId="78" applyNumberFormat="0" applyFill="0" applyAlignment="0" applyProtection="0"/>
    <xf numFmtId="0" fontId="163" fillId="59" borderId="77" applyNumberFormat="0" applyAlignment="0" applyProtection="0"/>
    <xf numFmtId="0" fontId="164" fillId="59" borderId="75" applyNumberFormat="0" applyAlignment="0" applyProtection="0"/>
    <xf numFmtId="0" fontId="171" fillId="48" borderId="75" applyNumberFormat="0" applyAlignment="0" applyProtection="0"/>
    <xf numFmtId="0" fontId="173" fillId="0" borderId="78" applyNumberFormat="0" applyFill="0" applyAlignment="0" applyProtection="0"/>
    <xf numFmtId="0" fontId="10" fillId="40" borderId="76" applyNumberFormat="0" applyFont="0" applyAlignment="0" applyProtection="0"/>
    <xf numFmtId="0" fontId="121" fillId="48" borderId="507" applyNumberFormat="0" applyAlignment="0" applyProtection="0"/>
    <xf numFmtId="0" fontId="121" fillId="48" borderId="171" applyNumberFormat="0" applyAlignment="0" applyProtection="0"/>
    <xf numFmtId="0" fontId="163" fillId="59" borderId="203" applyNumberFormat="0" applyAlignment="0" applyProtection="0"/>
    <xf numFmtId="0" fontId="53" fillId="0" borderId="625">
      <alignment horizontal="left" vertical="center"/>
    </xf>
    <xf numFmtId="0" fontId="164" fillId="59" borderId="765" applyNumberFormat="0" applyAlignment="0" applyProtection="0"/>
    <xf numFmtId="0" fontId="171" fillId="48" borderId="393" applyNumberFormat="0" applyAlignment="0" applyProtection="0"/>
    <xf numFmtId="0" fontId="121" fillId="48" borderId="105" applyNumberFormat="0" applyAlignment="0" applyProtection="0"/>
    <xf numFmtId="0" fontId="171" fillId="48" borderId="765" applyNumberFormat="0" applyAlignment="0" applyProtection="0"/>
    <xf numFmtId="0" fontId="121" fillId="48" borderId="759" applyNumberFormat="0" applyAlignment="0" applyProtection="0"/>
    <xf numFmtId="0" fontId="163" fillId="59" borderId="857" applyNumberFormat="0" applyAlignment="0" applyProtection="0"/>
    <xf numFmtId="0" fontId="121" fillId="48" borderId="153" applyNumberFormat="0" applyAlignment="0" applyProtection="0"/>
    <xf numFmtId="0" fontId="163" fillId="59" borderId="551" applyNumberFormat="0" applyAlignment="0" applyProtection="0"/>
    <xf numFmtId="0" fontId="121" fillId="48" borderId="291" applyNumberFormat="0" applyAlignment="0" applyProtection="0"/>
    <xf numFmtId="0" fontId="173" fillId="0" borderId="924" applyNumberFormat="0" applyFill="0" applyAlignment="0" applyProtection="0"/>
    <xf numFmtId="0" fontId="121" fillId="48" borderId="723" applyNumberFormat="0" applyAlignment="0" applyProtection="0"/>
    <xf numFmtId="0" fontId="53" fillId="0" borderId="931">
      <alignment horizontal="left" vertical="center"/>
    </xf>
    <xf numFmtId="0" fontId="10" fillId="40" borderId="340" applyNumberFormat="0" applyFont="0" applyAlignment="0" applyProtection="0"/>
    <xf numFmtId="0" fontId="84" fillId="40" borderId="670" applyNumberFormat="0" applyFont="0" applyAlignment="0" applyProtection="0"/>
    <xf numFmtId="0" fontId="98" fillId="59" borderId="387" applyNumberFormat="0" applyAlignment="0" applyProtection="0"/>
    <xf numFmtId="0" fontId="121" fillId="48" borderId="471" applyNumberFormat="0" applyAlignment="0" applyProtection="0"/>
    <xf numFmtId="0" fontId="153" fillId="0" borderId="384" applyNumberFormat="0" applyFill="0" applyAlignment="0" applyProtection="0"/>
    <xf numFmtId="187" fontId="95" fillId="0" borderId="392" applyAlignment="0" applyProtection="0"/>
    <xf numFmtId="0" fontId="153" fillId="0" borderId="528" applyNumberFormat="0" applyFill="0" applyAlignment="0" applyProtection="0"/>
    <xf numFmtId="187" fontId="95" fillId="0" borderId="470" applyAlignment="0" applyProtection="0"/>
    <xf numFmtId="0" fontId="10" fillId="40" borderId="466" applyNumberFormat="0" applyFont="0" applyAlignment="0" applyProtection="0"/>
    <xf numFmtId="0" fontId="164" fillId="59" borderId="123" applyNumberFormat="0" applyAlignment="0" applyProtection="0"/>
    <xf numFmtId="0" fontId="121" fillId="48" borderId="99" applyNumberFormat="0" applyAlignment="0" applyProtection="0"/>
    <xf numFmtId="0" fontId="153" fillId="0" borderId="246" applyNumberFormat="0" applyFill="0" applyAlignment="0" applyProtection="0"/>
    <xf numFmtId="0" fontId="53" fillId="0" borderId="877">
      <alignment horizontal="left" vertical="center"/>
    </xf>
    <xf numFmtId="0" fontId="121" fillId="48" borderId="939" applyNumberFormat="0" applyAlignment="0" applyProtection="0"/>
    <xf numFmtId="0" fontId="53" fillId="0" borderId="715">
      <alignment horizontal="left" vertical="center"/>
    </xf>
    <xf numFmtId="0" fontId="153" fillId="0" borderId="366" applyNumberFormat="0" applyFill="0" applyAlignment="0" applyProtection="0"/>
    <xf numFmtId="0" fontId="121" fillId="48" borderId="711" applyNumberFormat="0" applyAlignment="0" applyProtection="0"/>
    <xf numFmtId="187" fontId="95" fillId="0" borderId="278" applyAlignment="0" applyProtection="0"/>
    <xf numFmtId="0" fontId="121" fillId="48" borderId="495" applyNumberFormat="0" applyAlignment="0" applyProtection="0"/>
    <xf numFmtId="187" fontId="95" fillId="0" borderId="344" applyAlignment="0" applyProtection="0"/>
    <xf numFmtId="0" fontId="171" fillId="48" borderId="339" applyNumberFormat="0" applyAlignment="0" applyProtection="0"/>
    <xf numFmtId="0" fontId="121" fillId="48" borderId="447" applyNumberFormat="0" applyAlignment="0" applyProtection="0"/>
    <xf numFmtId="0" fontId="121" fillId="48" borderId="279" applyNumberFormat="0" applyAlignment="0" applyProtection="0"/>
    <xf numFmtId="0" fontId="163" fillId="59" borderId="413" applyNumberFormat="0" applyAlignment="0" applyProtection="0"/>
    <xf numFmtId="0" fontId="135" fillId="59" borderId="581" applyNumberFormat="0" applyAlignment="0" applyProtection="0"/>
    <xf numFmtId="0" fontId="171" fillId="48" borderId="693" applyNumberFormat="0" applyAlignment="0" applyProtection="0"/>
    <xf numFmtId="0" fontId="121" fillId="48" borderId="267" applyNumberFormat="0" applyAlignment="0" applyProtection="0"/>
    <xf numFmtId="0" fontId="163" fillId="59" borderId="395" applyNumberFormat="0" applyAlignment="0" applyProtection="0"/>
    <xf numFmtId="0" fontId="121" fillId="48" borderId="693" applyNumberFormat="0" applyAlignment="0" applyProtection="0"/>
    <xf numFmtId="187" fontId="95" fillId="0" borderId="242" applyAlignment="0" applyProtection="0"/>
    <xf numFmtId="0" fontId="121" fillId="48" borderId="597" applyNumberFormat="0" applyAlignment="0" applyProtection="0"/>
    <xf numFmtId="0" fontId="173" fillId="0" borderId="414" applyNumberFormat="0" applyFill="0" applyAlignment="0" applyProtection="0"/>
    <xf numFmtId="0" fontId="135" fillId="59" borderId="215" applyNumberFormat="0" applyAlignment="0" applyProtection="0"/>
    <xf numFmtId="0" fontId="10" fillId="40" borderId="292" applyNumberFormat="0" applyFont="0" applyAlignment="0" applyProtection="0"/>
    <xf numFmtId="0" fontId="98" fillId="59" borderId="327" applyNumberFormat="0" applyAlignment="0" applyProtection="0"/>
    <xf numFmtId="0" fontId="153" fillId="0" borderId="954" applyNumberFormat="0" applyFill="0" applyAlignment="0" applyProtection="0"/>
    <xf numFmtId="0" fontId="121" fillId="48" borderId="123" applyNumberFormat="0" applyAlignment="0" applyProtection="0"/>
    <xf numFmtId="0" fontId="121" fillId="48" borderId="165" applyNumberFormat="0" applyAlignment="0" applyProtection="0"/>
    <xf numFmtId="0" fontId="53" fillId="0" borderId="931">
      <alignment horizontal="left" vertical="center"/>
    </xf>
    <xf numFmtId="0" fontId="10" fillId="40" borderId="436" applyNumberFormat="0" applyFont="0" applyAlignment="0" applyProtection="0"/>
    <xf numFmtId="0" fontId="173" fillId="0" borderId="954" applyNumberFormat="0" applyFill="0" applyAlignment="0" applyProtection="0"/>
    <xf numFmtId="0" fontId="121" fillId="48" borderId="663" applyNumberFormat="0" applyAlignment="0" applyProtection="0"/>
    <xf numFmtId="187" fontId="95" fillId="0" borderId="488" applyAlignment="0" applyProtection="0"/>
    <xf numFmtId="0" fontId="53" fillId="0" borderId="259">
      <alignment horizontal="left" vertical="center"/>
    </xf>
    <xf numFmtId="0" fontId="121" fillId="48" borderId="429" applyNumberFormat="0" applyAlignment="0" applyProtection="0"/>
    <xf numFmtId="0" fontId="164" fillId="59" borderId="207" applyNumberFormat="0" applyAlignment="0" applyProtection="0"/>
    <xf numFmtId="0" fontId="53" fillId="0" borderId="955">
      <alignment horizontal="left" vertical="center"/>
    </xf>
    <xf numFmtId="0" fontId="121" fillId="48" borderId="339" applyNumberFormat="0" applyAlignment="0" applyProtection="0"/>
    <xf numFmtId="0" fontId="164" fillId="59" borderId="291" applyNumberFormat="0" applyAlignment="0" applyProtection="0"/>
    <xf numFmtId="0" fontId="121" fillId="48" borderId="105" applyNumberFormat="0" applyAlignment="0" applyProtection="0"/>
    <xf numFmtId="0" fontId="163" fillId="59" borderId="701" applyNumberFormat="0" applyAlignment="0" applyProtection="0"/>
    <xf numFmtId="0" fontId="164" fillId="59" borderId="171" applyNumberFormat="0" applyAlignment="0" applyProtection="0"/>
    <xf numFmtId="0" fontId="84" fillId="40" borderId="838" applyNumberFormat="0" applyFont="0" applyAlignment="0" applyProtection="0"/>
    <xf numFmtId="0" fontId="164" fillId="59" borderId="891" applyNumberFormat="0" applyAlignment="0" applyProtection="0"/>
    <xf numFmtId="0" fontId="121" fillId="48" borderId="783" applyNumberFormat="0" applyAlignment="0" applyProtection="0"/>
    <xf numFmtId="0" fontId="163" fillId="59" borderId="617" applyNumberFormat="0" applyAlignment="0" applyProtection="0"/>
    <xf numFmtId="187" fontId="95" fillId="0" borderId="368" applyAlignment="0" applyProtection="0"/>
    <xf numFmtId="0" fontId="121" fillId="48" borderId="843" applyNumberFormat="0" applyAlignment="0" applyProtection="0"/>
    <xf numFmtId="0" fontId="171" fillId="48" borderId="201" applyNumberFormat="0" applyAlignment="0" applyProtection="0"/>
    <xf numFmtId="0" fontId="121" fillId="48" borderId="549" applyNumberFormat="0" applyAlignment="0" applyProtection="0"/>
    <xf numFmtId="0" fontId="135" fillId="59" borderId="407" applyNumberFormat="0" applyAlignment="0" applyProtection="0"/>
    <xf numFmtId="0" fontId="121" fillId="48" borderId="231" applyNumberFormat="0" applyAlignment="0" applyProtection="0"/>
    <xf numFmtId="0" fontId="164" fillId="59" borderId="879" applyNumberFormat="0" applyAlignment="0" applyProtection="0"/>
    <xf numFmtId="0" fontId="173" fillId="0" borderId="288" applyNumberFormat="0" applyFill="0" applyAlignment="0" applyProtection="0"/>
    <xf numFmtId="0" fontId="84" fillId="40" borderId="568" applyNumberFormat="0" applyFont="0" applyAlignment="0" applyProtection="0"/>
    <xf numFmtId="0" fontId="121" fillId="48" borderId="783" applyNumberFormat="0" applyAlignment="0" applyProtection="0"/>
    <xf numFmtId="0" fontId="153" fillId="0" borderId="216" applyNumberFormat="0" applyFill="0" applyAlignment="0" applyProtection="0"/>
    <xf numFmtId="0" fontId="171" fillId="48" borderId="123" applyNumberFormat="0" applyAlignment="0" applyProtection="0"/>
    <xf numFmtId="0" fontId="121" fillId="48" borderId="99" applyNumberFormat="0" applyAlignment="0" applyProtection="0"/>
    <xf numFmtId="0" fontId="121" fillId="48" borderId="759" applyNumberFormat="0" applyAlignment="0" applyProtection="0"/>
    <xf numFmtId="0" fontId="163" fillId="59" borderId="725" applyNumberFormat="0" applyAlignment="0" applyProtection="0"/>
    <xf numFmtId="187" fontId="95" fillId="0" borderId="266" applyAlignment="0" applyProtection="0"/>
    <xf numFmtId="0" fontId="171" fillId="48" borderId="465" applyNumberFormat="0" applyAlignment="0" applyProtection="0"/>
    <xf numFmtId="0" fontId="121" fillId="48" borderId="387" applyNumberFormat="0" applyAlignment="0" applyProtection="0"/>
    <xf numFmtId="187" fontId="95" fillId="0" borderId="686" applyAlignment="0" applyProtection="0"/>
    <xf numFmtId="187" fontId="95" fillId="0" borderId="932" applyAlignment="0" applyProtection="0"/>
    <xf numFmtId="0" fontId="121" fillId="48" borderId="225" applyNumberFormat="0" applyAlignment="0" applyProtection="0"/>
    <xf numFmtId="0" fontId="135" fillId="59" borderId="533" applyNumberFormat="0" applyAlignment="0" applyProtection="0"/>
    <xf numFmtId="0" fontId="171" fillId="48" borderId="231" applyNumberFormat="0" applyAlignment="0" applyProtection="0"/>
    <xf numFmtId="0" fontId="135" fillId="59" borderId="269" applyNumberFormat="0" applyAlignment="0" applyProtection="0"/>
    <xf numFmtId="0" fontId="173" fillId="0" borderId="612" applyNumberFormat="0" applyFill="0" applyAlignment="0" applyProtection="0"/>
    <xf numFmtId="187" fontId="95" fillId="0" borderId="464" applyAlignment="0" applyProtection="0"/>
    <xf numFmtId="0" fontId="173" fillId="0" borderId="408" applyNumberFormat="0" applyFill="0" applyAlignment="0" applyProtection="0"/>
    <xf numFmtId="0" fontId="98" fillId="59" borderId="567" applyNumberFormat="0" applyAlignment="0" applyProtection="0"/>
    <xf numFmtId="187" fontId="95" fillId="0" borderId="548" applyAlignment="0" applyProtection="0"/>
    <xf numFmtId="0" fontId="153" fillId="0" borderId="570" applyNumberFormat="0" applyFill="0" applyAlignment="0" applyProtection="0"/>
    <xf numFmtId="0" fontId="173" fillId="0" borderId="636" applyNumberFormat="0" applyFill="0" applyAlignment="0" applyProtection="0"/>
    <xf numFmtId="0" fontId="173" fillId="0" borderId="216" applyNumberFormat="0" applyFill="0" applyAlignment="0" applyProtection="0"/>
    <xf numFmtId="0" fontId="121" fillId="48" borderId="147" applyNumberFormat="0" applyAlignment="0" applyProtection="0"/>
    <xf numFmtId="0" fontId="121" fillId="48" borderId="357" applyNumberFormat="0" applyAlignment="0" applyProtection="0"/>
    <xf numFmtId="0" fontId="121" fillId="48" borderId="231" applyNumberFormat="0" applyAlignment="0" applyProtection="0"/>
    <xf numFmtId="0" fontId="121" fillId="48" borderId="915" applyNumberFormat="0" applyAlignment="0" applyProtection="0"/>
    <xf numFmtId="0" fontId="173" fillId="0" borderId="498" applyNumberFormat="0" applyFill="0" applyAlignment="0" applyProtection="0"/>
    <xf numFmtId="0" fontId="171" fillId="48" borderId="267" applyNumberFormat="0" applyAlignment="0" applyProtection="0"/>
    <xf numFmtId="0" fontId="98" fillId="59" borderId="339" applyNumberFormat="0" applyAlignment="0" applyProtection="0"/>
    <xf numFmtId="0" fontId="53" fillId="0" borderId="79">
      <alignment horizontal="left" vertical="center"/>
    </xf>
    <xf numFmtId="187" fontId="95" fillId="0" borderId="80" applyAlignment="0" applyProtection="0"/>
    <xf numFmtId="0" fontId="98" fillId="59" borderId="81" applyNumberFormat="0" applyAlignment="0" applyProtection="0"/>
    <xf numFmtId="0" fontId="121" fillId="48" borderId="81" applyNumberFormat="0" applyAlignment="0" applyProtection="0"/>
    <xf numFmtId="0" fontId="121" fillId="48" borderId="81" applyNumberFormat="0" applyAlignment="0" applyProtection="0"/>
    <xf numFmtId="0" fontId="121" fillId="48" borderId="81" applyNumberFormat="0" applyAlignment="0" applyProtection="0"/>
    <xf numFmtId="0" fontId="173" fillId="0" borderId="726" applyNumberFormat="0" applyFill="0" applyAlignment="0" applyProtection="0"/>
    <xf numFmtId="0" fontId="121" fillId="48" borderId="465" applyNumberFormat="0" applyAlignment="0" applyProtection="0"/>
    <xf numFmtId="0" fontId="84" fillId="40" borderId="82" applyNumberFormat="0" applyFont="0" applyAlignment="0" applyProtection="0"/>
    <xf numFmtId="0" fontId="135" fillId="59" borderId="83" applyNumberFormat="0" applyAlignment="0" applyProtection="0"/>
    <xf numFmtId="0" fontId="153" fillId="0" borderId="84" applyNumberFormat="0" applyFill="0" applyAlignment="0" applyProtection="0"/>
    <xf numFmtId="0" fontId="163" fillId="59" borderId="83" applyNumberFormat="0" applyAlignment="0" applyProtection="0"/>
    <xf numFmtId="0" fontId="164" fillId="59" borderId="81" applyNumberFormat="0" applyAlignment="0" applyProtection="0"/>
    <xf numFmtId="0" fontId="171" fillId="48" borderId="81" applyNumberFormat="0" applyAlignment="0" applyProtection="0"/>
    <xf numFmtId="0" fontId="173" fillId="0" borderId="84" applyNumberFormat="0" applyFill="0" applyAlignment="0" applyProtection="0"/>
    <xf numFmtId="0" fontId="10" fillId="40" borderId="82" applyNumberFormat="0" applyFont="0" applyAlignment="0" applyProtection="0"/>
    <xf numFmtId="0" fontId="84" fillId="40" borderId="496" applyNumberFormat="0" applyFont="0" applyAlignment="0" applyProtection="0"/>
    <xf numFmtId="0" fontId="164" fillId="59" borderId="783" applyNumberFormat="0" applyAlignment="0" applyProtection="0"/>
    <xf numFmtId="0" fontId="10" fillId="40" borderId="760" applyNumberFormat="0" applyFont="0" applyAlignment="0" applyProtection="0"/>
    <xf numFmtId="0" fontId="53" fillId="0" borderId="103">
      <alignment horizontal="left" vertical="center"/>
    </xf>
    <xf numFmtId="187" fontId="95" fillId="0" borderId="956" applyAlignment="0" applyProtection="0"/>
    <xf numFmtId="0" fontId="153" fillId="0" borderId="288" applyNumberFormat="0" applyFill="0" applyAlignment="0" applyProtection="0"/>
    <xf numFmtId="0" fontId="153" fillId="0" borderId="594" applyNumberFormat="0" applyFill="0" applyAlignment="0" applyProtection="0"/>
    <xf numFmtId="0" fontId="121" fillId="48" borderId="465" applyNumberFormat="0" applyAlignment="0" applyProtection="0"/>
    <xf numFmtId="0" fontId="163" fillId="59" borderId="125" applyNumberFormat="0" applyAlignment="0" applyProtection="0"/>
    <xf numFmtId="0" fontId="121" fillId="48" borderId="99" applyNumberFormat="0" applyAlignment="0" applyProtection="0"/>
    <xf numFmtId="0" fontId="121" fillId="48" borderId="723" applyNumberFormat="0" applyAlignment="0" applyProtection="0"/>
    <xf numFmtId="187" fontId="95" fillId="0" borderId="164" applyAlignment="0" applyProtection="0"/>
    <xf numFmtId="0" fontId="84" fillId="40" borderId="916" applyNumberFormat="0" applyFont="0" applyAlignment="0" applyProtection="0"/>
    <xf numFmtId="0" fontId="121" fillId="48" borderId="939" applyNumberFormat="0" applyAlignment="0" applyProtection="0"/>
    <xf numFmtId="0" fontId="10" fillId="40" borderId="382" applyNumberFormat="0" applyFont="0" applyAlignment="0" applyProtection="0"/>
    <xf numFmtId="0" fontId="121" fillId="48" borderId="591" applyNumberFormat="0" applyAlignment="0" applyProtection="0"/>
    <xf numFmtId="0" fontId="53" fillId="0" borderId="547">
      <alignment horizontal="left" vertical="center"/>
    </xf>
    <xf numFmtId="0" fontId="121" fillId="48" borderId="303" applyNumberFormat="0" applyAlignment="0" applyProtection="0"/>
    <xf numFmtId="187" fontId="95" fillId="0" borderId="140" applyAlignment="0" applyProtection="0"/>
    <xf numFmtId="0" fontId="135" fillId="59" borderId="143" applyNumberFormat="0" applyAlignment="0" applyProtection="0"/>
    <xf numFmtId="0" fontId="173" fillId="0" borderId="390" applyNumberFormat="0" applyFill="0" applyAlignment="0" applyProtection="0"/>
    <xf numFmtId="0" fontId="173" fillId="0" borderId="894" applyNumberFormat="0" applyFill="0" applyAlignment="0" applyProtection="0"/>
    <xf numFmtId="0" fontId="53" fillId="0" borderId="319">
      <alignment horizontal="left" vertical="center"/>
    </xf>
    <xf numFmtId="0" fontId="171" fillId="48" borderId="189" applyNumberFormat="0" applyAlignment="0" applyProtection="0"/>
    <xf numFmtId="0" fontId="121" fillId="48" borderId="627" applyNumberFormat="0" applyAlignment="0" applyProtection="0"/>
    <xf numFmtId="187" fontId="95" fillId="0" borderId="200" applyAlignment="0" applyProtection="0"/>
    <xf numFmtId="0" fontId="121" fillId="48" borderId="123" applyNumberFormat="0" applyAlignment="0" applyProtection="0"/>
    <xf numFmtId="0" fontId="173" fillId="0" borderId="252" applyNumberFormat="0" applyFill="0" applyAlignment="0" applyProtection="0"/>
    <xf numFmtId="0" fontId="53" fillId="0" borderId="259">
      <alignment horizontal="left" vertical="center"/>
    </xf>
    <xf numFmtId="0" fontId="153" fillId="0" borderId="702" applyNumberFormat="0" applyFill="0" applyAlignment="0" applyProtection="0"/>
    <xf numFmtId="0" fontId="84" fillId="40" borderId="430" applyNumberFormat="0" applyFont="0" applyAlignment="0" applyProtection="0"/>
    <xf numFmtId="0" fontId="98" fillId="59" borderId="225" applyNumberFormat="0" applyAlignment="0" applyProtection="0"/>
    <xf numFmtId="0" fontId="173" fillId="0" borderId="330" applyNumberFormat="0" applyFill="0" applyAlignment="0" applyProtection="0"/>
    <xf numFmtId="0" fontId="98" fillId="59" borderId="699" applyNumberFormat="0" applyAlignment="0" applyProtection="0"/>
    <xf numFmtId="0" fontId="98" fillId="59" borderId="279" applyNumberFormat="0" applyAlignment="0" applyProtection="0"/>
    <xf numFmtId="0" fontId="53" fillId="0" borderId="361">
      <alignment horizontal="left" vertical="center"/>
    </xf>
    <xf numFmtId="0" fontId="164" fillId="59" borderId="633" applyNumberFormat="0" applyAlignment="0" applyProtection="0"/>
    <xf numFmtId="0" fontId="98" fillId="59" borderId="207" applyNumberFormat="0" applyAlignment="0" applyProtection="0"/>
    <xf numFmtId="0" fontId="153" fillId="0" borderId="204" applyNumberFormat="0" applyFill="0" applyAlignment="0" applyProtection="0"/>
    <xf numFmtId="0" fontId="98" fillId="59" borderId="507" applyNumberFormat="0" applyAlignment="0" applyProtection="0"/>
    <xf numFmtId="187" fontId="95" fillId="0" borderId="428" applyAlignment="0" applyProtection="0"/>
    <xf numFmtId="0" fontId="121" fillId="48" borderId="471" applyNumberFormat="0" applyAlignment="0" applyProtection="0"/>
    <xf numFmtId="0" fontId="10" fillId="40" borderId="358" applyNumberFormat="0" applyFont="0" applyAlignment="0" applyProtection="0"/>
    <xf numFmtId="0" fontId="135" fillId="59" borderId="383" applyNumberFormat="0" applyAlignment="0" applyProtection="0"/>
    <xf numFmtId="0" fontId="121" fillId="48" borderId="753" applyNumberFormat="0" applyAlignment="0" applyProtection="0"/>
    <xf numFmtId="0" fontId="84" fillId="40" borderId="466" applyNumberFormat="0" applyFont="0" applyAlignment="0" applyProtection="0"/>
    <xf numFmtId="0" fontId="84" fillId="40" borderId="550" applyNumberFormat="0" applyFont="0" applyAlignment="0" applyProtection="0"/>
    <xf numFmtId="0" fontId="121" fillId="48" borderId="723" applyNumberFormat="0" applyAlignment="0" applyProtection="0"/>
    <xf numFmtId="0" fontId="171" fillId="48" borderId="579" applyNumberFormat="0" applyAlignment="0" applyProtection="0"/>
    <xf numFmtId="187" fontId="95" fillId="0" borderId="206" applyAlignment="0" applyProtection="0"/>
    <xf numFmtId="0" fontId="53" fillId="0" borderId="667">
      <alignment horizontal="left" vertical="center"/>
    </xf>
    <xf numFmtId="0" fontId="121" fillId="48" borderId="183" applyNumberFormat="0" applyAlignment="0" applyProtection="0"/>
    <xf numFmtId="187" fontId="95" fillId="0" borderId="212" applyAlignment="0" applyProtection="0"/>
    <xf numFmtId="0" fontId="153" fillId="0" borderId="666" applyNumberFormat="0" applyFill="0" applyAlignment="0" applyProtection="0"/>
    <xf numFmtId="0" fontId="121" fillId="48" borderId="249" applyNumberFormat="0" applyAlignment="0" applyProtection="0"/>
    <xf numFmtId="0" fontId="98" fillId="59" borderId="105" applyNumberFormat="0" applyAlignment="0" applyProtection="0"/>
    <xf numFmtId="0" fontId="98" fillId="59" borderId="243" applyNumberFormat="0" applyAlignment="0" applyProtection="0"/>
    <xf numFmtId="0" fontId="135" fillId="59" borderId="413" applyNumberFormat="0" applyAlignment="0" applyProtection="0"/>
    <xf numFmtId="187" fontId="95" fillId="0" borderId="380" applyAlignment="0" applyProtection="0"/>
    <xf numFmtId="0" fontId="121" fillId="48" borderId="513" applyNumberFormat="0" applyAlignment="0" applyProtection="0"/>
    <xf numFmtId="0" fontId="84" fillId="40" borderId="124" applyNumberFormat="0" applyFont="0" applyAlignment="0" applyProtection="0"/>
    <xf numFmtId="0" fontId="171" fillId="48" borderId="495" applyNumberFormat="0" applyAlignment="0" applyProtection="0"/>
    <xf numFmtId="0" fontId="98" fillId="59" borderId="591" applyNumberFormat="0" applyAlignment="0" applyProtection="0"/>
    <xf numFmtId="0" fontId="153" fillId="0" borderId="348" applyNumberFormat="0" applyFill="0" applyAlignment="0" applyProtection="0"/>
    <xf numFmtId="0" fontId="10" fillId="40" borderId="844" applyNumberFormat="0" applyFont="0" applyAlignment="0" applyProtection="0"/>
    <xf numFmtId="0" fontId="84" fillId="40" borderId="250" applyNumberFormat="0" applyFont="0" applyAlignment="0" applyProtection="0"/>
    <xf numFmtId="0" fontId="121" fillId="48" borderId="435" applyNumberFormat="0" applyAlignment="0" applyProtection="0"/>
    <xf numFmtId="0" fontId="10" fillId="40" borderId="766" applyNumberFormat="0" applyFont="0" applyAlignment="0" applyProtection="0"/>
    <xf numFmtId="0" fontId="10" fillId="40" borderId="484" applyNumberFormat="0" applyFont="0" applyAlignment="0" applyProtection="0"/>
    <xf numFmtId="0" fontId="121" fillId="48" borderId="411" applyNumberFormat="0" applyAlignment="0" applyProtection="0"/>
    <xf numFmtId="0" fontId="84" fillId="40" borderId="742" applyNumberFormat="0" applyFont="0" applyAlignment="0" applyProtection="0"/>
    <xf numFmtId="187" fontId="95" fillId="0" borderId="170" applyAlignment="0" applyProtection="0"/>
    <xf numFmtId="187" fontId="95" fillId="0" borderId="122" applyAlignment="0" applyProtection="0"/>
    <xf numFmtId="0" fontId="164" fillId="59" borderId="693" applyNumberFormat="0" applyAlignment="0" applyProtection="0"/>
    <xf numFmtId="0" fontId="121" fillId="48" borderId="879" applyNumberFormat="0" applyAlignment="0" applyProtection="0"/>
    <xf numFmtId="0" fontId="10" fillId="40" borderId="814" applyNumberFormat="0" applyFont="0" applyAlignment="0" applyProtection="0"/>
    <xf numFmtId="0" fontId="163" fillId="59" borderId="485" applyNumberFormat="0" applyAlignment="0" applyProtection="0"/>
    <xf numFmtId="0" fontId="84" fillId="40" borderId="592" applyNumberFormat="0" applyFont="0" applyAlignment="0" applyProtection="0"/>
    <xf numFmtId="0" fontId="121" fillId="48" borderId="291" applyNumberFormat="0" applyAlignment="0" applyProtection="0"/>
    <xf numFmtId="0" fontId="121" fillId="48" borderId="819" applyNumberFormat="0" applyAlignment="0" applyProtection="0"/>
    <xf numFmtId="0" fontId="173" fillId="0" borderId="558" applyNumberFormat="0" applyFill="0" applyAlignment="0" applyProtection="0"/>
    <xf numFmtId="0" fontId="98" fillId="59" borderId="369" applyNumberFormat="0" applyAlignment="0" applyProtection="0"/>
    <xf numFmtId="0" fontId="173" fillId="0" borderId="516" applyNumberFormat="0" applyFill="0" applyAlignment="0" applyProtection="0"/>
    <xf numFmtId="0" fontId="121" fillId="48" borderId="513" applyNumberFormat="0" applyAlignment="0" applyProtection="0"/>
    <xf numFmtId="0" fontId="135" fillId="59" borderId="923" applyNumberFormat="0" applyAlignment="0" applyProtection="0"/>
    <xf numFmtId="0" fontId="10" fillId="40" borderId="628" applyNumberFormat="0" applyFont="0" applyAlignment="0" applyProtection="0"/>
    <xf numFmtId="0" fontId="153" fillId="0" borderId="408" applyNumberFormat="0" applyFill="0" applyAlignment="0" applyProtection="0"/>
    <xf numFmtId="0" fontId="98" fillId="59" borderId="249" applyNumberFormat="0" applyAlignment="0" applyProtection="0"/>
    <xf numFmtId="0" fontId="121" fillId="48" borderId="591" applyNumberFormat="0" applyAlignment="0" applyProtection="0"/>
    <xf numFmtId="0" fontId="163" fillId="59" borderId="185" applyNumberFormat="0" applyAlignment="0" applyProtection="0"/>
    <xf numFmtId="0" fontId="171" fillId="48" borderId="447" applyNumberFormat="0" applyAlignment="0" applyProtection="0"/>
    <xf numFmtId="0" fontId="164" fillId="59" borderId="951" applyNumberFormat="0" applyAlignment="0" applyProtection="0"/>
    <xf numFmtId="187" fontId="95" fillId="0" borderId="182" applyAlignment="0" applyProtection="0"/>
    <xf numFmtId="0" fontId="173" fillId="0" borderId="246" applyNumberFormat="0" applyFill="0" applyAlignment="0" applyProtection="0"/>
    <xf numFmtId="0" fontId="163" fillId="59" borderId="593" applyNumberFormat="0" applyAlignment="0" applyProtection="0"/>
    <xf numFmtId="0" fontId="163" fillId="59" borderId="515" applyNumberFormat="0" applyAlignment="0" applyProtection="0"/>
    <xf numFmtId="0" fontId="53" fillId="0" borderId="145">
      <alignment horizontal="left" vertical="center"/>
    </xf>
    <xf numFmtId="0" fontId="84" fillId="40" borderId="436" applyNumberFormat="0" applyFont="0" applyAlignment="0" applyProtection="0"/>
    <xf numFmtId="0" fontId="121" fillId="48" borderId="453" applyNumberFormat="0" applyAlignment="0" applyProtection="0"/>
    <xf numFmtId="0" fontId="121" fillId="48" borderId="243" applyNumberFormat="0" applyAlignment="0" applyProtection="0"/>
    <xf numFmtId="0" fontId="53" fillId="0" borderId="85">
      <alignment horizontal="left" vertical="center"/>
    </xf>
    <xf numFmtId="187" fontId="95" fillId="0" borderId="86" applyAlignment="0" applyProtection="0"/>
    <xf numFmtId="0" fontId="98" fillId="59" borderId="87" applyNumberFormat="0" applyAlignment="0" applyProtection="0"/>
    <xf numFmtId="0" fontId="121" fillId="48" borderId="87" applyNumberFormat="0" applyAlignment="0" applyProtection="0"/>
    <xf numFmtId="0" fontId="121" fillId="48" borderId="87" applyNumberFormat="0" applyAlignment="0" applyProtection="0"/>
    <xf numFmtId="0" fontId="121" fillId="48" borderId="87" applyNumberFormat="0" applyAlignment="0" applyProtection="0"/>
    <xf numFmtId="0" fontId="163" fillId="59" borderId="845" applyNumberFormat="0" applyAlignment="0" applyProtection="0"/>
    <xf numFmtId="0" fontId="53" fillId="0" borderId="283">
      <alignment horizontal="left" vertical="center"/>
    </xf>
    <xf numFmtId="0" fontId="53" fillId="0" borderId="643">
      <alignment horizontal="left" vertical="center"/>
    </xf>
    <xf numFmtId="0" fontId="171" fillId="48" borderId="615" applyNumberFormat="0" applyAlignment="0" applyProtection="0"/>
    <xf numFmtId="0" fontId="84" fillId="40" borderId="88" applyNumberFormat="0" applyFont="0" applyAlignment="0" applyProtection="0"/>
    <xf numFmtId="0" fontId="135" fillId="59" borderId="89" applyNumberFormat="0" applyAlignment="0" applyProtection="0"/>
    <xf numFmtId="0" fontId="153" fillId="0" borderId="90" applyNumberFormat="0" applyFill="0" applyAlignment="0" applyProtection="0"/>
    <xf numFmtId="0" fontId="163" fillId="59" borderId="89" applyNumberFormat="0" applyAlignment="0" applyProtection="0"/>
    <xf numFmtId="0" fontId="164" fillId="59" borderId="87" applyNumberFormat="0" applyAlignment="0" applyProtection="0"/>
    <xf numFmtId="0" fontId="171" fillId="48" borderId="87" applyNumberFormat="0" applyAlignment="0" applyProtection="0"/>
    <xf numFmtId="0" fontId="173" fillId="0" borderId="90" applyNumberFormat="0" applyFill="0" applyAlignment="0" applyProtection="0"/>
    <xf numFmtId="0" fontId="10" fillId="40" borderId="88" applyNumberFormat="0" applyFont="0" applyAlignment="0" applyProtection="0"/>
    <xf numFmtId="0" fontId="121" fillId="48" borderId="669" applyNumberFormat="0" applyAlignment="0" applyProtection="0"/>
    <xf numFmtId="0" fontId="121" fillId="48" borderId="717" applyNumberFormat="0" applyAlignment="0" applyProtection="0"/>
    <xf numFmtId="187" fontId="95" fillId="0" borderId="308" applyAlignment="0" applyProtection="0"/>
    <xf numFmtId="0" fontId="163" fillId="59" borderId="167" applyNumberFormat="0" applyAlignment="0" applyProtection="0"/>
    <xf numFmtId="0" fontId="164" fillId="59" borderId="837" applyNumberFormat="0" applyAlignment="0" applyProtection="0"/>
    <xf numFmtId="187" fontId="95" fillId="0" borderId="104" applyAlignment="0" applyProtection="0"/>
    <xf numFmtId="0" fontId="164" fillId="59" borderId="669" applyNumberFormat="0" applyAlignment="0" applyProtection="0"/>
    <xf numFmtId="187" fontId="95" fillId="0" borderId="512" applyAlignment="0" applyProtection="0"/>
    <xf numFmtId="0" fontId="53" fillId="0" borderId="889">
      <alignment horizontal="left" vertical="center"/>
    </xf>
    <xf numFmtId="0" fontId="153" fillId="0" borderId="126" applyNumberFormat="0" applyFill="0" applyAlignment="0" applyProtection="0"/>
    <xf numFmtId="0" fontId="164" fillId="59" borderId="267" applyNumberFormat="0" applyAlignment="0" applyProtection="0"/>
    <xf numFmtId="0" fontId="10" fillId="40" borderId="538" applyNumberFormat="0" applyFont="0" applyAlignment="0" applyProtection="0"/>
    <xf numFmtId="0" fontId="153" fillId="0" borderId="600" applyNumberFormat="0" applyFill="0" applyAlignment="0" applyProtection="0"/>
    <xf numFmtId="0" fontId="84" fillId="40" borderId="940" applyNumberFormat="0" applyFont="0" applyAlignment="0" applyProtection="0"/>
    <xf numFmtId="0" fontId="164" fillId="59" borderId="957" applyNumberFormat="0" applyAlignment="0" applyProtection="0"/>
    <xf numFmtId="187" fontId="95" fillId="0" borderId="608" applyAlignment="0" applyProtection="0"/>
    <xf numFmtId="0" fontId="84" fillId="40" borderId="394" applyNumberFormat="0" applyFont="0" applyAlignment="0" applyProtection="0"/>
    <xf numFmtId="0" fontId="171" fillId="48" borderId="243" applyNumberFormat="0" applyAlignment="0" applyProtection="0"/>
    <xf numFmtId="0" fontId="98" fillId="59" borderId="837" applyNumberFormat="0" applyAlignment="0" applyProtection="0"/>
    <xf numFmtId="0" fontId="153" fillId="0" borderId="396" applyNumberFormat="0" applyFill="0" applyAlignment="0" applyProtection="0"/>
    <xf numFmtId="0" fontId="98" fillId="59" borderId="357" applyNumberFormat="0" applyAlignment="0" applyProtection="0"/>
    <xf numFmtId="0" fontId="121" fillId="48" borderId="261" applyNumberFormat="0" applyAlignment="0" applyProtection="0"/>
    <xf numFmtId="0" fontId="153" fillId="0" borderId="690" applyNumberFormat="0" applyFill="0" applyAlignment="0" applyProtection="0"/>
    <xf numFmtId="0" fontId="98" fillId="59" borderId="123" applyNumberFormat="0" applyAlignment="0" applyProtection="0"/>
    <xf numFmtId="0" fontId="53" fillId="0" borderId="919">
      <alignment horizontal="left" vertical="center"/>
    </xf>
    <xf numFmtId="0" fontId="121" fillId="48" borderId="447" applyNumberFormat="0" applyAlignment="0" applyProtection="0"/>
    <xf numFmtId="0" fontId="171" fillId="48" borderId="873" applyNumberFormat="0" applyAlignment="0" applyProtection="0"/>
    <xf numFmtId="0" fontId="121" fillId="48" borderId="141" applyNumberFormat="0" applyAlignment="0" applyProtection="0"/>
    <xf numFmtId="0" fontId="10" fillId="40" borderId="490" applyNumberFormat="0" applyFont="0" applyAlignment="0" applyProtection="0"/>
    <xf numFmtId="0" fontId="171" fillId="48" borderId="279" applyNumberFormat="0" applyAlignment="0" applyProtection="0"/>
    <xf numFmtId="0" fontId="10" fillId="40" borderId="514" applyNumberFormat="0" applyFont="0" applyAlignment="0" applyProtection="0"/>
    <xf numFmtId="0" fontId="53" fillId="0" borderId="325">
      <alignment horizontal="left" vertical="center"/>
    </xf>
    <xf numFmtId="0" fontId="135" fillId="59" borderId="293" applyNumberFormat="0" applyAlignment="0" applyProtection="0"/>
    <xf numFmtId="0" fontId="153" fillId="0" borderId="390" applyNumberFormat="0" applyFill="0" applyAlignment="0" applyProtection="0"/>
    <xf numFmtId="0" fontId="10" fillId="40" borderId="718" applyNumberFormat="0" applyFont="0" applyAlignment="0" applyProtection="0"/>
    <xf numFmtId="0" fontId="98" fillId="59" borderId="345" applyNumberFormat="0" applyAlignment="0" applyProtection="0"/>
    <xf numFmtId="0" fontId="121" fillId="48" borderId="855" applyNumberFormat="0" applyAlignment="0" applyProtection="0"/>
    <xf numFmtId="0" fontId="53" fillId="0" borderId="577">
      <alignment horizontal="left" vertical="center"/>
    </xf>
    <xf numFmtId="0" fontId="98" fillId="59" borderId="303" applyNumberFormat="0" applyAlignment="0" applyProtection="0"/>
    <xf numFmtId="187" fontId="95" fillId="0" borderId="590" applyAlignment="0" applyProtection="0"/>
    <xf numFmtId="0" fontId="135" fillId="59" borderId="173" applyNumberFormat="0" applyAlignment="0" applyProtection="0"/>
    <xf numFmtId="0" fontId="121" fillId="48" borderId="183" applyNumberFormat="0" applyAlignment="0" applyProtection="0"/>
    <xf numFmtId="0" fontId="153" fillId="0" borderId="282" applyNumberFormat="0" applyFill="0" applyAlignment="0" applyProtection="0"/>
    <xf numFmtId="0" fontId="53" fillId="0" borderId="781">
      <alignment horizontal="left" vertical="center"/>
    </xf>
    <xf numFmtId="0" fontId="164" fillId="59" borderId="249" applyNumberFormat="0" applyAlignment="0" applyProtection="0"/>
    <xf numFmtId="0" fontId="121" fillId="48" borderId="123" applyNumberFormat="0" applyAlignment="0" applyProtection="0"/>
    <xf numFmtId="0" fontId="84" fillId="40" borderId="292" applyNumberFormat="0" applyFont="0" applyAlignment="0" applyProtection="0"/>
    <xf numFmtId="0" fontId="173" fillId="0" borderId="420" applyNumberFormat="0" applyFill="0" applyAlignment="0" applyProtection="0"/>
    <xf numFmtId="0" fontId="164" fillId="59" borderId="489" applyNumberFormat="0" applyAlignment="0" applyProtection="0"/>
    <xf numFmtId="0" fontId="164" fillId="59" borderId="303" applyNumberFormat="0" applyAlignment="0" applyProtection="0"/>
    <xf numFmtId="0" fontId="98" fillId="59" borderId="267" applyNumberFormat="0" applyAlignment="0" applyProtection="0"/>
    <xf numFmtId="0" fontId="121" fillId="48" borderId="645" applyNumberFormat="0" applyAlignment="0" applyProtection="0"/>
    <xf numFmtId="0" fontId="121" fillId="48" borderId="243" applyNumberFormat="0" applyAlignment="0" applyProtection="0"/>
    <xf numFmtId="0" fontId="10" fillId="40" borderId="904" applyNumberFormat="0" applyFont="0" applyAlignment="0" applyProtection="0"/>
    <xf numFmtId="0" fontId="53" fillId="0" borderId="859">
      <alignment horizontal="left" vertical="center"/>
    </xf>
    <xf numFmtId="0" fontId="153" fillId="0" borderId="474" applyNumberFormat="0" applyFill="0" applyAlignment="0" applyProtection="0"/>
    <xf numFmtId="0" fontId="121" fillId="48" borderId="777" applyNumberFormat="0" applyAlignment="0" applyProtection="0"/>
    <xf numFmtId="0" fontId="153" fillId="0" borderId="234" applyNumberFormat="0" applyFill="0" applyAlignment="0" applyProtection="0"/>
    <xf numFmtId="0" fontId="121" fillId="48" borderId="105" applyNumberFormat="0" applyAlignment="0" applyProtection="0"/>
    <xf numFmtId="0" fontId="171" fillId="48" borderId="453" applyNumberFormat="0" applyAlignment="0" applyProtection="0"/>
    <xf numFmtId="0" fontId="121" fillId="48" borderId="213" applyNumberFormat="0" applyAlignment="0" applyProtection="0"/>
    <xf numFmtId="0" fontId="98" fillId="59" borderId="903" applyNumberFormat="0" applyAlignment="0" applyProtection="0"/>
    <xf numFmtId="0" fontId="164" fillId="59" borderId="777" applyNumberFormat="0" applyAlignment="0" applyProtection="0"/>
    <xf numFmtId="187" fontId="95" fillId="0" borderId="410" applyAlignment="0" applyProtection="0"/>
    <xf numFmtId="0" fontId="98" fillId="59" borderId="765" applyNumberFormat="0" applyAlignment="0" applyProtection="0"/>
    <xf numFmtId="0" fontId="121" fillId="48" borderId="225" applyNumberFormat="0" applyAlignment="0" applyProtection="0"/>
    <xf numFmtId="0" fontId="173" fillId="0" borderId="144" applyNumberFormat="0" applyFill="0" applyAlignment="0" applyProtection="0"/>
    <xf numFmtId="0" fontId="163" fillId="59" borderId="293" applyNumberFormat="0" applyAlignment="0" applyProtection="0"/>
    <xf numFmtId="0" fontId="135" fillId="59" borderId="167" applyNumberFormat="0" applyAlignment="0" applyProtection="0"/>
    <xf numFmtId="0" fontId="53" fillId="0" borderId="757">
      <alignment horizontal="left" vertical="center"/>
    </xf>
    <xf numFmtId="0" fontId="53" fillId="0" borderId="499">
      <alignment horizontal="left" vertical="center"/>
    </xf>
    <xf numFmtId="0" fontId="135" fillId="59" borderId="557" applyNumberFormat="0" applyAlignment="0" applyProtection="0"/>
    <xf numFmtId="187" fontId="95" fillId="0" borderId="548" applyAlignment="0" applyProtection="0"/>
    <xf numFmtId="0" fontId="171" fillId="48" borderId="321" applyNumberFormat="0" applyAlignment="0" applyProtection="0"/>
    <xf numFmtId="0" fontId="121" fillId="48" borderId="567" applyNumberFormat="0" applyAlignment="0" applyProtection="0"/>
    <xf numFmtId="0" fontId="121" fillId="48" borderId="555" applyNumberFormat="0" applyAlignment="0" applyProtection="0"/>
    <xf numFmtId="0" fontId="171" fillId="48" borderId="537" applyNumberFormat="0" applyAlignment="0" applyProtection="0"/>
    <xf numFmtId="0" fontId="163" fillId="59" borderId="797" applyNumberFormat="0" applyAlignment="0" applyProtection="0"/>
    <xf numFmtId="0" fontId="173" fillId="0" borderId="126" applyNumberFormat="0" applyFill="0" applyAlignment="0" applyProtection="0"/>
    <xf numFmtId="0" fontId="121" fillId="48" borderId="207" applyNumberFormat="0" applyAlignment="0" applyProtection="0"/>
    <xf numFmtId="0" fontId="53" fillId="0" borderId="121">
      <alignment horizontal="left" vertical="center"/>
    </xf>
    <xf numFmtId="0" fontId="135" fillId="59" borderId="575" applyNumberFormat="0" applyAlignment="0" applyProtection="0"/>
    <xf numFmtId="0" fontId="135" fillId="59" borderId="743" applyNumberFormat="0" applyAlignment="0" applyProtection="0"/>
    <xf numFmtId="0" fontId="53" fillId="0" borderId="571">
      <alignment horizontal="left" vertical="center"/>
    </xf>
    <xf numFmtId="0" fontId="98" fillId="59" borderId="261" applyNumberFormat="0" applyAlignment="0" applyProtection="0"/>
    <xf numFmtId="0" fontId="153" fillId="0" borderId="312" applyNumberFormat="0" applyFill="0" applyAlignment="0" applyProtection="0"/>
    <xf numFmtId="0" fontId="173" fillId="0" borderId="324" applyNumberFormat="0" applyFill="0" applyAlignment="0" applyProtection="0"/>
    <xf numFmtId="0" fontId="53" fillId="0" borderId="841">
      <alignment horizontal="left" vertical="center"/>
    </xf>
    <xf numFmtId="0" fontId="53" fillId="0" borderId="589">
      <alignment horizontal="left" vertical="center"/>
    </xf>
    <xf numFmtId="0" fontId="121" fillId="48" borderId="951" applyNumberFormat="0" applyAlignment="0" applyProtection="0"/>
    <xf numFmtId="0" fontId="121" fillId="48" borderId="321" applyNumberFormat="0" applyAlignment="0" applyProtection="0"/>
    <xf numFmtId="0" fontId="10" fillId="40" borderId="778" applyNumberFormat="0" applyFont="0" applyAlignment="0" applyProtection="0"/>
    <xf numFmtId="0" fontId="53" fillId="0" borderId="91">
      <alignment horizontal="left" vertical="center"/>
    </xf>
    <xf numFmtId="187" fontId="95" fillId="0" borderId="92" applyAlignment="0" applyProtection="0"/>
    <xf numFmtId="0" fontId="98" fillId="59" borderId="93" applyNumberFormat="0" applyAlignment="0" applyProtection="0"/>
    <xf numFmtId="0" fontId="121" fillId="48" borderId="93" applyNumberFormat="0" applyAlignment="0" applyProtection="0"/>
    <xf numFmtId="0" fontId="121" fillId="48" borderId="93" applyNumberFormat="0" applyAlignment="0" applyProtection="0"/>
    <xf numFmtId="0" fontId="121" fillId="48" borderId="93" applyNumberFormat="0" applyAlignment="0" applyProtection="0"/>
    <xf numFmtId="0" fontId="84" fillId="40" borderId="94" applyNumberFormat="0" applyFont="0" applyAlignment="0" applyProtection="0"/>
    <xf numFmtId="0" fontId="135" fillId="59" borderId="95" applyNumberFormat="0" applyAlignment="0" applyProtection="0"/>
    <xf numFmtId="0" fontId="153" fillId="0" borderId="96" applyNumberFormat="0" applyFill="0" applyAlignment="0" applyProtection="0"/>
    <xf numFmtId="0" fontId="163" fillId="59" borderId="95" applyNumberFormat="0" applyAlignment="0" applyProtection="0"/>
    <xf numFmtId="0" fontId="164" fillId="59" borderId="93" applyNumberFormat="0" applyAlignment="0" applyProtection="0"/>
    <xf numFmtId="0" fontId="171" fillId="48" borderId="93" applyNumberFormat="0" applyAlignment="0" applyProtection="0"/>
    <xf numFmtId="0" fontId="173" fillId="0" borderId="96" applyNumberFormat="0" applyFill="0" applyAlignment="0" applyProtection="0"/>
    <xf numFmtId="0" fontId="10" fillId="40" borderId="94" applyNumberFormat="0" applyFont="0" applyAlignment="0" applyProtection="0"/>
    <xf numFmtId="0" fontId="153" fillId="0" borderId="618" applyNumberFormat="0" applyFill="0" applyAlignment="0" applyProtection="0"/>
    <xf numFmtId="0" fontId="121" fillId="48" borderId="201" applyNumberFormat="0" applyAlignment="0" applyProtection="0"/>
    <xf numFmtId="0" fontId="121" fillId="48" borderId="579" applyNumberFormat="0" applyAlignment="0" applyProtection="0"/>
    <xf numFmtId="0" fontId="135" fillId="59" borderId="191" applyNumberFormat="0" applyAlignment="0" applyProtection="0"/>
    <xf numFmtId="0" fontId="10" fillId="40" borderId="184" applyNumberFormat="0" applyFont="0" applyAlignment="0" applyProtection="0"/>
    <xf numFmtId="0" fontId="164" fillId="59" borderId="147" applyNumberFormat="0" applyAlignment="0" applyProtection="0"/>
    <xf numFmtId="0" fontId="153" fillId="0" borderId="744" applyNumberFormat="0" applyFill="0" applyAlignment="0" applyProtection="0"/>
    <xf numFmtId="0" fontId="173" fillId="0" borderId="264" applyNumberFormat="0" applyFill="0" applyAlignment="0" applyProtection="0"/>
    <xf numFmtId="0" fontId="173" fillId="0" borderId="486" applyNumberFormat="0" applyFill="0" applyAlignment="0" applyProtection="0"/>
    <xf numFmtId="0" fontId="135" fillId="59" borderId="617" applyNumberFormat="0" applyAlignment="0" applyProtection="0"/>
    <xf numFmtId="187" fontId="95" fillId="0" borderId="530" applyAlignment="0" applyProtection="0"/>
    <xf numFmtId="0" fontId="164" fillId="59" borderId="201" applyNumberFormat="0" applyAlignment="0" applyProtection="0"/>
    <xf numFmtId="0" fontId="98" fillId="59" borderId="447" applyNumberFormat="0" applyAlignment="0" applyProtection="0"/>
    <xf numFmtId="0" fontId="173" fillId="0" borderId="342" applyNumberFormat="0" applyFill="0" applyAlignment="0" applyProtection="0"/>
    <xf numFmtId="0" fontId="53" fillId="0" borderId="139">
      <alignment horizontal="left" vertical="center"/>
    </xf>
    <xf numFmtId="0" fontId="53" fillId="0" borderId="115">
      <alignment horizontal="left" vertical="center"/>
    </xf>
    <xf numFmtId="187" fontId="95" fillId="0" borderId="116" applyAlignment="0" applyProtection="0"/>
    <xf numFmtId="0" fontId="98" fillId="59" borderId="117" applyNumberFormat="0" applyAlignment="0" applyProtection="0"/>
    <xf numFmtId="0" fontId="121" fillId="48" borderId="117" applyNumberFormat="0" applyAlignment="0" applyProtection="0"/>
    <xf numFmtId="0" fontId="121" fillId="48" borderId="117" applyNumberFormat="0" applyAlignment="0" applyProtection="0"/>
    <xf numFmtId="0" fontId="121" fillId="48" borderId="117" applyNumberFormat="0" applyAlignment="0" applyProtection="0"/>
    <xf numFmtId="0" fontId="84" fillId="40" borderId="118" applyNumberFormat="0" applyFont="0" applyAlignment="0" applyProtection="0"/>
    <xf numFmtId="0" fontId="135" fillId="59" borderId="119" applyNumberFormat="0" applyAlignment="0" applyProtection="0"/>
    <xf numFmtId="0" fontId="153" fillId="0" borderId="120" applyNumberFormat="0" applyFill="0" applyAlignment="0" applyProtection="0"/>
    <xf numFmtId="0" fontId="163" fillId="59" borderId="119" applyNumberFormat="0" applyAlignment="0" applyProtection="0"/>
    <xf numFmtId="0" fontId="164" fillId="59" borderId="117" applyNumberFormat="0" applyAlignment="0" applyProtection="0"/>
    <xf numFmtId="0" fontId="171" fillId="48" borderId="117" applyNumberFormat="0" applyAlignment="0" applyProtection="0"/>
    <xf numFmtId="0" fontId="173" fillId="0" borderId="120" applyNumberFormat="0" applyFill="0" applyAlignment="0" applyProtection="0"/>
    <xf numFmtId="0" fontId="10" fillId="40" borderId="118" applyNumberFormat="0" applyFont="0" applyAlignment="0" applyProtection="0"/>
    <xf numFmtId="0" fontId="153" fillId="0" borderId="306" applyNumberFormat="0" applyFill="0" applyAlignment="0" applyProtection="0"/>
    <xf numFmtId="0" fontId="121" fillId="48" borderId="279" applyNumberFormat="0" applyAlignment="0" applyProtection="0"/>
    <xf numFmtId="0" fontId="53" fillId="0" borderId="247">
      <alignment horizontal="left" vertical="center"/>
    </xf>
    <xf numFmtId="0" fontId="53" fillId="0" borderId="895">
      <alignment horizontal="left" vertical="center"/>
    </xf>
    <xf numFmtId="0" fontId="163" fillId="59" borderId="581" applyNumberFormat="0" applyAlignment="0" applyProtection="0"/>
    <xf numFmtId="0" fontId="164" fillId="59" borderId="813" applyNumberFormat="0" applyAlignment="0" applyProtection="0"/>
    <xf numFmtId="0" fontId="171" fillId="48" borderId="573" applyNumberFormat="0" applyAlignment="0" applyProtection="0"/>
    <xf numFmtId="0" fontId="153" fillId="0" borderId="648" applyNumberFormat="0" applyFill="0" applyAlignment="0" applyProtection="0"/>
    <xf numFmtId="0" fontId="10" fillId="40" borderId="526" applyNumberFormat="0" applyFont="0" applyAlignment="0" applyProtection="0"/>
    <xf numFmtId="0" fontId="53" fillId="0" borderId="355">
      <alignment horizontal="left" vertical="center"/>
    </xf>
    <xf numFmtId="0" fontId="173" fillId="0" borderId="168" applyNumberFormat="0" applyFill="0" applyAlignment="0" applyProtection="0"/>
    <xf numFmtId="0" fontId="53" fillId="0" borderId="163">
      <alignment horizontal="left" vertical="center"/>
    </xf>
    <xf numFmtId="0" fontId="153" fillId="0" borderId="330" applyNumberFormat="0" applyFill="0" applyAlignment="0" applyProtection="0"/>
    <xf numFmtId="0" fontId="10" fillId="40" borderId="664" applyNumberFormat="0" applyFont="0" applyAlignment="0" applyProtection="0"/>
    <xf numFmtId="0" fontId="121" fillId="48" borderId="327" applyNumberFormat="0" applyAlignment="0" applyProtection="0"/>
    <xf numFmtId="0" fontId="121" fillId="48" borderId="327" applyNumberFormat="0" applyAlignment="0" applyProtection="0"/>
    <xf numFmtId="187" fontId="95" fillId="0" borderId="644" applyAlignment="0" applyProtection="0"/>
    <xf numFmtId="0" fontId="53" fillId="0" borderId="661">
      <alignment horizontal="left" vertical="center"/>
    </xf>
    <xf numFmtId="0" fontId="164" fillId="59" borderId="393" applyNumberFormat="0" applyAlignment="0" applyProtection="0"/>
    <xf numFmtId="0" fontId="121" fillId="48" borderId="213" applyNumberFormat="0" applyAlignment="0" applyProtection="0"/>
    <xf numFmtId="0" fontId="10" fillId="40" borderId="646" applyNumberFormat="0" applyFont="0" applyAlignment="0" applyProtection="0"/>
    <xf numFmtId="0" fontId="53" fillId="0" borderId="133">
      <alignment horizontal="left" vertical="center"/>
    </xf>
    <xf numFmtId="187" fontId="95" fillId="0" borderId="134" applyAlignment="0" applyProtection="0"/>
    <xf numFmtId="0" fontId="98" fillId="59" borderId="135" applyNumberFormat="0" applyAlignment="0" applyProtection="0"/>
    <xf numFmtId="0" fontId="121" fillId="48" borderId="135" applyNumberFormat="0" applyAlignment="0" applyProtection="0"/>
    <xf numFmtId="0" fontId="121" fillId="48" borderId="135" applyNumberFormat="0" applyAlignment="0" applyProtection="0"/>
    <xf numFmtId="0" fontId="121" fillId="48" borderId="135" applyNumberFormat="0" applyAlignment="0" applyProtection="0"/>
    <xf numFmtId="0" fontId="84" fillId="40" borderId="136" applyNumberFormat="0" applyFont="0" applyAlignment="0" applyProtection="0"/>
    <xf numFmtId="0" fontId="135" fillId="59" borderId="137" applyNumberFormat="0" applyAlignment="0" applyProtection="0"/>
    <xf numFmtId="0" fontId="153" fillId="0" borderId="138" applyNumberFormat="0" applyFill="0" applyAlignment="0" applyProtection="0"/>
    <xf numFmtId="0" fontId="163" fillId="59" borderId="137" applyNumberFormat="0" applyAlignment="0" applyProtection="0"/>
    <xf numFmtId="0" fontId="164" fillId="59" borderId="135" applyNumberFormat="0" applyAlignment="0" applyProtection="0"/>
    <xf numFmtId="0" fontId="171" fillId="48" borderId="135" applyNumberFormat="0" applyAlignment="0" applyProtection="0"/>
    <xf numFmtId="0" fontId="173" fillId="0" borderId="138" applyNumberFormat="0" applyFill="0" applyAlignment="0" applyProtection="0"/>
    <xf numFmtId="0" fontId="10" fillId="40" borderId="136" applyNumberFormat="0" applyFont="0" applyAlignment="0" applyProtection="0"/>
    <xf numFmtId="0" fontId="98" fillId="59" borderId="411" applyNumberFormat="0" applyAlignment="0" applyProtection="0"/>
    <xf numFmtId="0" fontId="10" fillId="40" borderId="532" applyNumberFormat="0" applyFont="0" applyAlignment="0" applyProtection="0"/>
    <xf numFmtId="0" fontId="153" fillId="0" borderId="438" applyNumberFormat="0" applyFill="0" applyAlignment="0" applyProtection="0"/>
    <xf numFmtId="0" fontId="153" fillId="0" borderId="924" applyNumberFormat="0" applyFill="0" applyAlignment="0" applyProtection="0"/>
    <xf numFmtId="0" fontId="53" fillId="0" borderId="553">
      <alignment horizontal="left" vertical="center"/>
    </xf>
    <xf numFmtId="0" fontId="153" fillId="0" borderId="414" applyNumberFormat="0" applyFill="0" applyAlignment="0" applyProtection="0"/>
    <xf numFmtId="0" fontId="121" fillId="48" borderId="225" applyNumberFormat="0" applyAlignment="0" applyProtection="0"/>
    <xf numFmtId="0" fontId="164" fillId="59" borderId="183" applyNumberFormat="0" applyAlignment="0" applyProtection="0"/>
    <xf numFmtId="0" fontId="53" fillId="0" borderId="337">
      <alignment horizontal="left" vertical="center"/>
    </xf>
    <xf numFmtId="0" fontId="171" fillId="48" borderId="699" applyNumberFormat="0" applyAlignment="0" applyProtection="0"/>
    <xf numFmtId="0" fontId="153" fillId="0" borderId="846" applyNumberFormat="0" applyFill="0" applyAlignment="0" applyProtection="0"/>
    <xf numFmtId="0" fontId="173" fillId="0" borderId="312" applyNumberFormat="0" applyFill="0" applyAlignment="0" applyProtection="0"/>
    <xf numFmtId="0" fontId="173" fillId="0" borderId="510" applyNumberFormat="0" applyFill="0" applyAlignment="0" applyProtection="0"/>
    <xf numFmtId="187" fontId="95" fillId="0" borderId="326" applyAlignment="0" applyProtection="0"/>
    <xf numFmtId="0" fontId="84" fillId="40" borderId="304" applyNumberFormat="0" applyFont="0" applyAlignment="0" applyProtection="0"/>
    <xf numFmtId="0" fontId="53" fillId="0" borderId="181">
      <alignment horizontal="left" vertical="center"/>
    </xf>
    <xf numFmtId="0" fontId="53" fillId="0" borderId="157">
      <alignment horizontal="left" vertical="center"/>
    </xf>
    <xf numFmtId="187" fontId="95" fillId="0" borderId="158" applyAlignment="0" applyProtection="0"/>
    <xf numFmtId="0" fontId="98" fillId="59" borderId="159" applyNumberFormat="0" applyAlignment="0" applyProtection="0"/>
    <xf numFmtId="0" fontId="121" fillId="48" borderId="159" applyNumberFormat="0" applyAlignment="0" applyProtection="0"/>
    <xf numFmtId="0" fontId="121" fillId="48" borderId="159" applyNumberFormat="0" applyAlignment="0" applyProtection="0"/>
    <xf numFmtId="0" fontId="121" fillId="48" borderId="159" applyNumberFormat="0" applyAlignment="0" applyProtection="0"/>
    <xf numFmtId="0" fontId="84" fillId="40" borderId="160" applyNumberFormat="0" applyFont="0" applyAlignment="0" applyProtection="0"/>
    <xf numFmtId="0" fontId="135" fillId="59" borderId="161" applyNumberFormat="0" applyAlignment="0" applyProtection="0"/>
    <xf numFmtId="0" fontId="153" fillId="0" borderId="162" applyNumberFormat="0" applyFill="0" applyAlignment="0" applyProtection="0"/>
    <xf numFmtId="0" fontId="163" fillId="59" borderId="161" applyNumberFormat="0" applyAlignment="0" applyProtection="0"/>
    <xf numFmtId="0" fontId="164" fillId="59" borderId="159" applyNumberFormat="0" applyAlignment="0" applyProtection="0"/>
    <xf numFmtId="0" fontId="171" fillId="48" borderId="159" applyNumberFormat="0" applyAlignment="0" applyProtection="0"/>
    <xf numFmtId="0" fontId="173" fillId="0" borderId="162" applyNumberFormat="0" applyFill="0" applyAlignment="0" applyProtection="0"/>
    <xf numFmtId="0" fontId="10" fillId="40" borderId="160" applyNumberFormat="0" applyFont="0" applyAlignment="0" applyProtection="0"/>
    <xf numFmtId="0" fontId="121" fillId="48" borderId="303" applyNumberFormat="0" applyAlignment="0" applyProtection="0"/>
    <xf numFmtId="0" fontId="121" fillId="48" borderId="435" applyNumberFormat="0" applyAlignment="0" applyProtection="0"/>
    <xf numFmtId="0" fontId="153" fillId="0" borderId="498" applyNumberFormat="0" applyFill="0" applyAlignment="0" applyProtection="0"/>
    <xf numFmtId="0" fontId="153" fillId="0" borderId="672" applyNumberFormat="0" applyFill="0" applyAlignment="0" applyProtection="0"/>
    <xf numFmtId="0" fontId="121" fillId="48" borderId="855" applyNumberFormat="0" applyAlignment="0" applyProtection="0"/>
    <xf numFmtId="187" fontId="95" fillId="0" borderId="680" applyAlignment="0" applyProtection="0"/>
    <xf numFmtId="0" fontId="84" fillId="40" borderId="310" applyNumberFormat="0" applyFont="0" applyAlignment="0" applyProtection="0"/>
    <xf numFmtId="187" fontId="95" fillId="0" borderId="524" applyAlignment="0" applyProtection="0"/>
    <xf numFmtId="0" fontId="10" fillId="40" borderId="322" applyNumberFormat="0" applyFont="0" applyAlignment="0" applyProtection="0"/>
    <xf numFmtId="0" fontId="135" fillId="59" borderId="599" applyNumberFormat="0" applyAlignment="0" applyProtection="0"/>
    <xf numFmtId="0" fontId="10" fillId="40" borderId="328" applyNumberFormat="0" applyFont="0" applyAlignment="0" applyProtection="0"/>
    <xf numFmtId="0" fontId="173" fillId="0" borderId="204" applyNumberFormat="0" applyFill="0" applyAlignment="0" applyProtection="0"/>
    <xf numFmtId="0" fontId="121" fillId="48" borderId="651" applyNumberFormat="0" applyAlignment="0" applyProtection="0"/>
    <xf numFmtId="0" fontId="121" fillId="48" borderId="453" applyNumberFormat="0" applyAlignment="0" applyProtection="0"/>
    <xf numFmtId="0" fontId="135" fillId="59" borderId="857" applyNumberFormat="0" applyAlignment="0" applyProtection="0"/>
    <xf numFmtId="0" fontId="135" fillId="59" borderId="389" applyNumberFormat="0" applyAlignment="0" applyProtection="0"/>
    <xf numFmtId="0" fontId="121" fillId="48" borderId="651" applyNumberFormat="0" applyAlignment="0" applyProtection="0"/>
    <xf numFmtId="0" fontId="121" fillId="48" borderId="627" applyNumberFormat="0" applyAlignment="0" applyProtection="0"/>
    <xf numFmtId="0" fontId="121" fillId="48" borderId="651" applyNumberFormat="0" applyAlignment="0" applyProtection="0"/>
    <xf numFmtId="0" fontId="163" fillId="59" borderId="371" applyNumberFormat="0" applyAlignment="0" applyProtection="0"/>
    <xf numFmtId="0" fontId="121" fillId="48" borderId="363" applyNumberFormat="0" applyAlignment="0" applyProtection="0"/>
    <xf numFmtId="0" fontId="171" fillId="48" borderId="291" applyNumberFormat="0" applyAlignment="0" applyProtection="0"/>
    <xf numFmtId="0" fontId="163" fillId="59" borderId="311" applyNumberFormat="0" applyAlignment="0" applyProtection="0"/>
    <xf numFmtId="0" fontId="173" fillId="0" borderId="468" applyNumberFormat="0" applyFill="0" applyAlignment="0" applyProtection="0"/>
    <xf numFmtId="0" fontId="53" fillId="0" borderId="175">
      <alignment horizontal="left" vertical="center"/>
    </xf>
    <xf numFmtId="187" fontId="95" fillId="0" borderId="176" applyAlignment="0" applyProtection="0"/>
    <xf numFmtId="0" fontId="98" fillId="59" borderId="177" applyNumberFormat="0" applyAlignment="0" applyProtection="0"/>
    <xf numFmtId="0" fontId="121" fillId="48" borderId="177" applyNumberFormat="0" applyAlignment="0" applyProtection="0"/>
    <xf numFmtId="0" fontId="121" fillId="48" borderId="177" applyNumberFormat="0" applyAlignment="0" applyProtection="0"/>
    <xf numFmtId="0" fontId="121" fillId="48" borderId="177" applyNumberFormat="0" applyAlignment="0" applyProtection="0"/>
    <xf numFmtId="0" fontId="84" fillId="40" borderId="178" applyNumberFormat="0" applyFont="0" applyAlignment="0" applyProtection="0"/>
    <xf numFmtId="0" fontId="135" fillId="59" borderId="179" applyNumberFormat="0" applyAlignment="0" applyProtection="0"/>
    <xf numFmtId="0" fontId="153" fillId="0" borderId="180" applyNumberFormat="0" applyFill="0" applyAlignment="0" applyProtection="0"/>
    <xf numFmtId="0" fontId="163" fillId="59" borderId="179" applyNumberFormat="0" applyAlignment="0" applyProtection="0"/>
    <xf numFmtId="0" fontId="164" fillId="59" borderId="177" applyNumberFormat="0" applyAlignment="0" applyProtection="0"/>
    <xf numFmtId="0" fontId="171" fillId="48" borderId="177" applyNumberFormat="0" applyAlignment="0" applyProtection="0"/>
    <xf numFmtId="0" fontId="173" fillId="0" borderId="180" applyNumberFormat="0" applyFill="0" applyAlignment="0" applyProtection="0"/>
    <xf numFmtId="0" fontId="10" fillId="40" borderId="178" applyNumberFormat="0" applyFont="0" applyAlignment="0" applyProtection="0"/>
    <xf numFmtId="0" fontId="173" fillId="0" borderId="228" applyNumberFormat="0" applyFill="0" applyAlignment="0" applyProtection="0"/>
    <xf numFmtId="0" fontId="53" fillId="0" borderId="223">
      <alignment horizontal="left" vertical="center"/>
    </xf>
    <xf numFmtId="187" fontId="95" fillId="0" borderId="482" applyAlignment="0" applyProtection="0"/>
    <xf numFmtId="0" fontId="121" fillId="48" borderId="345" applyNumberFormat="0" applyAlignment="0" applyProtection="0"/>
    <xf numFmtId="0" fontId="121" fillId="48" borderId="393" applyNumberFormat="0" applyAlignment="0" applyProtection="0"/>
    <xf numFmtId="0" fontId="164" fillId="59" borderId="579" applyNumberFormat="0" applyAlignment="0" applyProtection="0"/>
    <xf numFmtId="0" fontId="135" fillId="59" borderId="815" applyNumberFormat="0" applyAlignment="0" applyProtection="0"/>
    <xf numFmtId="0" fontId="121" fillId="48" borderId="267" applyNumberFormat="0" applyAlignment="0" applyProtection="0"/>
    <xf numFmtId="0" fontId="135" fillId="59" borderId="629" applyNumberFormat="0" applyAlignment="0" applyProtection="0"/>
    <xf numFmtId="0" fontId="53" fillId="0" borderId="193">
      <alignment horizontal="left" vertical="center"/>
    </xf>
    <xf numFmtId="187" fontId="95" fillId="0" borderId="194" applyAlignment="0" applyProtection="0"/>
    <xf numFmtId="0" fontId="98" fillId="59" borderId="195" applyNumberFormat="0" applyAlignment="0" applyProtection="0"/>
    <xf numFmtId="0" fontId="121" fillId="48" borderId="195" applyNumberFormat="0" applyAlignment="0" applyProtection="0"/>
    <xf numFmtId="0" fontId="121" fillId="48" borderId="195" applyNumberFormat="0" applyAlignment="0" applyProtection="0"/>
    <xf numFmtId="0" fontId="121" fillId="48" borderId="195" applyNumberFormat="0" applyAlignment="0" applyProtection="0"/>
    <xf numFmtId="0" fontId="84" fillId="40" borderId="196" applyNumberFormat="0" applyFont="0" applyAlignment="0" applyProtection="0"/>
    <xf numFmtId="0" fontId="135" fillId="59" borderId="197" applyNumberFormat="0" applyAlignment="0" applyProtection="0"/>
    <xf numFmtId="0" fontId="153" fillId="0" borderId="198" applyNumberFormat="0" applyFill="0" applyAlignment="0" applyProtection="0"/>
    <xf numFmtId="0" fontId="163" fillId="59" borderId="197" applyNumberFormat="0" applyAlignment="0" applyProtection="0"/>
    <xf numFmtId="0" fontId="164" fillId="59" borderId="195" applyNumberFormat="0" applyAlignment="0" applyProtection="0"/>
    <xf numFmtId="0" fontId="171" fillId="48" borderId="195" applyNumberFormat="0" applyAlignment="0" applyProtection="0"/>
    <xf numFmtId="0" fontId="173" fillId="0" borderId="198" applyNumberFormat="0" applyFill="0" applyAlignment="0" applyProtection="0"/>
    <xf numFmtId="0" fontId="10" fillId="40" borderId="196" applyNumberFormat="0" applyFont="0" applyAlignment="0" applyProtection="0"/>
    <xf numFmtId="0" fontId="164" fillId="59" borderId="363" applyNumberFormat="0" applyAlignment="0" applyProtection="0"/>
    <xf numFmtId="0" fontId="121" fillId="48" borderId="495" applyNumberFormat="0" applyAlignment="0" applyProtection="0"/>
    <xf numFmtId="0" fontId="84" fillId="40" borderId="784" applyNumberFormat="0" applyFont="0" applyAlignment="0" applyProtection="0"/>
    <xf numFmtId="0" fontId="121" fillId="48" borderId="369" applyNumberFormat="0" applyAlignment="0" applyProtection="0"/>
    <xf numFmtId="0" fontId="163" fillId="59" borderId="611" applyNumberFormat="0" applyAlignment="0" applyProtection="0"/>
    <xf numFmtId="0" fontId="135" fillId="59" borderId="287" applyNumberFormat="0" applyAlignment="0" applyProtection="0"/>
    <xf numFmtId="0" fontId="164" fillId="59" borderId="243" applyNumberFormat="0" applyAlignment="0" applyProtection="0"/>
    <xf numFmtId="0" fontId="153" fillId="0" borderId="942" applyNumberFormat="0" applyFill="0" applyAlignment="0" applyProtection="0"/>
    <xf numFmtId="0" fontId="10" fillId="40" borderId="388" applyNumberFormat="0" applyFont="0" applyAlignment="0" applyProtection="0"/>
    <xf numFmtId="0" fontId="98" fillId="59" borderId="633" applyNumberFormat="0" applyAlignment="0" applyProtection="0"/>
    <xf numFmtId="0" fontId="98" fillId="59" borderId="321" applyNumberFormat="0" applyAlignment="0" applyProtection="0"/>
    <xf numFmtId="0" fontId="98" fillId="59" borderId="495" applyNumberFormat="0" applyAlignment="0" applyProtection="0"/>
    <xf numFmtId="0" fontId="121" fillId="48" borderId="411" applyNumberFormat="0" applyAlignment="0" applyProtection="0"/>
    <xf numFmtId="0" fontId="173" fillId="0" borderId="672" applyNumberFormat="0" applyFill="0" applyAlignment="0" applyProtection="0"/>
    <xf numFmtId="0" fontId="173" fillId="0" borderId="804" applyNumberFormat="0" applyFill="0" applyAlignment="0" applyProtection="0"/>
    <xf numFmtId="0" fontId="53" fillId="0" borderId="241">
      <alignment horizontal="left" vertical="center"/>
    </xf>
    <xf numFmtId="0" fontId="53" fillId="0" borderId="217">
      <alignment horizontal="left" vertical="center"/>
    </xf>
    <xf numFmtId="187" fontId="95" fillId="0" borderId="218" applyAlignment="0" applyProtection="0"/>
    <xf numFmtId="0" fontId="98" fillId="59" borderId="219" applyNumberFormat="0" applyAlignment="0" applyProtection="0"/>
    <xf numFmtId="0" fontId="121" fillId="48" borderId="219" applyNumberFormat="0" applyAlignment="0" applyProtection="0"/>
    <xf numFmtId="0" fontId="121" fillId="48" borderId="219" applyNumberFormat="0" applyAlignment="0" applyProtection="0"/>
    <xf numFmtId="0" fontId="121" fillId="48" borderId="219" applyNumberFormat="0" applyAlignment="0" applyProtection="0"/>
    <xf numFmtId="0" fontId="84" fillId="40" borderId="220" applyNumberFormat="0" applyFont="0" applyAlignment="0" applyProtection="0"/>
    <xf numFmtId="0" fontId="135" fillId="59" borderId="221" applyNumberFormat="0" applyAlignment="0" applyProtection="0"/>
    <xf numFmtId="0" fontId="153" fillId="0" borderId="222" applyNumberFormat="0" applyFill="0" applyAlignment="0" applyProtection="0"/>
    <xf numFmtId="0" fontId="163" fillId="59" borderId="221" applyNumberFormat="0" applyAlignment="0" applyProtection="0"/>
    <xf numFmtId="0" fontId="164" fillId="59" borderId="219" applyNumberFormat="0" applyAlignment="0" applyProtection="0"/>
    <xf numFmtId="0" fontId="171" fillId="48" borderId="219" applyNumberFormat="0" applyAlignment="0" applyProtection="0"/>
    <xf numFmtId="0" fontId="173" fillId="0" borderId="222" applyNumberFormat="0" applyFill="0" applyAlignment="0" applyProtection="0"/>
    <xf numFmtId="0" fontId="10" fillId="40" borderId="220" applyNumberFormat="0" applyFont="0" applyAlignment="0" applyProtection="0"/>
    <xf numFmtId="0" fontId="121" fillId="48" borderId="525" applyNumberFormat="0" applyAlignment="0" applyProtection="0"/>
    <xf numFmtId="0" fontId="164" fillId="59" borderId="279" applyNumberFormat="0" applyAlignment="0" applyProtection="0"/>
    <xf numFmtId="0" fontId="135" fillId="59" borderId="671" applyNumberFormat="0" applyAlignment="0" applyProtection="0"/>
    <xf numFmtId="0" fontId="173" fillId="0" borderId="528" applyNumberFormat="0" applyFill="0" applyAlignment="0" applyProtection="0"/>
    <xf numFmtId="0" fontId="135" fillId="59" borderId="467" applyNumberFormat="0" applyAlignment="0" applyProtection="0"/>
    <xf numFmtId="0" fontId="164" fillId="59" borderId="339" applyNumberFormat="0" applyAlignment="0" applyProtection="0"/>
    <xf numFmtId="0" fontId="98" fillId="59" borderId="711" applyNumberFormat="0" applyAlignment="0" applyProtection="0"/>
    <xf numFmtId="0" fontId="84" fillId="40" borderId="370" applyNumberFormat="0" applyFont="0" applyAlignment="0" applyProtection="0"/>
    <xf numFmtId="187" fontId="95" fillId="0" borderId="338" applyAlignment="0" applyProtection="0"/>
    <xf numFmtId="0" fontId="84" fillId="40" borderId="388" applyNumberFormat="0" applyFont="0" applyAlignment="0" applyProtection="0"/>
    <xf numFmtId="0" fontId="98" fillId="59" borderId="615" applyNumberFormat="0" applyAlignment="0" applyProtection="0"/>
    <xf numFmtId="0" fontId="98" fillId="59" borderId="753" applyNumberFormat="0" applyAlignment="0" applyProtection="0"/>
    <xf numFmtId="0" fontId="10" fillId="40" borderId="496" applyNumberFormat="0" applyFont="0" applyAlignment="0" applyProtection="0"/>
    <xf numFmtId="0" fontId="121" fillId="48" borderId="615" applyNumberFormat="0" applyAlignment="0" applyProtection="0"/>
    <xf numFmtId="0" fontId="10" fillId="40" borderId="610" applyNumberFormat="0" applyFont="0" applyAlignment="0" applyProtection="0"/>
    <xf numFmtId="0" fontId="173" fillId="0" borderId="366" applyNumberFormat="0" applyFill="0" applyAlignment="0" applyProtection="0"/>
    <xf numFmtId="0" fontId="98" fillId="59" borderId="825" applyNumberFormat="0" applyAlignment="0" applyProtection="0"/>
    <xf numFmtId="0" fontId="53" fillId="0" borderId="235">
      <alignment horizontal="left" vertical="center"/>
    </xf>
    <xf numFmtId="187" fontId="95" fillId="0" borderId="236" applyAlignment="0" applyProtection="0"/>
    <xf numFmtId="0" fontId="98" fillId="59" borderId="237" applyNumberFormat="0" applyAlignment="0" applyProtection="0"/>
    <xf numFmtId="0" fontId="121" fillId="48" borderId="237" applyNumberFormat="0" applyAlignment="0" applyProtection="0"/>
    <xf numFmtId="0" fontId="121" fillId="48" borderId="237" applyNumberFormat="0" applyAlignment="0" applyProtection="0"/>
    <xf numFmtId="0" fontId="121" fillId="48" borderId="237" applyNumberFormat="0" applyAlignment="0" applyProtection="0"/>
    <xf numFmtId="0" fontId="84" fillId="40" borderId="238" applyNumberFormat="0" applyFont="0" applyAlignment="0" applyProtection="0"/>
    <xf numFmtId="0" fontId="135" fillId="59" borderId="239" applyNumberFormat="0" applyAlignment="0" applyProtection="0"/>
    <xf numFmtId="0" fontId="153" fillId="0" borderId="240" applyNumberFormat="0" applyFill="0" applyAlignment="0" applyProtection="0"/>
    <xf numFmtId="0" fontId="163" fillId="59" borderId="239" applyNumberFormat="0" applyAlignment="0" applyProtection="0"/>
    <xf numFmtId="0" fontId="164" fillId="59" borderId="237" applyNumberFormat="0" applyAlignment="0" applyProtection="0"/>
    <xf numFmtId="0" fontId="171" fillId="48" borderId="237" applyNumberFormat="0" applyAlignment="0" applyProtection="0"/>
    <xf numFmtId="0" fontId="173" fillId="0" borderId="240" applyNumberFormat="0" applyFill="0" applyAlignment="0" applyProtection="0"/>
    <xf numFmtId="0" fontId="10" fillId="40" borderId="238" applyNumberFormat="0" applyFont="0" applyAlignment="0" applyProtection="0"/>
    <xf numFmtId="187" fontId="95" fillId="0" borderId="950" applyAlignment="0" applyProtection="0"/>
    <xf numFmtId="0" fontId="171" fillId="48" borderId="417" applyNumberFormat="0" applyAlignment="0" applyProtection="0"/>
    <xf numFmtId="0" fontId="173" fillId="0" borderId="282" applyNumberFormat="0" applyFill="0" applyAlignment="0" applyProtection="0"/>
    <xf numFmtId="0" fontId="121" fillId="48" borderId="735" applyNumberFormat="0" applyAlignment="0" applyProtection="0"/>
    <xf numFmtId="0" fontId="84" fillId="40" borderId="454" applyNumberFormat="0" applyFont="0" applyAlignment="0" applyProtection="0"/>
    <xf numFmtId="0" fontId="121" fillId="48" borderId="411" applyNumberFormat="0" applyAlignment="0" applyProtection="0"/>
    <xf numFmtId="0" fontId="171" fillId="48" borderId="681" applyNumberFormat="0" applyAlignment="0" applyProtection="0"/>
    <xf numFmtId="0" fontId="163" fillId="59" borderId="467" applyNumberFormat="0" applyAlignment="0" applyProtection="0"/>
    <xf numFmtId="0" fontId="135" fillId="59" borderId="455" applyNumberFormat="0" applyAlignment="0" applyProtection="0"/>
    <xf numFmtId="0" fontId="98" fillId="59" borderId="819" applyNumberFormat="0" applyAlignment="0" applyProtection="0"/>
    <xf numFmtId="0" fontId="98" fillId="59" borderId="549" applyNumberFormat="0" applyAlignment="0" applyProtection="0"/>
    <xf numFmtId="0" fontId="164" fillId="59" borderId="369" applyNumberFormat="0" applyAlignment="0" applyProtection="0"/>
    <xf numFmtId="187" fontId="95" fillId="0" borderId="764" applyAlignment="0" applyProtection="0"/>
    <xf numFmtId="0" fontId="135" fillId="59" borderId="395" applyNumberFormat="0" applyAlignment="0" applyProtection="0"/>
    <xf numFmtId="0" fontId="121" fillId="48" borderId="579" applyNumberFormat="0" applyAlignment="0" applyProtection="0"/>
    <xf numFmtId="0" fontId="173" fillId="0" borderId="582" applyNumberFormat="0" applyFill="0" applyAlignment="0" applyProtection="0"/>
    <xf numFmtId="0" fontId="84" fillId="40" borderId="718" applyNumberFormat="0" applyFont="0" applyAlignment="0" applyProtection="0"/>
    <xf numFmtId="0" fontId="53" fillId="0" borderId="253">
      <alignment horizontal="left" vertical="center"/>
    </xf>
    <xf numFmtId="187" fontId="95" fillId="0" borderId="254" applyAlignment="0" applyProtection="0"/>
    <xf numFmtId="0" fontId="98" fillId="59" borderId="255" applyNumberFormat="0" applyAlignment="0" applyProtection="0"/>
    <xf numFmtId="0" fontId="121" fillId="48" borderId="255" applyNumberFormat="0" applyAlignment="0" applyProtection="0"/>
    <xf numFmtId="0" fontId="121" fillId="48" borderId="255" applyNumberFormat="0" applyAlignment="0" applyProtection="0"/>
    <xf numFmtId="0" fontId="121" fillId="48" borderId="255" applyNumberFormat="0" applyAlignment="0" applyProtection="0"/>
    <xf numFmtId="0" fontId="84" fillId="40" borderId="256" applyNumberFormat="0" applyFont="0" applyAlignment="0" applyProtection="0"/>
    <xf numFmtId="0" fontId="135" fillId="59" borderId="257" applyNumberFormat="0" applyAlignment="0" applyProtection="0"/>
    <xf numFmtId="0" fontId="153" fillId="0" borderId="258" applyNumberFormat="0" applyFill="0" applyAlignment="0" applyProtection="0"/>
    <xf numFmtId="0" fontId="163" fillId="59" borderId="257" applyNumberFormat="0" applyAlignment="0" applyProtection="0"/>
    <xf numFmtId="0" fontId="164" fillId="59" borderId="255" applyNumberFormat="0" applyAlignment="0" applyProtection="0"/>
    <xf numFmtId="0" fontId="171" fillId="48" borderId="255" applyNumberFormat="0" applyAlignment="0" applyProtection="0"/>
    <xf numFmtId="0" fontId="173" fillId="0" borderId="258" applyNumberFormat="0" applyFill="0" applyAlignment="0" applyProtection="0"/>
    <xf numFmtId="0" fontId="10" fillId="40" borderId="256" applyNumberFormat="0" applyFont="0" applyAlignment="0" applyProtection="0"/>
    <xf numFmtId="0" fontId="163" fillId="59" borderId="785" applyNumberFormat="0" applyAlignment="0" applyProtection="0"/>
    <xf numFmtId="0" fontId="121" fillId="48" borderId="645" applyNumberFormat="0" applyAlignment="0" applyProtection="0"/>
    <xf numFmtId="0" fontId="164" fillId="59" borderId="411" applyNumberFormat="0" applyAlignment="0" applyProtection="0"/>
    <xf numFmtId="0" fontId="171" fillId="48" borderId="381" applyNumberFormat="0" applyAlignment="0" applyProtection="0"/>
    <xf numFmtId="0" fontId="173" fillId="0" borderId="756" applyNumberFormat="0" applyFill="0" applyAlignment="0" applyProtection="0"/>
    <xf numFmtId="0" fontId="173" fillId="0" borderId="306" applyNumberFormat="0" applyFill="0" applyAlignment="0" applyProtection="0"/>
    <xf numFmtId="0" fontId="53" fillId="0" borderId="301">
      <alignment horizontal="left" vertical="center"/>
    </xf>
    <xf numFmtId="0" fontId="153" fillId="0" borderId="864" applyNumberFormat="0" applyFill="0" applyAlignment="0" applyProtection="0"/>
    <xf numFmtId="0" fontId="121" fillId="48" borderId="855" applyNumberFormat="0" applyAlignment="0" applyProtection="0"/>
    <xf numFmtId="0" fontId="171" fillId="48" borderId="555" applyNumberFormat="0" applyAlignment="0" applyProtection="0"/>
    <xf numFmtId="0" fontId="135" fillId="59" borderId="695" applyNumberFormat="0" applyAlignment="0" applyProtection="0"/>
    <xf numFmtId="0" fontId="153" fillId="0" borderId="768" applyNumberFormat="0" applyFill="0" applyAlignment="0" applyProtection="0"/>
    <xf numFmtId="0" fontId="10" fillId="40" borderId="682" applyNumberFormat="0" applyFont="0" applyAlignment="0" applyProtection="0"/>
    <xf numFmtId="0" fontId="121" fillId="48" borderId="345" applyNumberFormat="0" applyAlignment="0" applyProtection="0"/>
    <xf numFmtId="0" fontId="53" fillId="0" borderId="271">
      <alignment horizontal="left" vertical="center"/>
    </xf>
    <xf numFmtId="187" fontId="95" fillId="0" borderId="272" applyAlignment="0" applyProtection="0"/>
    <xf numFmtId="0" fontId="98" fillId="59" borderId="273" applyNumberFormat="0" applyAlignment="0" applyProtection="0"/>
    <xf numFmtId="0" fontId="121" fillId="48" borderId="273" applyNumberFormat="0" applyAlignment="0" applyProtection="0"/>
    <xf numFmtId="0" fontId="121" fillId="48" borderId="273" applyNumberFormat="0" applyAlignment="0" applyProtection="0"/>
    <xf numFmtId="0" fontId="121" fillId="48" borderId="273" applyNumberFormat="0" applyAlignment="0" applyProtection="0"/>
    <xf numFmtId="0" fontId="84" fillId="40" borderId="274" applyNumberFormat="0" applyFont="0" applyAlignment="0" applyProtection="0"/>
    <xf numFmtId="0" fontId="135" fillId="59" borderId="275" applyNumberFormat="0" applyAlignment="0" applyProtection="0"/>
    <xf numFmtId="0" fontId="153" fillId="0" borderId="276" applyNumberFormat="0" applyFill="0" applyAlignment="0" applyProtection="0"/>
    <xf numFmtId="0" fontId="163" fillId="59" borderId="275" applyNumberFormat="0" applyAlignment="0" applyProtection="0"/>
    <xf numFmtId="0" fontId="164" fillId="59" borderId="273" applyNumberFormat="0" applyAlignment="0" applyProtection="0"/>
    <xf numFmtId="0" fontId="171" fillId="48" borderId="273" applyNumberFormat="0" applyAlignment="0" applyProtection="0"/>
    <xf numFmtId="0" fontId="173" fillId="0" borderId="276" applyNumberFormat="0" applyFill="0" applyAlignment="0" applyProtection="0"/>
    <xf numFmtId="0" fontId="10" fillId="40" borderId="274" applyNumberFormat="0" applyFont="0" applyAlignment="0" applyProtection="0"/>
    <xf numFmtId="0" fontId="135" fillId="59" borderId="365" applyNumberFormat="0" applyAlignment="0" applyProtection="0"/>
    <xf numFmtId="0" fontId="164" fillId="59" borderId="321" applyNumberFormat="0" applyAlignment="0" applyProtection="0"/>
    <xf numFmtId="0" fontId="163" fillId="59" borderId="599" applyNumberFormat="0" applyAlignment="0" applyProtection="0"/>
    <xf numFmtId="0" fontId="53" fillId="0" borderId="817">
      <alignment horizontal="left" vertical="center"/>
    </xf>
    <xf numFmtId="0" fontId="135" fillId="59" borderId="701" applyNumberFormat="0" applyAlignment="0" applyProtection="0"/>
    <xf numFmtId="0" fontId="171" fillId="48" borderId="597" applyNumberFormat="0" applyAlignment="0" applyProtection="0"/>
    <xf numFmtId="187" fontId="95" fillId="0" borderId="896" applyAlignment="0" applyProtection="0"/>
    <xf numFmtId="0" fontId="171" fillId="48" borderId="855" applyNumberFormat="0" applyAlignment="0" applyProtection="0"/>
    <xf numFmtId="0" fontId="84" fillId="40" borderId="652" applyNumberFormat="0" applyFont="0" applyAlignment="0" applyProtection="0"/>
    <xf numFmtId="0" fontId="163" fillId="59" borderId="917" applyNumberFormat="0" applyAlignment="0" applyProtection="0"/>
    <xf numFmtId="0" fontId="153" fillId="0" borderId="492" applyNumberFormat="0" applyFill="0" applyAlignment="0" applyProtection="0"/>
    <xf numFmtId="0" fontId="171" fillId="48" borderId="429" applyNumberFormat="0" applyAlignment="0" applyProtection="0"/>
    <xf numFmtId="0" fontId="53" fillId="0" borderId="319">
      <alignment horizontal="left" vertical="center"/>
    </xf>
    <xf numFmtId="0" fontId="53" fillId="0" borderId="295">
      <alignment horizontal="left" vertical="center"/>
    </xf>
    <xf numFmtId="187" fontId="95" fillId="0" borderId="296" applyAlignment="0" applyProtection="0"/>
    <xf numFmtId="0" fontId="98" fillId="59" borderId="297" applyNumberFormat="0" applyAlignment="0" applyProtection="0"/>
    <xf numFmtId="0" fontId="121" fillId="48" borderId="297" applyNumberFormat="0" applyAlignment="0" applyProtection="0"/>
    <xf numFmtId="0" fontId="121" fillId="48" borderId="297" applyNumberFormat="0" applyAlignment="0" applyProtection="0"/>
    <xf numFmtId="0" fontId="121" fillId="48" borderId="297" applyNumberFormat="0" applyAlignment="0" applyProtection="0"/>
    <xf numFmtId="0" fontId="84" fillId="40" borderId="298" applyNumberFormat="0" applyFont="0" applyAlignment="0" applyProtection="0"/>
    <xf numFmtId="0" fontId="135" fillId="59" borderId="299" applyNumberFormat="0" applyAlignment="0" applyProtection="0"/>
    <xf numFmtId="0" fontId="153" fillId="0" borderId="300" applyNumberFormat="0" applyFill="0" applyAlignment="0" applyProtection="0"/>
    <xf numFmtId="0" fontId="163" fillId="59" borderId="299" applyNumberFormat="0" applyAlignment="0" applyProtection="0"/>
    <xf numFmtId="0" fontId="164" fillId="59" borderId="297" applyNumberFormat="0" applyAlignment="0" applyProtection="0"/>
    <xf numFmtId="0" fontId="171" fillId="48" borderId="297" applyNumberFormat="0" applyAlignment="0" applyProtection="0"/>
    <xf numFmtId="0" fontId="173" fillId="0" borderId="300" applyNumberFormat="0" applyFill="0" applyAlignment="0" applyProtection="0"/>
    <xf numFmtId="0" fontId="10" fillId="40" borderId="298" applyNumberFormat="0" applyFont="0" applyAlignment="0" applyProtection="0"/>
    <xf numFmtId="0" fontId="121" fillId="48" borderId="903" applyNumberFormat="0" applyAlignment="0" applyProtection="0"/>
    <xf numFmtId="0" fontId="164" fillId="59" borderId="357" applyNumberFormat="0" applyAlignment="0" applyProtection="0"/>
    <xf numFmtId="0" fontId="163" fillId="59" borderId="437" applyNumberFormat="0" applyAlignment="0" applyProtection="0"/>
    <xf numFmtId="0" fontId="84" fillId="40" borderId="490" applyNumberFormat="0" applyFont="0" applyAlignment="0" applyProtection="0"/>
    <xf numFmtId="0" fontId="135" fillId="59" borderId="893" applyNumberFormat="0" applyAlignment="0" applyProtection="0"/>
    <xf numFmtId="0" fontId="135" fillId="59" borderId="899" applyNumberFormat="0" applyAlignment="0" applyProtection="0"/>
    <xf numFmtId="0" fontId="53" fillId="0" borderId="427">
      <alignment horizontal="left" vertical="center"/>
    </xf>
    <xf numFmtId="0" fontId="173" fillId="0" borderId="828" applyNumberFormat="0" applyFill="0" applyAlignment="0" applyProtection="0"/>
    <xf numFmtId="0" fontId="121" fillId="48" borderId="483" applyNumberFormat="0" applyAlignment="0" applyProtection="0"/>
    <xf numFmtId="0" fontId="121" fillId="48" borderId="699" applyNumberFormat="0" applyAlignment="0" applyProtection="0"/>
    <xf numFmtId="0" fontId="98" fillId="59" borderId="513" applyNumberFormat="0" applyAlignment="0" applyProtection="0"/>
    <xf numFmtId="187" fontId="95" fillId="0" borderId="434" applyAlignment="0" applyProtection="0"/>
    <xf numFmtId="0" fontId="163" fillId="59" borderId="455" applyNumberFormat="0" applyAlignment="0" applyProtection="0"/>
    <xf numFmtId="0" fontId="171" fillId="48" borderId="435" applyNumberFormat="0" applyAlignment="0" applyProtection="0"/>
    <xf numFmtId="0" fontId="153" fillId="0" borderId="630" applyNumberFormat="0" applyFill="0" applyAlignment="0" applyProtection="0"/>
    <xf numFmtId="0" fontId="84" fillId="40" borderId="826" applyNumberFormat="0" applyFont="0" applyAlignment="0" applyProtection="0"/>
    <xf numFmtId="0" fontId="121" fillId="48" borderId="645" applyNumberFormat="0" applyAlignment="0" applyProtection="0"/>
    <xf numFmtId="0" fontId="164" fillId="59" borderId="711" applyNumberFormat="0" applyAlignment="0" applyProtection="0"/>
    <xf numFmtId="187" fontId="95" fillId="0" borderId="734" applyAlignment="0" applyProtection="0"/>
    <xf numFmtId="0" fontId="98" fillId="59" borderId="597" applyNumberFormat="0" applyAlignment="0" applyProtection="0"/>
    <xf numFmtId="0" fontId="121" fillId="48" borderId="393" applyNumberFormat="0" applyAlignment="0" applyProtection="0"/>
    <xf numFmtId="0" fontId="53" fillId="0" borderId="313">
      <alignment horizontal="left" vertical="center"/>
    </xf>
    <xf numFmtId="187" fontId="95" fillId="0" borderId="314" applyAlignment="0" applyProtection="0"/>
    <xf numFmtId="0" fontId="98" fillId="59" borderId="315" applyNumberFormat="0" applyAlignment="0" applyProtection="0"/>
    <xf numFmtId="0" fontId="121" fillId="48" borderId="315" applyNumberFormat="0" applyAlignment="0" applyProtection="0"/>
    <xf numFmtId="0" fontId="121" fillId="48" borderId="315" applyNumberFormat="0" applyAlignment="0" applyProtection="0"/>
    <xf numFmtId="0" fontId="121" fillId="48" borderId="315" applyNumberFormat="0" applyAlignment="0" applyProtection="0"/>
    <xf numFmtId="0" fontId="84" fillId="40" borderId="316" applyNumberFormat="0" applyFont="0" applyAlignment="0" applyProtection="0"/>
    <xf numFmtId="0" fontId="135" fillId="59" borderId="317" applyNumberFormat="0" applyAlignment="0" applyProtection="0"/>
    <xf numFmtId="0" fontId="153" fillId="0" borderId="318" applyNumberFormat="0" applyFill="0" applyAlignment="0" applyProtection="0"/>
    <xf numFmtId="0" fontId="163" fillId="59" borderId="317" applyNumberFormat="0" applyAlignment="0" applyProtection="0"/>
    <xf numFmtId="0" fontId="164" fillId="59" borderId="315" applyNumberFormat="0" applyAlignment="0" applyProtection="0"/>
    <xf numFmtId="0" fontId="171" fillId="48" borderId="315" applyNumberFormat="0" applyAlignment="0" applyProtection="0"/>
    <xf numFmtId="0" fontId="173" fillId="0" borderId="318" applyNumberFormat="0" applyFill="0" applyAlignment="0" applyProtection="0"/>
    <xf numFmtId="0" fontId="10" fillId="40" borderId="316" applyNumberFormat="0" applyFont="0" applyAlignment="0" applyProtection="0"/>
    <xf numFmtId="0" fontId="153" fillId="0" borderId="726" applyNumberFormat="0" applyFill="0" applyAlignment="0" applyProtection="0"/>
    <xf numFmtId="0" fontId="171" fillId="48" borderId="759" applyNumberFormat="0" applyAlignment="0" applyProtection="0"/>
    <xf numFmtId="0" fontId="121" fillId="48" borderId="405" applyNumberFormat="0" applyAlignment="0" applyProtection="0"/>
    <xf numFmtId="0" fontId="153" fillId="0" borderId="420" applyNumberFormat="0" applyFill="0" applyAlignment="0" applyProtection="0"/>
    <xf numFmtId="0" fontId="173" fillId="0" borderId="360" applyNumberFormat="0" applyFill="0" applyAlignment="0" applyProtection="0"/>
    <xf numFmtId="0" fontId="171" fillId="48" borderId="783" applyNumberFormat="0" applyAlignment="0" applyProtection="0"/>
    <xf numFmtId="0" fontId="171" fillId="48" borderId="891" applyNumberFormat="0" applyAlignment="0" applyProtection="0"/>
    <xf numFmtId="0" fontId="84" fillId="40" borderId="514" applyNumberFormat="0" applyFont="0" applyAlignment="0" applyProtection="0"/>
    <xf numFmtId="0" fontId="153" fillId="0" borderId="936" applyNumberFormat="0" applyFill="0" applyAlignment="0" applyProtection="0"/>
    <xf numFmtId="0" fontId="153" fillId="0" borderId="786" applyNumberFormat="0" applyFill="0" applyAlignment="0" applyProtection="0"/>
    <xf numFmtId="0" fontId="53" fillId="0" borderId="463">
      <alignment horizontal="left" vertical="center"/>
    </xf>
    <xf numFmtId="0" fontId="153" fillId="0" borderId="510" applyNumberFormat="0" applyFill="0" applyAlignment="0" applyProtection="0"/>
    <xf numFmtId="0" fontId="153" fillId="0" borderId="456" applyNumberFormat="0" applyFill="0" applyAlignment="0" applyProtection="0"/>
    <xf numFmtId="0" fontId="98" fillId="59" borderId="489" applyNumberFormat="0" applyAlignment="0" applyProtection="0"/>
    <xf numFmtId="0" fontId="171" fillId="48" borderId="483" applyNumberFormat="0" applyAlignment="0" applyProtection="0"/>
    <xf numFmtId="0" fontId="53" fillId="0" borderId="331">
      <alignment horizontal="left" vertical="center"/>
    </xf>
    <xf numFmtId="187" fontId="95" fillId="0" borderId="332" applyAlignment="0" applyProtection="0"/>
    <xf numFmtId="0" fontId="98" fillId="59" borderId="333" applyNumberFormat="0" applyAlignment="0" applyProtection="0"/>
    <xf numFmtId="0" fontId="121" fillId="48" borderId="333" applyNumberFormat="0" applyAlignment="0" applyProtection="0"/>
    <xf numFmtId="0" fontId="121" fillId="48" borderId="333" applyNumberFormat="0" applyAlignment="0" applyProtection="0"/>
    <xf numFmtId="0" fontId="121" fillId="48" borderId="333" applyNumberFormat="0" applyAlignment="0" applyProtection="0"/>
    <xf numFmtId="0" fontId="84" fillId="40" borderId="334" applyNumberFormat="0" applyFont="0" applyAlignment="0" applyProtection="0"/>
    <xf numFmtId="0" fontId="135" fillId="59" borderId="335" applyNumberFormat="0" applyAlignment="0" applyProtection="0"/>
    <xf numFmtId="0" fontId="153" fillId="0" borderId="336" applyNumberFormat="0" applyFill="0" applyAlignment="0" applyProtection="0"/>
    <xf numFmtId="0" fontId="163" fillId="59" borderId="335" applyNumberFormat="0" applyAlignment="0" applyProtection="0"/>
    <xf numFmtId="0" fontId="164" fillId="59" borderId="333" applyNumberFormat="0" applyAlignment="0" applyProtection="0"/>
    <xf numFmtId="0" fontId="171" fillId="48" borderId="333" applyNumberFormat="0" applyAlignment="0" applyProtection="0"/>
    <xf numFmtId="0" fontId="173" fillId="0" borderId="336" applyNumberFormat="0" applyFill="0" applyAlignment="0" applyProtection="0"/>
    <xf numFmtId="0" fontId="10" fillId="40" borderId="334" applyNumberFormat="0" applyFont="0" applyAlignment="0" applyProtection="0"/>
    <xf numFmtId="0" fontId="121" fillId="48" borderId="507" applyNumberFormat="0" applyAlignment="0" applyProtection="0"/>
    <xf numFmtId="0" fontId="153" fillId="0" borderId="450" applyNumberFormat="0" applyFill="0" applyAlignment="0" applyProtection="0"/>
    <xf numFmtId="0" fontId="163" fillId="59" borderId="473" applyNumberFormat="0" applyAlignment="0" applyProtection="0"/>
    <xf numFmtId="0" fontId="173" fillId="0" borderId="600" applyNumberFormat="0" applyFill="0" applyAlignment="0" applyProtection="0"/>
    <xf numFmtId="0" fontId="164" fillId="59" borderId="387" applyNumberFormat="0" applyAlignment="0" applyProtection="0"/>
    <xf numFmtId="0" fontId="121" fillId="48" borderId="819" applyNumberFormat="0" applyAlignment="0" applyProtection="0"/>
    <xf numFmtId="0" fontId="163" fillId="59" borderId="491" applyNumberFormat="0" applyAlignment="0" applyProtection="0"/>
    <xf numFmtId="187" fontId="95" fillId="0" borderId="818" applyAlignment="0" applyProtection="0"/>
    <xf numFmtId="0" fontId="84" fillId="40" borderId="694" applyNumberFormat="0" applyFont="0" applyAlignment="0" applyProtection="0"/>
    <xf numFmtId="0" fontId="121" fillId="48" borderId="381" applyNumberFormat="0" applyAlignment="0" applyProtection="0"/>
    <xf numFmtId="0" fontId="121" fillId="48" borderId="447" applyNumberFormat="0" applyAlignment="0" applyProtection="0"/>
    <xf numFmtId="0" fontId="121" fillId="48" borderId="495" applyNumberFormat="0" applyAlignment="0" applyProtection="0"/>
    <xf numFmtId="0" fontId="10" fillId="40" borderId="406" applyNumberFormat="0" applyFont="0" applyAlignment="0" applyProtection="0"/>
    <xf numFmtId="0" fontId="53" fillId="0" borderId="403">
      <alignment horizontal="left" vertical="center"/>
    </xf>
    <xf numFmtId="0" fontId="171" fillId="48" borderId="819" applyNumberFormat="0" applyAlignment="0" applyProtection="0"/>
    <xf numFmtId="0" fontId="53" fillId="0" borderId="433">
      <alignment horizontal="left" vertical="center"/>
    </xf>
    <xf numFmtId="0" fontId="53" fillId="0" borderId="349">
      <alignment horizontal="left" vertical="center"/>
    </xf>
    <xf numFmtId="187" fontId="95" fillId="0" borderId="350" applyAlignment="0" applyProtection="0"/>
    <xf numFmtId="0" fontId="98" fillId="59" borderId="351" applyNumberFormat="0" applyAlignment="0" applyProtection="0"/>
    <xf numFmtId="0" fontId="121" fillId="48" borderId="351" applyNumberFormat="0" applyAlignment="0" applyProtection="0"/>
    <xf numFmtId="0" fontId="121" fillId="48" borderId="351" applyNumberFormat="0" applyAlignment="0" applyProtection="0"/>
    <xf numFmtId="0" fontId="121" fillId="48" borderId="351" applyNumberFormat="0" applyAlignment="0" applyProtection="0"/>
    <xf numFmtId="0" fontId="84" fillId="40" borderId="352" applyNumberFormat="0" applyFont="0" applyAlignment="0" applyProtection="0"/>
    <xf numFmtId="0" fontId="135" fillId="59" borderId="353" applyNumberFormat="0" applyAlignment="0" applyProtection="0"/>
    <xf numFmtId="0" fontId="153" fillId="0" borderId="354" applyNumberFormat="0" applyFill="0" applyAlignment="0" applyProtection="0"/>
    <xf numFmtId="0" fontId="163" fillId="59" borderId="353" applyNumberFormat="0" applyAlignment="0" applyProtection="0"/>
    <xf numFmtId="0" fontId="164" fillId="59" borderId="351" applyNumberFormat="0" applyAlignment="0" applyProtection="0"/>
    <xf numFmtId="0" fontId="171" fillId="48" borderId="351" applyNumberFormat="0" applyAlignment="0" applyProtection="0"/>
    <xf numFmtId="0" fontId="173" fillId="0" borderId="354" applyNumberFormat="0" applyFill="0" applyAlignment="0" applyProtection="0"/>
    <xf numFmtId="0" fontId="10" fillId="40" borderId="352" applyNumberFormat="0" applyFont="0" applyAlignment="0" applyProtection="0"/>
    <xf numFmtId="0" fontId="171" fillId="48" borderId="813" applyNumberFormat="0" applyAlignment="0" applyProtection="0"/>
    <xf numFmtId="0" fontId="173" fillId="0" borderId="702" applyNumberFormat="0" applyFill="0" applyAlignment="0" applyProtection="0"/>
    <xf numFmtId="0" fontId="135" fillId="59" borderId="653" applyNumberFormat="0" applyAlignment="0" applyProtection="0"/>
    <xf numFmtId="0" fontId="84" fillId="40" borderId="526" applyNumberFormat="0" applyFont="0" applyAlignment="0" applyProtection="0"/>
    <xf numFmtId="0" fontId="163" fillId="59" borderId="575" applyNumberFormat="0" applyAlignment="0" applyProtection="0"/>
    <xf numFmtId="0" fontId="171" fillId="48" borderId="795" applyNumberFormat="0" applyAlignment="0" applyProtection="0"/>
    <xf numFmtId="0" fontId="84" fillId="40" borderId="610" applyNumberFormat="0" applyFont="0" applyAlignment="0" applyProtection="0"/>
    <xf numFmtId="0" fontId="84" fillId="40" borderId="406" applyNumberFormat="0" applyFont="0" applyAlignment="0" applyProtection="0"/>
    <xf numFmtId="0" fontId="135" fillId="59" borderId="527" applyNumberFormat="0" applyAlignment="0" applyProtection="0"/>
    <xf numFmtId="0" fontId="135" fillId="59" borderId="647" applyNumberFormat="0" applyAlignment="0" applyProtection="0"/>
    <xf numFmtId="0" fontId="163" fillId="59" borderId="755" applyNumberFormat="0" applyAlignment="0" applyProtection="0"/>
    <xf numFmtId="0" fontId="153" fillId="0" borderId="486" applyNumberFormat="0" applyFill="0" applyAlignment="0" applyProtection="0"/>
    <xf numFmtId="0" fontId="121" fillId="48" borderId="531" applyNumberFormat="0" applyAlignment="0" applyProtection="0"/>
    <xf numFmtId="0" fontId="53" fillId="0" borderId="607">
      <alignment horizontal="left" vertical="center"/>
    </xf>
    <xf numFmtId="0" fontId="53" fillId="0" borderId="373">
      <alignment horizontal="left" vertical="center"/>
    </xf>
    <xf numFmtId="187" fontId="95" fillId="0" borderId="374" applyAlignment="0" applyProtection="0"/>
    <xf numFmtId="0" fontId="98" fillId="59" borderId="375" applyNumberFormat="0" applyAlignment="0" applyProtection="0"/>
    <xf numFmtId="0" fontId="121" fillId="48" borderId="375" applyNumberFormat="0" applyAlignment="0" applyProtection="0"/>
    <xf numFmtId="0" fontId="121" fillId="48" borderId="375" applyNumberFormat="0" applyAlignment="0" applyProtection="0"/>
    <xf numFmtId="0" fontId="121" fillId="48" borderId="375" applyNumberFormat="0" applyAlignment="0" applyProtection="0"/>
    <xf numFmtId="0" fontId="84" fillId="40" borderId="376" applyNumberFormat="0" applyFont="0" applyAlignment="0" applyProtection="0"/>
    <xf numFmtId="0" fontId="135" fillId="59" borderId="377" applyNumberFormat="0" applyAlignment="0" applyProtection="0"/>
    <xf numFmtId="0" fontId="153" fillId="0" borderId="378" applyNumberFormat="0" applyFill="0" applyAlignment="0" applyProtection="0"/>
    <xf numFmtId="0" fontId="163" fillId="59" borderId="377" applyNumberFormat="0" applyAlignment="0" applyProtection="0"/>
    <xf numFmtId="0" fontId="164" fillId="59" borderId="375" applyNumberFormat="0" applyAlignment="0" applyProtection="0"/>
    <xf numFmtId="0" fontId="171" fillId="48" borderId="375" applyNumberFormat="0" applyAlignment="0" applyProtection="0"/>
    <xf numFmtId="0" fontId="173" fillId="0" borderId="378" applyNumberFormat="0" applyFill="0" applyAlignment="0" applyProtection="0"/>
    <xf numFmtId="0" fontId="10" fillId="40" borderId="376" applyNumberFormat="0" applyFont="0" applyAlignment="0" applyProtection="0"/>
    <xf numFmtId="0" fontId="121" fillId="48" borderId="759" applyNumberFormat="0" applyAlignment="0" applyProtection="0"/>
    <xf numFmtId="0" fontId="173" fillId="0" borderId="690" applyNumberFormat="0" applyFill="0" applyAlignment="0" applyProtection="0"/>
    <xf numFmtId="0" fontId="164" fillId="59" borderId="555" applyNumberFormat="0" applyAlignment="0" applyProtection="0"/>
    <xf numFmtId="0" fontId="173" fillId="0" borderId="762" applyNumberFormat="0" applyFill="0" applyAlignment="0" applyProtection="0"/>
    <xf numFmtId="0" fontId="173" fillId="0" borderId="942" applyNumberFormat="0" applyFill="0" applyAlignment="0" applyProtection="0"/>
    <xf numFmtId="0" fontId="135" fillId="59" borderId="803" applyNumberFormat="0" applyAlignment="0" applyProtection="0"/>
    <xf numFmtId="0" fontId="121" fillId="48" borderId="693" applyNumberFormat="0" applyAlignment="0" applyProtection="0"/>
    <xf numFmtId="0" fontId="84" fillId="40" borderId="952" applyNumberFormat="0" applyFont="0" applyAlignment="0" applyProtection="0"/>
    <xf numFmtId="0" fontId="153" fillId="0" borderId="636" applyNumberFormat="0" applyFill="0" applyAlignment="0" applyProtection="0"/>
    <xf numFmtId="0" fontId="53" fillId="0" borderId="739">
      <alignment horizontal="left" vertical="center"/>
    </xf>
    <xf numFmtId="0" fontId="98" fillId="59" borderId="555" applyNumberFormat="0" applyAlignment="0" applyProtection="0"/>
    <xf numFmtId="0" fontId="164" fillId="59" borderId="819" applyNumberFormat="0" applyAlignment="0" applyProtection="0"/>
    <xf numFmtId="0" fontId="135" fillId="59" borderId="497" applyNumberFormat="0" applyAlignment="0" applyProtection="0"/>
    <xf numFmtId="0" fontId="121" fillId="48" borderId="681" applyNumberFormat="0" applyAlignment="0" applyProtection="0"/>
    <xf numFmtId="0" fontId="84" fillId="40" borderId="844" applyNumberFormat="0" applyFont="0" applyAlignment="0" applyProtection="0"/>
    <xf numFmtId="0" fontId="121" fillId="48" borderId="633" applyNumberFormat="0" applyAlignment="0" applyProtection="0"/>
    <xf numFmtId="0" fontId="121" fillId="48" borderId="549" applyNumberFormat="0" applyAlignment="0" applyProtection="0"/>
    <xf numFmtId="0" fontId="173" fillId="0" borderId="534" applyNumberFormat="0" applyFill="0" applyAlignment="0" applyProtection="0"/>
    <xf numFmtId="0" fontId="53" fillId="0" borderId="397">
      <alignment horizontal="left" vertical="center"/>
    </xf>
    <xf numFmtId="187" fontId="95" fillId="0" borderId="398" applyAlignment="0" applyProtection="0"/>
    <xf numFmtId="0" fontId="98" fillId="59" borderId="399" applyNumberFormat="0" applyAlignment="0" applyProtection="0"/>
    <xf numFmtId="0" fontId="121" fillId="48" borderId="399" applyNumberFormat="0" applyAlignment="0" applyProtection="0"/>
    <xf numFmtId="0" fontId="121" fillId="48" borderId="399" applyNumberFormat="0" applyAlignment="0" applyProtection="0"/>
    <xf numFmtId="0" fontId="121" fillId="48" borderId="399" applyNumberFormat="0" applyAlignment="0" applyProtection="0"/>
    <xf numFmtId="0" fontId="84" fillId="40" borderId="400" applyNumberFormat="0" applyFont="0" applyAlignment="0" applyProtection="0"/>
    <xf numFmtId="0" fontId="135" fillId="59" borderId="401" applyNumberFormat="0" applyAlignment="0" applyProtection="0"/>
    <xf numFmtId="0" fontId="153" fillId="0" borderId="402" applyNumberFormat="0" applyFill="0" applyAlignment="0" applyProtection="0"/>
    <xf numFmtId="0" fontId="163" fillId="59" borderId="401" applyNumberFormat="0" applyAlignment="0" applyProtection="0"/>
    <xf numFmtId="0" fontId="164" fillId="59" borderId="399" applyNumberFormat="0" applyAlignment="0" applyProtection="0"/>
    <xf numFmtId="0" fontId="171" fillId="48" borderId="399" applyNumberFormat="0" applyAlignment="0" applyProtection="0"/>
    <xf numFmtId="0" fontId="173" fillId="0" borderId="402" applyNumberFormat="0" applyFill="0" applyAlignment="0" applyProtection="0"/>
    <xf numFmtId="0" fontId="10" fillId="40" borderId="400" applyNumberFormat="0" applyFont="0" applyAlignment="0" applyProtection="0"/>
    <xf numFmtId="0" fontId="171" fillId="48" borderId="549" applyNumberFormat="0" applyAlignment="0" applyProtection="0"/>
    <xf numFmtId="0" fontId="171" fillId="48" borderId="513" applyNumberFormat="0" applyAlignment="0" applyProtection="0"/>
    <xf numFmtId="0" fontId="164" fillId="59" borderId="597" applyNumberFormat="0" applyAlignment="0" applyProtection="0"/>
    <xf numFmtId="0" fontId="10" fillId="40" borderId="598" applyNumberFormat="0" applyFont="0" applyAlignment="0" applyProtection="0"/>
    <xf numFmtId="0" fontId="121" fillId="48" borderId="687" applyNumberFormat="0" applyAlignment="0" applyProtection="0"/>
    <xf numFmtId="187" fontId="95" fillId="0" borderId="650" applyAlignment="0" applyProtection="0"/>
    <xf numFmtId="0" fontId="121" fillId="48" borderId="711" applyNumberFormat="0" applyAlignment="0" applyProtection="0"/>
    <xf numFmtId="0" fontId="121" fillId="48" borderId="525" applyNumberFormat="0" applyAlignment="0" applyProtection="0"/>
    <xf numFmtId="0" fontId="163" fillId="59" borderId="449" applyNumberFormat="0" applyAlignment="0" applyProtection="0"/>
    <xf numFmtId="187" fontId="95" fillId="0" borderId="890" applyAlignment="0" applyProtection="0"/>
    <xf numFmtId="0" fontId="10" fillId="40" borderId="862" applyNumberFormat="0" applyFont="0" applyAlignment="0" applyProtection="0"/>
    <xf numFmtId="187" fontId="95" fillId="0" borderId="614" applyAlignment="0" applyProtection="0"/>
    <xf numFmtId="0" fontId="121" fillId="48" borderId="843" applyNumberFormat="0" applyAlignment="0" applyProtection="0"/>
    <xf numFmtId="0" fontId="98" fillId="59" borderId="483" applyNumberFormat="0" applyAlignment="0" applyProtection="0"/>
    <xf numFmtId="0" fontId="84" fillId="40" borderId="874" applyNumberFormat="0" applyFont="0" applyAlignment="0" applyProtection="0"/>
    <xf numFmtId="187" fontId="95" fillId="0" borderId="758" applyAlignment="0" applyProtection="0"/>
    <xf numFmtId="0" fontId="121" fillId="48" borderId="471" applyNumberFormat="0" applyAlignment="0" applyProtection="0"/>
    <xf numFmtId="0" fontId="53" fillId="0" borderId="697">
      <alignment horizontal="left" vertical="center"/>
    </xf>
    <xf numFmtId="0" fontId="121" fillId="48" borderId="573" applyNumberFormat="0" applyAlignment="0" applyProtection="0"/>
    <xf numFmtId="0" fontId="153" fillId="0" borderId="762" applyNumberFormat="0" applyFill="0" applyAlignment="0" applyProtection="0"/>
    <xf numFmtId="0" fontId="171" fillId="48" borderId="717" applyNumberFormat="0" applyAlignment="0" applyProtection="0"/>
    <xf numFmtId="0" fontId="53" fillId="0" borderId="421">
      <alignment horizontal="left" vertical="center"/>
    </xf>
    <xf numFmtId="187" fontId="95" fillId="0" borderId="422" applyAlignment="0" applyProtection="0"/>
    <xf numFmtId="0" fontId="98" fillId="59" borderId="423" applyNumberFormat="0" applyAlignment="0" applyProtection="0"/>
    <xf numFmtId="0" fontId="121" fillId="48" borderId="423" applyNumberFormat="0" applyAlignment="0" applyProtection="0"/>
    <xf numFmtId="0" fontId="121" fillId="48" borderId="423" applyNumberFormat="0" applyAlignment="0" applyProtection="0"/>
    <xf numFmtId="0" fontId="121" fillId="48" borderId="423" applyNumberFormat="0" applyAlignment="0" applyProtection="0"/>
    <xf numFmtId="0" fontId="84" fillId="40" borderId="424" applyNumberFormat="0" applyFont="0" applyAlignment="0" applyProtection="0"/>
    <xf numFmtId="0" fontId="135" fillId="59" borderId="425" applyNumberFormat="0" applyAlignment="0" applyProtection="0"/>
    <xf numFmtId="0" fontId="153" fillId="0" borderId="426" applyNumberFormat="0" applyFill="0" applyAlignment="0" applyProtection="0"/>
    <xf numFmtId="0" fontId="163" fillId="59" borderId="425" applyNumberFormat="0" applyAlignment="0" applyProtection="0"/>
    <xf numFmtId="0" fontId="164" fillId="59" borderId="423" applyNumberFormat="0" applyAlignment="0" applyProtection="0"/>
    <xf numFmtId="0" fontId="171" fillId="48" borderId="423" applyNumberFormat="0" applyAlignment="0" applyProtection="0"/>
    <xf numFmtId="0" fontId="173" fillId="0" borderId="426" applyNumberFormat="0" applyFill="0" applyAlignment="0" applyProtection="0"/>
    <xf numFmtId="0" fontId="10" fillId="40" borderId="424" applyNumberFormat="0" applyFont="0" applyAlignment="0" applyProtection="0"/>
    <xf numFmtId="187" fontId="95" fillId="0" borderId="902" applyAlignment="0" applyProtection="0"/>
    <xf numFmtId="0" fontId="171" fillId="48" borderId="921" applyNumberFormat="0" applyAlignment="0" applyProtection="0"/>
    <xf numFmtId="0" fontId="98" fillId="59" borderId="897" applyNumberFormat="0" applyAlignment="0" applyProtection="0"/>
    <xf numFmtId="0" fontId="121" fillId="48" borderId="837" applyNumberFormat="0" applyAlignment="0" applyProtection="0"/>
    <xf numFmtId="0" fontId="121" fillId="48" borderId="615" applyNumberFormat="0" applyAlignment="0" applyProtection="0"/>
    <xf numFmtId="0" fontId="164" fillId="59" borderId="609" applyNumberFormat="0" applyAlignment="0" applyProtection="0"/>
    <xf numFmtId="0" fontId="121" fillId="48" borderId="609" applyNumberFormat="0" applyAlignment="0" applyProtection="0"/>
    <xf numFmtId="0" fontId="98" fillId="59" borderId="525" applyNumberFormat="0" applyAlignment="0" applyProtection="0"/>
    <xf numFmtId="0" fontId="163" fillId="59" borderId="689" applyNumberFormat="0" applyAlignment="0" applyProtection="0"/>
    <xf numFmtId="0" fontId="53" fillId="0" borderId="937">
      <alignment horizontal="left" vertical="center"/>
    </xf>
    <xf numFmtId="0" fontId="163" fillId="59" borderId="533" applyNumberFormat="0" applyAlignment="0" applyProtection="0"/>
    <xf numFmtId="0" fontId="171" fillId="48" borderId="567" applyNumberFormat="0" applyAlignment="0" applyProtection="0"/>
    <xf numFmtId="187" fontId="95" fillId="0" borderId="596" applyAlignment="0" applyProtection="0"/>
    <xf numFmtId="0" fontId="164" fillId="59" borderId="507" applyNumberFormat="0" applyAlignment="0" applyProtection="0"/>
    <xf numFmtId="0" fontId="10" fillId="40" borderId="754" applyNumberFormat="0" applyFont="0" applyAlignment="0" applyProtection="0"/>
    <xf numFmtId="0" fontId="173" fillId="0" borderId="960" applyNumberFormat="0" applyFill="0" applyAlignment="0" applyProtection="0"/>
    <xf numFmtId="0" fontId="121" fillId="48" borderId="465" applyNumberFormat="0" applyAlignment="0" applyProtection="0"/>
    <xf numFmtId="0" fontId="135" fillId="59" borderId="539" applyNumberFormat="0" applyAlignment="0" applyProtection="0"/>
    <xf numFmtId="0" fontId="163" fillId="59" borderId="737" applyNumberFormat="0" applyAlignment="0" applyProtection="0"/>
    <xf numFmtId="0" fontId="135" fillId="59" borderId="875" applyNumberFormat="0" applyAlignment="0" applyProtection="0"/>
    <xf numFmtId="0" fontId="171" fillId="48" borderId="879" applyNumberFormat="0" applyAlignment="0" applyProtection="0"/>
    <xf numFmtId="187" fontId="95" fillId="0" borderId="680" applyAlignment="0" applyProtection="0"/>
    <xf numFmtId="0" fontId="135" fillId="59" borderId="689" applyNumberFormat="0" applyAlignment="0" applyProtection="0"/>
    <xf numFmtId="0" fontId="53" fillId="0" borderId="439">
      <alignment horizontal="left" vertical="center"/>
    </xf>
    <xf numFmtId="187" fontId="95" fillId="0" borderId="440" applyAlignment="0" applyProtection="0"/>
    <xf numFmtId="0" fontId="98" fillId="59" borderId="441" applyNumberFormat="0" applyAlignment="0" applyProtection="0"/>
    <xf numFmtId="0" fontId="121" fillId="48" borderId="441" applyNumberFormat="0" applyAlignment="0" applyProtection="0"/>
    <xf numFmtId="0" fontId="121" fillId="48" borderId="441" applyNumberFormat="0" applyAlignment="0" applyProtection="0"/>
    <xf numFmtId="0" fontId="121" fillId="48" borderId="441" applyNumberFormat="0" applyAlignment="0" applyProtection="0"/>
    <xf numFmtId="0" fontId="84" fillId="40" borderId="442" applyNumberFormat="0" applyFont="0" applyAlignment="0" applyProtection="0"/>
    <xf numFmtId="0" fontId="135" fillId="59" borderId="443" applyNumberFormat="0" applyAlignment="0" applyProtection="0"/>
    <xf numFmtId="0" fontId="153" fillId="0" borderId="444" applyNumberFormat="0" applyFill="0" applyAlignment="0" applyProtection="0"/>
    <xf numFmtId="0" fontId="163" fillId="59" borderId="443" applyNumberFormat="0" applyAlignment="0" applyProtection="0"/>
    <xf numFmtId="0" fontId="164" fillId="59" borderId="441" applyNumberFormat="0" applyAlignment="0" applyProtection="0"/>
    <xf numFmtId="0" fontId="171" fillId="48" borderId="441" applyNumberFormat="0" applyAlignment="0" applyProtection="0"/>
    <xf numFmtId="0" fontId="173" fillId="0" borderId="444" applyNumberFormat="0" applyFill="0" applyAlignment="0" applyProtection="0"/>
    <xf numFmtId="0" fontId="10" fillId="40" borderId="442" applyNumberFormat="0" applyFont="0" applyAlignment="0" applyProtection="0"/>
    <xf numFmtId="0" fontId="153" fillId="0" borderId="756" applyNumberFormat="0" applyFill="0" applyAlignment="0" applyProtection="0"/>
    <xf numFmtId="0" fontId="171" fillId="48" borderId="741" applyNumberFormat="0" applyAlignment="0" applyProtection="0"/>
    <xf numFmtId="0" fontId="164" fillId="59" borderId="663" applyNumberFormat="0" applyAlignment="0" applyProtection="0"/>
    <xf numFmtId="0" fontId="121" fillId="48" borderId="825" applyNumberFormat="0" applyAlignment="0" applyProtection="0"/>
    <xf numFmtId="0" fontId="121" fillId="48" borderId="573" applyNumberFormat="0" applyAlignment="0" applyProtection="0"/>
    <xf numFmtId="0" fontId="10" fillId="40" borderId="550" applyNumberFormat="0" applyFont="0" applyAlignment="0" applyProtection="0"/>
    <xf numFmtId="0" fontId="121" fillId="48" borderId="669" applyNumberFormat="0" applyAlignment="0" applyProtection="0"/>
    <xf numFmtId="0" fontId="84" fillId="40" borderId="598" applyNumberFormat="0" applyFont="0" applyAlignment="0" applyProtection="0"/>
    <xf numFmtId="0" fontId="121" fillId="48" borderId="957" applyNumberFormat="0" applyAlignment="0" applyProtection="0"/>
    <xf numFmtId="0" fontId="163" fillId="59" borderId="959" applyNumberFormat="0" applyAlignment="0" applyProtection="0"/>
    <xf numFmtId="0" fontId="153" fillId="0" borderId="558" applyNumberFormat="0" applyFill="0" applyAlignment="0" applyProtection="0"/>
    <xf numFmtId="187" fontId="95" fillId="0" borderId="698" applyAlignment="0" applyProtection="0"/>
    <xf numFmtId="0" fontId="135" fillId="59" borderId="509" applyNumberFormat="0" applyAlignment="0" applyProtection="0"/>
    <xf numFmtId="0" fontId="163" fillId="59" borderId="761" applyNumberFormat="0" applyAlignment="0" applyProtection="0"/>
    <xf numFmtId="187" fontId="95" fillId="0" borderId="854" applyAlignment="0" applyProtection="0"/>
    <xf numFmtId="0" fontId="10" fillId="40" borderId="934" applyNumberFormat="0" applyFont="0" applyAlignment="0" applyProtection="0"/>
    <xf numFmtId="0" fontId="84" fillId="40" borderId="760" applyNumberFormat="0" applyFont="0" applyAlignment="0" applyProtection="0"/>
    <xf numFmtId="0" fontId="53" fillId="0" borderId="457">
      <alignment horizontal="left" vertical="center"/>
    </xf>
    <xf numFmtId="187" fontId="95" fillId="0" borderId="458" applyAlignment="0" applyProtection="0"/>
    <xf numFmtId="0" fontId="98" fillId="59" borderId="459" applyNumberFormat="0" applyAlignment="0" applyProtection="0"/>
    <xf numFmtId="0" fontId="121" fillId="48" borderId="459" applyNumberFormat="0" applyAlignment="0" applyProtection="0"/>
    <xf numFmtId="0" fontId="121" fillId="48" borderId="459" applyNumberFormat="0" applyAlignment="0" applyProtection="0"/>
    <xf numFmtId="0" fontId="121" fillId="48" borderId="459" applyNumberFormat="0" applyAlignment="0" applyProtection="0"/>
    <xf numFmtId="0" fontId="84" fillId="40" borderId="460" applyNumberFormat="0" applyFont="0" applyAlignment="0" applyProtection="0"/>
    <xf numFmtId="0" fontId="135" fillId="59" borderId="461" applyNumberFormat="0" applyAlignment="0" applyProtection="0"/>
    <xf numFmtId="0" fontId="153" fillId="0" borderId="462" applyNumberFormat="0" applyFill="0" applyAlignment="0" applyProtection="0"/>
    <xf numFmtId="0" fontId="163" fillId="59" borderId="461" applyNumberFormat="0" applyAlignment="0" applyProtection="0"/>
    <xf numFmtId="0" fontId="164" fillId="59" borderId="459" applyNumberFormat="0" applyAlignment="0" applyProtection="0"/>
    <xf numFmtId="0" fontId="171" fillId="48" borderId="459" applyNumberFormat="0" applyAlignment="0" applyProtection="0"/>
    <xf numFmtId="0" fontId="173" fillId="0" borderId="462" applyNumberFormat="0" applyFill="0" applyAlignment="0" applyProtection="0"/>
    <xf numFmtId="0" fontId="10" fillId="40" borderId="460" applyNumberFormat="0" applyFont="0" applyAlignment="0" applyProtection="0"/>
    <xf numFmtId="187" fontId="95" fillId="0" borderId="554" applyAlignment="0" applyProtection="0"/>
    <xf numFmtId="187" fontId="95" fillId="0" borderId="506" applyAlignment="0" applyProtection="0"/>
    <xf numFmtId="0" fontId="121" fillId="48" borderId="825" applyNumberFormat="0" applyAlignment="0" applyProtection="0"/>
    <xf numFmtId="0" fontId="163" fillId="59" borderId="695" applyNumberFormat="0" applyAlignment="0" applyProtection="0"/>
    <xf numFmtId="0" fontId="53" fillId="0" borderId="697">
      <alignment horizontal="left" vertical="center"/>
    </xf>
    <xf numFmtId="0" fontId="163" fillId="59" borderId="893" applyNumberFormat="0" applyAlignment="0" applyProtection="0"/>
    <xf numFmtId="0" fontId="53" fillId="0" borderId="475">
      <alignment horizontal="left" vertical="center"/>
    </xf>
    <xf numFmtId="187" fontId="95" fillId="0" borderId="476" applyAlignment="0" applyProtection="0"/>
    <xf numFmtId="0" fontId="98" fillId="59" borderId="477" applyNumberFormat="0" applyAlignment="0" applyProtection="0"/>
    <xf numFmtId="0" fontId="121" fillId="48" borderId="477" applyNumberFormat="0" applyAlignment="0" applyProtection="0"/>
    <xf numFmtId="0" fontId="121" fillId="48" borderId="477" applyNumberFormat="0" applyAlignment="0" applyProtection="0"/>
    <xf numFmtId="0" fontId="121" fillId="48" borderId="477" applyNumberFormat="0" applyAlignment="0" applyProtection="0"/>
    <xf numFmtId="0" fontId="84" fillId="40" borderId="478" applyNumberFormat="0" applyFont="0" applyAlignment="0" applyProtection="0"/>
    <xf numFmtId="0" fontId="135" fillId="59" borderId="479" applyNumberFormat="0" applyAlignment="0" applyProtection="0"/>
    <xf numFmtId="0" fontId="153" fillId="0" borderId="480" applyNumberFormat="0" applyFill="0" applyAlignment="0" applyProtection="0"/>
    <xf numFmtId="0" fontId="163" fillId="59" borderId="479" applyNumberFormat="0" applyAlignment="0" applyProtection="0"/>
    <xf numFmtId="0" fontId="164" fillId="59" borderId="477" applyNumberFormat="0" applyAlignment="0" applyProtection="0"/>
    <xf numFmtId="0" fontId="171" fillId="48" borderId="477" applyNumberFormat="0" applyAlignment="0" applyProtection="0"/>
    <xf numFmtId="0" fontId="173" fillId="0" borderId="480" applyNumberFormat="0" applyFill="0" applyAlignment="0" applyProtection="0"/>
    <xf numFmtId="0" fontId="10" fillId="40" borderId="478" applyNumberFormat="0" applyFont="0" applyAlignment="0" applyProtection="0"/>
    <xf numFmtId="0" fontId="84" fillId="40" borderId="820" applyNumberFormat="0" applyFont="0" applyAlignment="0" applyProtection="0"/>
    <xf numFmtId="0" fontId="135" fillId="59" borderId="737" applyNumberFormat="0" applyAlignment="0" applyProtection="0"/>
    <xf numFmtId="0" fontId="84" fillId="40" borderId="580" applyNumberFormat="0" applyFont="0" applyAlignment="0" applyProtection="0"/>
    <xf numFmtId="0" fontId="10" fillId="40" borderId="574" applyNumberFormat="0" applyFont="0" applyAlignment="0" applyProtection="0"/>
    <xf numFmtId="0" fontId="164" fillId="59" borderId="531" applyNumberFormat="0" applyAlignment="0" applyProtection="0"/>
    <xf numFmtId="0" fontId="121" fillId="48" borderId="741" applyNumberFormat="0" applyAlignment="0" applyProtection="0"/>
    <xf numFmtId="0" fontId="163" fillId="59" borderId="671" applyNumberFormat="0" applyAlignment="0" applyProtection="0"/>
    <xf numFmtId="0" fontId="171" fillId="48" borderId="801" applyNumberFormat="0" applyAlignment="0" applyProtection="0"/>
    <xf numFmtId="0" fontId="163" fillId="59" borderId="629" applyNumberFormat="0" applyAlignment="0" applyProtection="0"/>
    <xf numFmtId="0" fontId="53" fillId="0" borderId="595">
      <alignment horizontal="left" vertical="center"/>
    </xf>
    <xf numFmtId="187" fontId="95" fillId="0" borderId="836" applyAlignment="0" applyProtection="0"/>
    <xf numFmtId="0" fontId="121" fillId="48" borderId="633" applyNumberFormat="0" applyAlignment="0" applyProtection="0"/>
    <xf numFmtId="0" fontId="84" fillId="40" borderId="688" applyNumberFormat="0" applyFont="0" applyAlignment="0" applyProtection="0"/>
    <xf numFmtId="0" fontId="53" fillId="0" borderId="523">
      <alignment horizontal="left" vertical="center"/>
    </xf>
    <xf numFmtId="0" fontId="53" fillId="0" borderId="499">
      <alignment horizontal="left" vertical="center"/>
    </xf>
    <xf numFmtId="187" fontId="95" fillId="0" borderId="500" applyAlignment="0" applyProtection="0"/>
    <xf numFmtId="0" fontId="98" fillId="59" borderId="501" applyNumberFormat="0" applyAlignment="0" applyProtection="0"/>
    <xf numFmtId="0" fontId="121" fillId="48" borderId="501" applyNumberFormat="0" applyAlignment="0" applyProtection="0"/>
    <xf numFmtId="0" fontId="121" fillId="48" borderId="501" applyNumberFormat="0" applyAlignment="0" applyProtection="0"/>
    <xf numFmtId="0" fontId="121" fillId="48" borderId="501" applyNumberFormat="0" applyAlignment="0" applyProtection="0"/>
    <xf numFmtId="0" fontId="84" fillId="40" borderId="502" applyNumberFormat="0" applyFont="0" applyAlignment="0" applyProtection="0"/>
    <xf numFmtId="0" fontId="135" fillId="59" borderId="503" applyNumberFormat="0" applyAlignment="0" applyProtection="0"/>
    <xf numFmtId="0" fontId="153" fillId="0" borderId="504" applyNumberFormat="0" applyFill="0" applyAlignment="0" applyProtection="0"/>
    <xf numFmtId="0" fontId="163" fillId="59" borderId="503" applyNumberFormat="0" applyAlignment="0" applyProtection="0"/>
    <xf numFmtId="0" fontId="164" fillId="59" borderId="501" applyNumberFormat="0" applyAlignment="0" applyProtection="0"/>
    <xf numFmtId="0" fontId="171" fillId="48" borderId="501" applyNumberFormat="0" applyAlignment="0" applyProtection="0"/>
    <xf numFmtId="0" fontId="173" fillId="0" borderId="504" applyNumberFormat="0" applyFill="0" applyAlignment="0" applyProtection="0"/>
    <xf numFmtId="0" fontId="10" fillId="40" borderId="502" applyNumberFormat="0" applyFont="0" applyAlignment="0" applyProtection="0"/>
    <xf numFmtId="0" fontId="173" fillId="0" borderId="570" applyNumberFormat="0" applyFill="0" applyAlignment="0" applyProtection="0"/>
    <xf numFmtId="0" fontId="98" fillId="59" borderId="609" applyNumberFormat="0" applyAlignment="0" applyProtection="0"/>
    <xf numFmtId="0" fontId="171" fillId="48" borderId="663" applyNumberFormat="0" applyAlignment="0" applyProtection="0"/>
    <xf numFmtId="0" fontId="135" fillId="59" borderId="593" applyNumberFormat="0" applyAlignment="0" applyProtection="0"/>
    <xf numFmtId="0" fontId="98" fillId="59" borderId="645" applyNumberFormat="0" applyAlignment="0" applyProtection="0"/>
    <xf numFmtId="187" fontId="95" fillId="0" borderId="794" applyAlignment="0" applyProtection="0"/>
    <xf numFmtId="0" fontId="10" fillId="40" borderId="670" applyNumberFormat="0" applyFont="0" applyAlignment="0" applyProtection="0"/>
    <xf numFmtId="0" fontId="98" fillId="59" borderId="879" applyNumberFormat="0" applyAlignment="0" applyProtection="0"/>
    <xf numFmtId="0" fontId="173" fillId="0" borderId="552" applyNumberFormat="0" applyFill="0" applyAlignment="0" applyProtection="0"/>
    <xf numFmtId="0" fontId="53" fillId="0" borderId="547">
      <alignment horizontal="left" vertical="center"/>
    </xf>
    <xf numFmtId="0" fontId="121" fillId="48" borderId="951" applyNumberFormat="0" applyAlignment="0" applyProtection="0"/>
    <xf numFmtId="0" fontId="164" fillId="59" borderId="897" applyNumberFormat="0" applyAlignment="0" applyProtection="0"/>
    <xf numFmtId="0" fontId="163" fillId="59" borderId="779" applyNumberFormat="0" applyAlignment="0" applyProtection="0"/>
    <xf numFmtId="0" fontId="53" fillId="0" borderId="517">
      <alignment horizontal="left" vertical="center"/>
    </xf>
    <xf numFmtId="187" fontId="95" fillId="0" borderId="518" applyAlignment="0" applyProtection="0"/>
    <xf numFmtId="0" fontId="98" fillId="59" borderId="519" applyNumberFormat="0" applyAlignment="0" applyProtection="0"/>
    <xf numFmtId="0" fontId="121" fillId="48" borderId="519" applyNumberFormat="0" applyAlignment="0" applyProtection="0"/>
    <xf numFmtId="0" fontId="121" fillId="48" borderId="519" applyNumberFormat="0" applyAlignment="0" applyProtection="0"/>
    <xf numFmtId="0" fontId="121" fillId="48" borderId="519" applyNumberFormat="0" applyAlignment="0" applyProtection="0"/>
    <xf numFmtId="0" fontId="84" fillId="40" borderId="520" applyNumberFormat="0" applyFont="0" applyAlignment="0" applyProtection="0"/>
    <xf numFmtId="0" fontId="135" fillId="59" borderId="521" applyNumberFormat="0" applyAlignment="0" applyProtection="0"/>
    <xf numFmtId="0" fontId="153" fillId="0" borderId="522" applyNumberFormat="0" applyFill="0" applyAlignment="0" applyProtection="0"/>
    <xf numFmtId="0" fontId="163" fillId="59" borderId="521" applyNumberFormat="0" applyAlignment="0" applyProtection="0"/>
    <xf numFmtId="0" fontId="164" fillId="59" borderId="519" applyNumberFormat="0" applyAlignment="0" applyProtection="0"/>
    <xf numFmtId="0" fontId="171" fillId="48" borderId="519" applyNumberFormat="0" applyAlignment="0" applyProtection="0"/>
    <xf numFmtId="0" fontId="173" fillId="0" borderId="522" applyNumberFormat="0" applyFill="0" applyAlignment="0" applyProtection="0"/>
    <xf numFmtId="0" fontId="10" fillId="40" borderId="520" applyNumberFormat="0" applyFont="0" applyAlignment="0" applyProtection="0"/>
    <xf numFmtId="187" fontId="95" fillId="0" borderId="920" applyAlignment="0" applyProtection="0"/>
    <xf numFmtId="0" fontId="135" fillId="59" borderId="611" applyNumberFormat="0" applyAlignment="0" applyProtection="0"/>
    <xf numFmtId="0" fontId="171" fillId="48" borderId="633" applyNumberFormat="0" applyAlignment="0" applyProtection="0"/>
    <xf numFmtId="0" fontId="164" fillId="59" borderId="573" applyNumberFormat="0" applyAlignment="0" applyProtection="0"/>
    <xf numFmtId="0" fontId="53" fillId="0" borderId="793">
      <alignment horizontal="left" vertical="center"/>
    </xf>
    <xf numFmtId="0" fontId="163" fillId="59" borderId="665" applyNumberFormat="0" applyAlignment="0" applyProtection="0"/>
    <xf numFmtId="0" fontId="10" fillId="40" borderId="634" applyNumberFormat="0" applyFont="0" applyAlignment="0" applyProtection="0"/>
    <xf numFmtId="0" fontId="98" fillId="59" borderId="801" applyNumberFormat="0" applyAlignment="0" applyProtection="0"/>
    <xf numFmtId="0" fontId="163" fillId="59" borderId="875" applyNumberFormat="0" applyAlignment="0" applyProtection="0"/>
    <xf numFmtId="0" fontId="53" fillId="0" borderId="565">
      <alignment horizontal="left" vertical="center"/>
    </xf>
    <xf numFmtId="0" fontId="53" fillId="0" borderId="541">
      <alignment horizontal="left" vertical="center"/>
    </xf>
    <xf numFmtId="187" fontId="95" fillId="0" borderId="542" applyAlignment="0" applyProtection="0"/>
    <xf numFmtId="0" fontId="98" fillId="59" borderId="543" applyNumberFormat="0" applyAlignment="0" applyProtection="0"/>
    <xf numFmtId="0" fontId="121" fillId="48" borderId="543" applyNumberFormat="0" applyAlignment="0" applyProtection="0"/>
    <xf numFmtId="0" fontId="121" fillId="48" borderId="543" applyNumberFormat="0" applyAlignment="0" applyProtection="0"/>
    <xf numFmtId="0" fontId="121" fillId="48" borderId="543" applyNumberFormat="0" applyAlignment="0" applyProtection="0"/>
    <xf numFmtId="0" fontId="84" fillId="40" borderId="544" applyNumberFormat="0" applyFont="0" applyAlignment="0" applyProtection="0"/>
    <xf numFmtId="0" fontId="135" fillId="59" borderId="545" applyNumberFormat="0" applyAlignment="0" applyProtection="0"/>
    <xf numFmtId="0" fontId="153" fillId="0" borderId="546" applyNumberFormat="0" applyFill="0" applyAlignment="0" applyProtection="0"/>
    <xf numFmtId="0" fontId="163" fillId="59" borderId="545" applyNumberFormat="0" applyAlignment="0" applyProtection="0"/>
    <xf numFmtId="0" fontId="164" fillId="59" borderId="543" applyNumberFormat="0" applyAlignment="0" applyProtection="0"/>
    <xf numFmtId="0" fontId="171" fillId="48" borderId="543" applyNumberFormat="0" applyAlignment="0" applyProtection="0"/>
    <xf numFmtId="0" fontId="173" fillId="0" borderId="546" applyNumberFormat="0" applyFill="0" applyAlignment="0" applyProtection="0"/>
    <xf numFmtId="0" fontId="10" fillId="40" borderId="544" applyNumberFormat="0" applyFont="0" applyAlignment="0" applyProtection="0"/>
    <xf numFmtId="0" fontId="121" fillId="48" borderId="741" applyNumberFormat="0" applyAlignment="0" applyProtection="0"/>
    <xf numFmtId="187" fontId="95" fillId="0" borderId="668" applyAlignment="0" applyProtection="0"/>
    <xf numFmtId="0" fontId="121" fillId="48" borderId="873" applyNumberFormat="0" applyAlignment="0" applyProtection="0"/>
    <xf numFmtId="0" fontId="10" fillId="40" borderId="736" applyNumberFormat="0" applyFont="0" applyAlignment="0" applyProtection="0"/>
    <xf numFmtId="0" fontId="121" fillId="48" borderId="825" applyNumberFormat="0" applyAlignment="0" applyProtection="0"/>
    <xf numFmtId="0" fontId="121" fillId="48" borderId="681" applyNumberFormat="0" applyAlignment="0" applyProtection="0"/>
    <xf numFmtId="0" fontId="173" fillId="0" borderId="594" applyNumberFormat="0" applyFill="0" applyAlignment="0" applyProtection="0"/>
    <xf numFmtId="0" fontId="53" fillId="0" borderId="589">
      <alignment horizontal="left" vertical="center"/>
    </xf>
    <xf numFmtId="0" fontId="53" fillId="0" borderId="607">
      <alignment horizontal="left" vertical="center"/>
    </xf>
    <xf numFmtId="0" fontId="121" fillId="48" borderId="699" applyNumberFormat="0" applyAlignment="0" applyProtection="0"/>
    <xf numFmtId="187" fontId="95" fillId="0" borderId="662" applyAlignment="0" applyProtection="0"/>
    <xf numFmtId="0" fontId="164" fillId="59" borderId="873" applyNumberFormat="0" applyAlignment="0" applyProtection="0"/>
    <xf numFmtId="0" fontId="10" fillId="40" borderId="796" applyNumberFormat="0" applyFont="0" applyAlignment="0" applyProtection="0"/>
    <xf numFmtId="187" fontId="95" fillId="0" borderId="644" applyAlignment="0" applyProtection="0"/>
    <xf numFmtId="0" fontId="163" fillId="59" borderId="635" applyNumberFormat="0" applyAlignment="0" applyProtection="0"/>
    <xf numFmtId="0" fontId="53" fillId="0" borderId="559">
      <alignment horizontal="left" vertical="center"/>
    </xf>
    <xf numFmtId="187" fontId="95" fillId="0" borderId="560" applyAlignment="0" applyProtection="0"/>
    <xf numFmtId="0" fontId="98" fillId="59" borderId="561" applyNumberFormat="0" applyAlignment="0" applyProtection="0"/>
    <xf numFmtId="0" fontId="121" fillId="48" borderId="561" applyNumberFormat="0" applyAlignment="0" applyProtection="0"/>
    <xf numFmtId="0" fontId="121" fillId="48" borderId="561" applyNumberFormat="0" applyAlignment="0" applyProtection="0"/>
    <xf numFmtId="0" fontId="121" fillId="48" borderId="561" applyNumberFormat="0" applyAlignment="0" applyProtection="0"/>
    <xf numFmtId="0" fontId="84" fillId="40" borderId="562" applyNumberFormat="0" applyFont="0" applyAlignment="0" applyProtection="0"/>
    <xf numFmtId="0" fontId="135" fillId="59" borderId="563" applyNumberFormat="0" applyAlignment="0" applyProtection="0"/>
    <xf numFmtId="0" fontId="153" fillId="0" borderId="564" applyNumberFormat="0" applyFill="0" applyAlignment="0" applyProtection="0"/>
    <xf numFmtId="0" fontId="163" fillId="59" borderId="563" applyNumberFormat="0" applyAlignment="0" applyProtection="0"/>
    <xf numFmtId="0" fontId="164" fillId="59" borderId="561" applyNumberFormat="0" applyAlignment="0" applyProtection="0"/>
    <xf numFmtId="0" fontId="171" fillId="48" borderId="561" applyNumberFormat="0" applyAlignment="0" applyProtection="0"/>
    <xf numFmtId="0" fontId="173" fillId="0" borderId="564" applyNumberFormat="0" applyFill="0" applyAlignment="0" applyProtection="0"/>
    <xf numFmtId="0" fontId="10" fillId="40" borderId="562" applyNumberFormat="0" applyFont="0" applyAlignment="0" applyProtection="0"/>
    <xf numFmtId="0" fontId="121" fillId="48" borderId="819" applyNumberFormat="0" applyAlignment="0" applyProtection="0"/>
    <xf numFmtId="187" fontId="95" fillId="0" borderId="776" applyAlignment="0" applyProtection="0"/>
    <xf numFmtId="0" fontId="171" fillId="48" borderId="687" applyNumberFormat="0" applyAlignment="0" applyProtection="0"/>
    <xf numFmtId="0" fontId="10" fillId="40" borderId="700" applyNumberFormat="0" applyFont="0" applyAlignment="0" applyProtection="0"/>
    <xf numFmtId="0" fontId="153" fillId="0" borderId="684" applyNumberFormat="0" applyFill="0" applyAlignment="0" applyProtection="0"/>
    <xf numFmtId="0" fontId="171" fillId="48" borderId="903" applyNumberFormat="0" applyAlignment="0" applyProtection="0"/>
    <xf numFmtId="0" fontId="53" fillId="0" borderId="691">
      <alignment horizontal="left" vertical="center"/>
    </xf>
    <xf numFmtId="0" fontId="121" fillId="48" borderId="813" applyNumberFormat="0" applyAlignment="0" applyProtection="0"/>
    <xf numFmtId="0" fontId="53" fillId="0" borderId="583">
      <alignment horizontal="left" vertical="center"/>
    </xf>
    <xf numFmtId="187" fontId="95" fillId="0" borderId="584" applyAlignment="0" applyProtection="0"/>
    <xf numFmtId="0" fontId="98" fillId="59" borderId="585" applyNumberFormat="0" applyAlignment="0" applyProtection="0"/>
    <xf numFmtId="0" fontId="121" fillId="48" borderId="585" applyNumberFormat="0" applyAlignment="0" applyProtection="0"/>
    <xf numFmtId="0" fontId="121" fillId="48" borderId="585" applyNumberFormat="0" applyAlignment="0" applyProtection="0"/>
    <xf numFmtId="0" fontId="121" fillId="48" borderId="585" applyNumberFormat="0" applyAlignment="0" applyProtection="0"/>
    <xf numFmtId="0" fontId="84" fillId="40" borderId="586" applyNumberFormat="0" applyFont="0" applyAlignment="0" applyProtection="0"/>
    <xf numFmtId="0" fontId="135" fillId="59" borderId="587" applyNumberFormat="0" applyAlignment="0" applyProtection="0"/>
    <xf numFmtId="0" fontId="153" fillId="0" borderId="588" applyNumberFormat="0" applyFill="0" applyAlignment="0" applyProtection="0"/>
    <xf numFmtId="0" fontId="163" fillId="59" borderId="587" applyNumberFormat="0" applyAlignment="0" applyProtection="0"/>
    <xf numFmtId="0" fontId="164" fillId="59" borderId="585" applyNumberFormat="0" applyAlignment="0" applyProtection="0"/>
    <xf numFmtId="0" fontId="171" fillId="48" borderId="585" applyNumberFormat="0" applyAlignment="0" applyProtection="0"/>
    <xf numFmtId="0" fontId="173" fillId="0" borderId="588" applyNumberFormat="0" applyFill="0" applyAlignment="0" applyProtection="0"/>
    <xf numFmtId="0" fontId="10" fillId="40" borderId="586" applyNumberFormat="0" applyFont="0" applyAlignment="0" applyProtection="0"/>
    <xf numFmtId="0" fontId="153" fillId="0" borderId="720" applyNumberFormat="0" applyFill="0" applyAlignment="0" applyProtection="0"/>
    <xf numFmtId="0" fontId="121" fillId="48" borderId="681" applyNumberFormat="0" applyAlignment="0" applyProtection="0"/>
    <xf numFmtId="0" fontId="84" fillId="40" borderId="682" applyNumberFormat="0" applyFont="0" applyAlignment="0" applyProtection="0"/>
    <xf numFmtId="0" fontId="53" fillId="0" borderId="679">
      <alignment horizontal="left" vertical="center"/>
    </xf>
    <xf numFmtId="0" fontId="121" fillId="48" borderId="735" applyNumberFormat="0" applyAlignment="0" applyProtection="0"/>
    <xf numFmtId="0" fontId="164" fillId="59" borderId="627" applyNumberFormat="0" applyAlignment="0" applyProtection="0"/>
    <xf numFmtId="0" fontId="121" fillId="48" borderId="669" applyNumberFormat="0" applyAlignment="0" applyProtection="0"/>
    <xf numFmtId="0" fontId="171" fillId="48" borderId="735" applyNumberFormat="0" applyAlignment="0" applyProtection="0"/>
    <xf numFmtId="0" fontId="121" fillId="48" borderId="795" applyNumberFormat="0" applyAlignment="0" applyProtection="0"/>
    <xf numFmtId="0" fontId="98" fillId="59" borderId="873" applyNumberFormat="0" applyAlignment="0" applyProtection="0"/>
    <xf numFmtId="0" fontId="121" fillId="48" borderId="813" applyNumberFormat="0" applyAlignment="0" applyProtection="0"/>
    <xf numFmtId="0" fontId="53" fillId="0" borderId="625">
      <alignment horizontal="left" vertical="center"/>
    </xf>
    <xf numFmtId="0" fontId="53" fillId="0" borderId="601">
      <alignment horizontal="left" vertical="center"/>
    </xf>
    <xf numFmtId="187" fontId="95" fillId="0" borderId="602" applyAlignment="0" applyProtection="0"/>
    <xf numFmtId="0" fontId="98" fillId="59" borderId="603" applyNumberFormat="0" applyAlignment="0" applyProtection="0"/>
    <xf numFmtId="0" fontId="121" fillId="48" borderId="603" applyNumberFormat="0" applyAlignment="0" applyProtection="0"/>
    <xf numFmtId="0" fontId="121" fillId="48" borderId="603" applyNumberFormat="0" applyAlignment="0" applyProtection="0"/>
    <xf numFmtId="0" fontId="121" fillId="48" borderId="603" applyNumberFormat="0" applyAlignment="0" applyProtection="0"/>
    <xf numFmtId="0" fontId="84" fillId="40" borderId="604" applyNumberFormat="0" applyFont="0" applyAlignment="0" applyProtection="0"/>
    <xf numFmtId="0" fontId="135" fillId="59" borderId="605" applyNumberFormat="0" applyAlignment="0" applyProtection="0"/>
    <xf numFmtId="0" fontId="153" fillId="0" borderId="606" applyNumberFormat="0" applyFill="0" applyAlignment="0" applyProtection="0"/>
    <xf numFmtId="0" fontId="163" fillId="59" borderId="605" applyNumberFormat="0" applyAlignment="0" applyProtection="0"/>
    <xf numFmtId="0" fontId="164" fillId="59" borderId="603" applyNumberFormat="0" applyAlignment="0" applyProtection="0"/>
    <xf numFmtId="0" fontId="171" fillId="48" borderId="603" applyNumberFormat="0" applyAlignment="0" applyProtection="0"/>
    <xf numFmtId="0" fontId="173" fillId="0" borderId="606" applyNumberFormat="0" applyFill="0" applyAlignment="0" applyProtection="0"/>
    <xf numFmtId="0" fontId="10" fillId="40" borderId="604" applyNumberFormat="0" applyFont="0" applyAlignment="0" applyProtection="0"/>
    <xf numFmtId="0" fontId="135" fillId="59" borderId="941" applyNumberFormat="0" applyAlignment="0" applyProtection="0"/>
    <xf numFmtId="0" fontId="84" fillId="40" borderId="814" applyNumberFormat="0" applyFont="0" applyAlignment="0" applyProtection="0"/>
    <xf numFmtId="0" fontId="153" fillId="0" borderId="804" applyNumberFormat="0" applyFill="0" applyAlignment="0" applyProtection="0"/>
    <xf numFmtId="0" fontId="98" fillId="59" borderId="669" applyNumberFormat="0" applyAlignment="0" applyProtection="0"/>
    <xf numFmtId="0" fontId="171" fillId="48" borderId="645" applyNumberFormat="0" applyAlignment="0" applyProtection="0"/>
    <xf numFmtId="0" fontId="163" fillId="59" borderId="743" applyNumberFormat="0" applyAlignment="0" applyProtection="0"/>
    <xf numFmtId="0" fontId="173" fillId="0" borderId="780" applyNumberFormat="0" applyFill="0" applyAlignment="0" applyProtection="0"/>
    <xf numFmtId="187" fontId="95" fillId="0" borderId="914" applyAlignment="0" applyProtection="0"/>
    <xf numFmtId="0" fontId="163" fillId="59" borderId="821" applyNumberFormat="0" applyAlignment="0" applyProtection="0"/>
    <xf numFmtId="0" fontId="163" fillId="59" borderId="815" applyNumberFormat="0" applyAlignment="0" applyProtection="0"/>
    <xf numFmtId="0" fontId="84" fillId="40" borderId="712" applyNumberFormat="0" applyFont="0" applyAlignment="0" applyProtection="0"/>
    <xf numFmtId="0" fontId="84" fillId="40" borderId="880" applyNumberFormat="0" applyFont="0" applyAlignment="0" applyProtection="0"/>
    <xf numFmtId="0" fontId="53" fillId="0" borderId="619">
      <alignment horizontal="left" vertical="center"/>
    </xf>
    <xf numFmtId="187" fontId="95" fillId="0" borderId="620" applyAlignment="0" applyProtection="0"/>
    <xf numFmtId="0" fontId="98" fillId="59" borderId="621" applyNumberFormat="0" applyAlignment="0" applyProtection="0"/>
    <xf numFmtId="0" fontId="121" fillId="48" borderId="621" applyNumberFormat="0" applyAlignment="0" applyProtection="0"/>
    <xf numFmtId="0" fontId="121" fillId="48" borderId="621" applyNumberFormat="0" applyAlignment="0" applyProtection="0"/>
    <xf numFmtId="0" fontId="121" fillId="48" borderId="621" applyNumberFormat="0" applyAlignment="0" applyProtection="0"/>
    <xf numFmtId="0" fontId="84" fillId="40" borderId="622" applyNumberFormat="0" applyFont="0" applyAlignment="0" applyProtection="0"/>
    <xf numFmtId="0" fontId="135" fillId="59" borderId="623" applyNumberFormat="0" applyAlignment="0" applyProtection="0"/>
    <xf numFmtId="0" fontId="153" fillId="0" borderId="624" applyNumberFormat="0" applyFill="0" applyAlignment="0" applyProtection="0"/>
    <xf numFmtId="0" fontId="163" fillId="59" borderId="623" applyNumberFormat="0" applyAlignment="0" applyProtection="0"/>
    <xf numFmtId="0" fontId="164" fillId="59" borderId="621" applyNumberFormat="0" applyAlignment="0" applyProtection="0"/>
    <xf numFmtId="0" fontId="171" fillId="48" borderId="621" applyNumberFormat="0" applyAlignment="0" applyProtection="0"/>
    <xf numFmtId="0" fontId="173" fillId="0" borderId="624" applyNumberFormat="0" applyFill="0" applyAlignment="0" applyProtection="0"/>
    <xf numFmtId="0" fontId="10" fillId="40" borderId="622" applyNumberFormat="0" applyFont="0" applyAlignment="0" applyProtection="0"/>
    <xf numFmtId="0" fontId="135" fillId="59" borderId="881" applyNumberFormat="0" applyAlignment="0" applyProtection="0"/>
    <xf numFmtId="0" fontId="164" fillId="59" borderId="717" applyNumberFormat="0" applyAlignment="0" applyProtection="0"/>
    <xf numFmtId="0" fontId="53" fillId="0" borderId="823">
      <alignment horizontal="left" vertical="center"/>
    </xf>
    <xf numFmtId="0" fontId="153" fillId="0" borderId="696" applyNumberFormat="0" applyFill="0" applyAlignment="0" applyProtection="0"/>
    <xf numFmtId="0" fontId="173" fillId="0" borderId="876" applyNumberFormat="0" applyFill="0" applyAlignment="0" applyProtection="0"/>
    <xf numFmtId="187" fontId="95" fillId="0" borderId="722" applyAlignment="0" applyProtection="0"/>
    <xf numFmtId="0" fontId="135" fillId="59" borderId="719" applyNumberFormat="0" applyAlignment="0" applyProtection="0"/>
    <xf numFmtId="0" fontId="121" fillId="48" borderId="777" applyNumberFormat="0" applyAlignment="0" applyProtection="0"/>
    <xf numFmtId="0" fontId="10" fillId="40" borderId="880" applyNumberFormat="0" applyFont="0" applyAlignment="0" applyProtection="0"/>
    <xf numFmtId="187" fontId="95" fillId="0" borderId="692" applyAlignment="0" applyProtection="0"/>
    <xf numFmtId="0" fontId="53" fillId="0" borderId="637">
      <alignment horizontal="left" vertical="center"/>
    </xf>
    <xf numFmtId="187" fontId="95" fillId="0" borderId="638" applyAlignment="0" applyProtection="0"/>
    <xf numFmtId="0" fontId="98" fillId="59" borderId="639" applyNumberFormat="0" applyAlignment="0" applyProtection="0"/>
    <xf numFmtId="0" fontId="121" fillId="48" borderId="639" applyNumberFormat="0" applyAlignment="0" applyProtection="0"/>
    <xf numFmtId="0" fontId="121" fillId="48" borderId="639" applyNumberFormat="0" applyAlignment="0" applyProtection="0"/>
    <xf numFmtId="0" fontId="121" fillId="48" borderId="639" applyNumberFormat="0" applyAlignment="0" applyProtection="0"/>
    <xf numFmtId="0" fontId="84" fillId="40" borderId="640" applyNumberFormat="0" applyFont="0" applyAlignment="0" applyProtection="0"/>
    <xf numFmtId="0" fontId="135" fillId="59" borderId="641" applyNumberFormat="0" applyAlignment="0" applyProtection="0"/>
    <xf numFmtId="0" fontId="153" fillId="0" borderId="642" applyNumberFormat="0" applyFill="0" applyAlignment="0" applyProtection="0"/>
    <xf numFmtId="0" fontId="163" fillId="59" borderId="641" applyNumberFormat="0" applyAlignment="0" applyProtection="0"/>
    <xf numFmtId="0" fontId="164" fillId="59" borderId="639" applyNumberFormat="0" applyAlignment="0" applyProtection="0"/>
    <xf numFmtId="0" fontId="171" fillId="48" borderId="639" applyNumberFormat="0" applyAlignment="0" applyProtection="0"/>
    <xf numFmtId="0" fontId="173" fillId="0" borderId="642" applyNumberFormat="0" applyFill="0" applyAlignment="0" applyProtection="0"/>
    <xf numFmtId="0" fontId="10" fillId="40" borderId="640" applyNumberFormat="0" applyFont="0" applyAlignment="0" applyProtection="0"/>
    <xf numFmtId="187" fontId="95" fillId="0" borderId="740" applyAlignment="0" applyProtection="0"/>
    <xf numFmtId="0" fontId="10" fillId="40" borderId="820" applyNumberFormat="0" applyFont="0" applyAlignment="0" applyProtection="0"/>
    <xf numFmtId="0" fontId="171" fillId="48" borderId="837" applyNumberFormat="0" applyAlignment="0" applyProtection="0"/>
    <xf numFmtId="0" fontId="135" fillId="59" borderId="905" applyNumberFormat="0" applyAlignment="0" applyProtection="0"/>
    <xf numFmtId="0" fontId="163" fillId="59" borderId="803" applyNumberFormat="0" applyAlignment="0" applyProtection="0"/>
    <xf numFmtId="0" fontId="171" fillId="48" borderId="711" applyNumberFormat="0" applyAlignment="0" applyProtection="0"/>
    <xf numFmtId="0" fontId="10" fillId="40" borderId="916" applyNumberFormat="0" applyFont="0" applyAlignment="0" applyProtection="0"/>
    <xf numFmtId="0" fontId="121" fillId="48" borderId="843" applyNumberFormat="0" applyAlignment="0" applyProtection="0"/>
    <xf numFmtId="0" fontId="53" fillId="0" borderId="775">
      <alignment horizontal="left" vertical="center"/>
    </xf>
    <xf numFmtId="0" fontId="10" fillId="40" borderId="742" applyNumberFormat="0" applyFont="0" applyAlignment="0" applyProtection="0"/>
    <xf numFmtId="0" fontId="173" fillId="0" borderId="744" applyNumberFormat="0" applyFill="0" applyAlignment="0" applyProtection="0"/>
    <xf numFmtId="0" fontId="164" fillId="59" borderId="933" applyNumberFormat="0" applyAlignment="0" applyProtection="0"/>
    <xf numFmtId="0" fontId="135" fillId="59" borderId="821" applyNumberFormat="0" applyAlignment="0" applyProtection="0"/>
    <xf numFmtId="0" fontId="98" fillId="59" borderId="735" applyNumberFormat="0" applyAlignment="0" applyProtection="0"/>
    <xf numFmtId="0" fontId="10" fillId="40" borderId="724" applyNumberFormat="0" applyFont="0" applyAlignment="0" applyProtection="0"/>
    <xf numFmtId="0" fontId="53" fillId="0" borderId="655">
      <alignment horizontal="left" vertical="center"/>
    </xf>
    <xf numFmtId="187" fontId="95" fillId="0" borderId="656" applyAlignment="0" applyProtection="0"/>
    <xf numFmtId="0" fontId="98" fillId="59" borderId="657" applyNumberFormat="0" applyAlignment="0" applyProtection="0"/>
    <xf numFmtId="0" fontId="121" fillId="48" borderId="657" applyNumberFormat="0" applyAlignment="0" applyProtection="0"/>
    <xf numFmtId="0" fontId="121" fillId="48" borderId="657" applyNumberFormat="0" applyAlignment="0" applyProtection="0"/>
    <xf numFmtId="0" fontId="121" fillId="48" borderId="657" applyNumberFormat="0" applyAlignment="0" applyProtection="0"/>
    <xf numFmtId="0" fontId="84" fillId="40" borderId="658" applyNumberFormat="0" applyFont="0" applyAlignment="0" applyProtection="0"/>
    <xf numFmtId="0" fontId="135" fillId="59" borderId="659" applyNumberFormat="0" applyAlignment="0" applyProtection="0"/>
    <xf numFmtId="0" fontId="153" fillId="0" borderId="660" applyNumberFormat="0" applyFill="0" applyAlignment="0" applyProtection="0"/>
    <xf numFmtId="0" fontId="163" fillId="59" borderId="659" applyNumberFormat="0" applyAlignment="0" applyProtection="0"/>
    <xf numFmtId="0" fontId="164" fillId="59" borderId="657" applyNumberFormat="0" applyAlignment="0" applyProtection="0"/>
    <xf numFmtId="0" fontId="171" fillId="48" borderId="657" applyNumberFormat="0" applyAlignment="0" applyProtection="0"/>
    <xf numFmtId="0" fontId="173" fillId="0" borderId="660" applyNumberFormat="0" applyFill="0" applyAlignment="0" applyProtection="0"/>
    <xf numFmtId="0" fontId="10" fillId="40" borderId="658" applyNumberFormat="0" applyFont="0" applyAlignment="0" applyProtection="0"/>
    <xf numFmtId="0" fontId="135" fillId="59" borderId="839" applyNumberFormat="0" applyAlignment="0" applyProtection="0"/>
    <xf numFmtId="0" fontId="10" fillId="40" borderId="898" applyNumberFormat="0" applyFont="0" applyAlignment="0" applyProtection="0"/>
    <xf numFmtId="0" fontId="164" fillId="59" borderId="753" applyNumberFormat="0" applyAlignment="0" applyProtection="0"/>
    <xf numFmtId="0" fontId="135" fillId="59" borderId="785" applyNumberFormat="0" applyAlignment="0" applyProtection="0"/>
    <xf numFmtId="0" fontId="53" fillId="0" borderId="913">
      <alignment horizontal="left" vertical="center"/>
    </xf>
    <xf numFmtId="0" fontId="153" fillId="0" borderId="876" applyNumberFormat="0" applyFill="0" applyAlignment="0" applyProtection="0"/>
    <xf numFmtId="0" fontId="10" fillId="40" borderId="838" applyNumberFormat="0" applyFont="0" applyAlignment="0" applyProtection="0"/>
    <xf numFmtId="0" fontId="98" fillId="59" borderId="843" applyNumberFormat="0" applyAlignment="0" applyProtection="0"/>
    <xf numFmtId="0" fontId="84" fillId="40" borderId="934" applyNumberFormat="0" applyFont="0" applyAlignment="0" applyProtection="0"/>
    <xf numFmtId="0" fontId="163" fillId="59" borderId="839" applyNumberFormat="0" applyAlignment="0" applyProtection="0"/>
    <xf numFmtId="0" fontId="53" fillId="0" borderId="673">
      <alignment horizontal="left" vertical="center"/>
    </xf>
    <xf numFmtId="187" fontId="95" fillId="0" borderId="674" applyAlignment="0" applyProtection="0"/>
    <xf numFmtId="0" fontId="98" fillId="59" borderId="675" applyNumberFormat="0" applyAlignment="0" applyProtection="0"/>
    <xf numFmtId="0" fontId="121" fillId="48" borderId="675" applyNumberFormat="0" applyAlignment="0" applyProtection="0"/>
    <xf numFmtId="0" fontId="121" fillId="48" borderId="675" applyNumberFormat="0" applyAlignment="0" applyProtection="0"/>
    <xf numFmtId="0" fontId="121" fillId="48" borderId="675" applyNumberFormat="0" applyAlignment="0" applyProtection="0"/>
    <xf numFmtId="0" fontId="84" fillId="40" borderId="676" applyNumberFormat="0" applyFont="0" applyAlignment="0" applyProtection="0"/>
    <xf numFmtId="0" fontId="135" fillId="59" borderId="677" applyNumberFormat="0" applyAlignment="0" applyProtection="0"/>
    <xf numFmtId="0" fontId="153" fillId="0" borderId="678" applyNumberFormat="0" applyFill="0" applyAlignment="0" applyProtection="0"/>
    <xf numFmtId="0" fontId="163" fillId="59" borderId="677" applyNumberFormat="0" applyAlignment="0" applyProtection="0"/>
    <xf numFmtId="0" fontId="164" fillId="59" borderId="675" applyNumberFormat="0" applyAlignment="0" applyProtection="0"/>
    <xf numFmtId="0" fontId="171" fillId="48" borderId="675" applyNumberFormat="0" applyAlignment="0" applyProtection="0"/>
    <xf numFmtId="0" fontId="173" fillId="0" borderId="678" applyNumberFormat="0" applyFill="0" applyAlignment="0" applyProtection="0"/>
    <xf numFmtId="0" fontId="10" fillId="40" borderId="676" applyNumberFormat="0" applyFont="0" applyAlignment="0" applyProtection="0"/>
    <xf numFmtId="0" fontId="98" fillId="59" borderId="861" applyNumberFormat="0" applyAlignment="0" applyProtection="0"/>
    <xf numFmtId="0" fontId="173" fillId="0" borderId="714" applyNumberFormat="0" applyFill="0" applyAlignment="0" applyProtection="0"/>
    <xf numFmtId="0" fontId="164" fillId="59" borderId="939" applyNumberFormat="0" applyAlignment="0" applyProtection="0"/>
    <xf numFmtId="0" fontId="163" fillId="59" borderId="923" applyNumberFormat="0" applyAlignment="0" applyProtection="0"/>
    <xf numFmtId="0" fontId="84" fillId="40" borderId="754" applyNumberFormat="0" applyFont="0" applyAlignment="0" applyProtection="0"/>
    <xf numFmtId="0" fontId="171" fillId="48" borderId="957" applyNumberFormat="0" applyAlignment="0" applyProtection="0"/>
    <xf numFmtId="0" fontId="98" fillId="59" borderId="813" applyNumberFormat="0" applyAlignment="0" applyProtection="0"/>
    <xf numFmtId="0" fontId="84" fillId="40" borderId="898" applyNumberFormat="0" applyFont="0" applyAlignment="0" applyProtection="0"/>
    <xf numFmtId="0" fontId="53" fillId="0" borderId="691">
      <alignment horizontal="left" vertical="center"/>
    </xf>
    <xf numFmtId="187" fontId="95" fillId="0" borderId="692" applyAlignment="0" applyProtection="0"/>
    <xf numFmtId="0" fontId="98" fillId="59" borderId="693" applyNumberFormat="0" applyAlignment="0" applyProtection="0"/>
    <xf numFmtId="0" fontId="121" fillId="48" borderId="693" applyNumberFormat="0" applyAlignment="0" applyProtection="0"/>
    <xf numFmtId="0" fontId="121" fillId="48" borderId="693" applyNumberFormat="0" applyAlignment="0" applyProtection="0"/>
    <xf numFmtId="0" fontId="121" fillId="48" borderId="693" applyNumberFormat="0" applyAlignment="0" applyProtection="0"/>
    <xf numFmtId="0" fontId="84" fillId="40" borderId="694" applyNumberFormat="0" applyFont="0" applyAlignment="0" applyProtection="0"/>
    <xf numFmtId="0" fontId="135" fillId="59" borderId="695" applyNumberFormat="0" applyAlignment="0" applyProtection="0"/>
    <xf numFmtId="0" fontId="153" fillId="0" borderId="696" applyNumberFormat="0" applyFill="0" applyAlignment="0" applyProtection="0"/>
    <xf numFmtId="0" fontId="163" fillId="59" borderId="695" applyNumberFormat="0" applyAlignment="0" applyProtection="0"/>
    <xf numFmtId="0" fontId="164" fillId="59" borderId="693" applyNumberFormat="0" applyAlignment="0" applyProtection="0"/>
    <xf numFmtId="0" fontId="171" fillId="48" borderId="693" applyNumberFormat="0" applyAlignment="0" applyProtection="0"/>
    <xf numFmtId="0" fontId="173" fillId="0" borderId="696" applyNumberFormat="0" applyFill="0" applyAlignment="0" applyProtection="0"/>
    <xf numFmtId="0" fontId="10" fillId="40" borderId="694" applyNumberFormat="0" applyFont="0" applyAlignment="0" applyProtection="0"/>
    <xf numFmtId="187" fontId="95" fillId="0" borderId="950" applyAlignment="0" applyProtection="0"/>
    <xf numFmtId="0" fontId="10" fillId="40" borderId="940" applyNumberFormat="0" applyFont="0" applyAlignment="0" applyProtection="0"/>
    <xf numFmtId="0" fontId="173" fillId="0" borderId="738" applyNumberFormat="0" applyFill="0" applyAlignment="0" applyProtection="0"/>
    <xf numFmtId="0" fontId="53" fillId="0" borderId="733">
      <alignment horizontal="left" vertical="center"/>
    </xf>
    <xf numFmtId="0" fontId="171" fillId="48" borderId="843" applyNumberFormat="0" applyAlignment="0" applyProtection="0"/>
    <xf numFmtId="0" fontId="53" fillId="0" borderId="703">
      <alignment horizontal="left" vertical="center"/>
    </xf>
    <xf numFmtId="187" fontId="95" fillId="0" borderId="704" applyAlignment="0" applyProtection="0"/>
    <xf numFmtId="0" fontId="98" fillId="59" borderId="705" applyNumberFormat="0" applyAlignment="0" applyProtection="0"/>
    <xf numFmtId="0" fontId="121" fillId="48" borderId="705" applyNumberFormat="0" applyAlignment="0" applyProtection="0"/>
    <xf numFmtId="0" fontId="121" fillId="48" borderId="705" applyNumberFormat="0" applyAlignment="0" applyProtection="0"/>
    <xf numFmtId="0" fontId="121" fillId="48" borderId="705" applyNumberFormat="0" applyAlignment="0" applyProtection="0"/>
    <xf numFmtId="0" fontId="84" fillId="40" borderId="706" applyNumberFormat="0" applyFont="0" applyAlignment="0" applyProtection="0"/>
    <xf numFmtId="0" fontId="135" fillId="59" borderId="707" applyNumberFormat="0" applyAlignment="0" applyProtection="0"/>
    <xf numFmtId="0" fontId="153" fillId="0" borderId="708" applyNumberFormat="0" applyFill="0" applyAlignment="0" applyProtection="0"/>
    <xf numFmtId="0" fontId="163" fillId="59" borderId="707" applyNumberFormat="0" applyAlignment="0" applyProtection="0"/>
    <xf numFmtId="0" fontId="164" fillId="59" borderId="705" applyNumberFormat="0" applyAlignment="0" applyProtection="0"/>
    <xf numFmtId="0" fontId="171" fillId="48" borderId="705" applyNumberFormat="0" applyAlignment="0" applyProtection="0"/>
    <xf numFmtId="0" fontId="173" fillId="0" borderId="708" applyNumberFormat="0" applyFill="0" applyAlignment="0" applyProtection="0"/>
    <xf numFmtId="0" fontId="10" fillId="40" borderId="706" applyNumberFormat="0" applyFont="0" applyAlignment="0" applyProtection="0"/>
    <xf numFmtId="0" fontId="164" fillId="59" borderId="759" applyNumberFormat="0" applyAlignment="0" applyProtection="0"/>
    <xf numFmtId="0" fontId="121" fillId="48" borderId="801" applyNumberFormat="0" applyAlignment="0" applyProtection="0"/>
    <xf numFmtId="0" fontId="10" fillId="40" borderId="826" applyNumberFormat="0" applyFont="0" applyAlignment="0" applyProtection="0"/>
    <xf numFmtId="0" fontId="10" fillId="40" borderId="784" applyNumberFormat="0" applyFont="0" applyAlignment="0" applyProtection="0"/>
    <xf numFmtId="0" fontId="53" fillId="0" borderId="751">
      <alignment horizontal="left" vertical="center"/>
    </xf>
    <xf numFmtId="0" fontId="53" fillId="0" borderId="727">
      <alignment horizontal="left" vertical="center"/>
    </xf>
    <xf numFmtId="187" fontId="95" fillId="0" borderId="728" applyAlignment="0" applyProtection="0"/>
    <xf numFmtId="0" fontId="98" fillId="59" borderId="729" applyNumberFormat="0" applyAlignment="0" applyProtection="0"/>
    <xf numFmtId="0" fontId="121" fillId="48" borderId="729" applyNumberFormat="0" applyAlignment="0" applyProtection="0"/>
    <xf numFmtId="0" fontId="121" fillId="48" borderId="729" applyNumberFormat="0" applyAlignment="0" applyProtection="0"/>
    <xf numFmtId="0" fontId="121" fillId="48" borderId="729" applyNumberFormat="0" applyAlignment="0" applyProtection="0"/>
    <xf numFmtId="0" fontId="84" fillId="40" borderId="730" applyNumberFormat="0" applyFont="0" applyAlignment="0" applyProtection="0"/>
    <xf numFmtId="0" fontId="135" fillId="59" borderId="731" applyNumberFormat="0" applyAlignment="0" applyProtection="0"/>
    <xf numFmtId="0" fontId="153" fillId="0" borderId="732" applyNumberFormat="0" applyFill="0" applyAlignment="0" applyProtection="0"/>
    <xf numFmtId="0" fontId="163" fillId="59" borderId="731" applyNumberFormat="0" applyAlignment="0" applyProtection="0"/>
    <xf numFmtId="0" fontId="164" fillId="59" borderId="729" applyNumberFormat="0" applyAlignment="0" applyProtection="0"/>
    <xf numFmtId="0" fontId="171" fillId="48" borderId="729" applyNumberFormat="0" applyAlignment="0" applyProtection="0"/>
    <xf numFmtId="0" fontId="173" fillId="0" borderId="732" applyNumberFormat="0" applyFill="0" applyAlignment="0" applyProtection="0"/>
    <xf numFmtId="0" fontId="10" fillId="40" borderId="730" applyNumberFormat="0" applyFont="0" applyAlignment="0" applyProtection="0"/>
    <xf numFmtId="0" fontId="121" fillId="48" borderId="861" applyNumberFormat="0" applyAlignment="0" applyProtection="0"/>
    <xf numFmtId="187" fontId="95" fillId="0" borderId="800" applyAlignment="0" applyProtection="0"/>
    <xf numFmtId="0" fontId="121" fillId="48" borderId="915" applyNumberFormat="0" applyAlignment="0" applyProtection="0"/>
    <xf numFmtId="0" fontId="98" fillId="59" borderId="939" applyNumberFormat="0" applyAlignment="0" applyProtection="0"/>
    <xf numFmtId="0" fontId="135" fillId="59" borderId="779" applyNumberFormat="0" applyAlignment="0" applyProtection="0"/>
    <xf numFmtId="0" fontId="10" fillId="40" borderId="922" applyNumberFormat="0" applyFont="0" applyAlignment="0" applyProtection="0"/>
    <xf numFmtId="187" fontId="95" fillId="0" borderId="860" applyAlignment="0" applyProtection="0"/>
    <xf numFmtId="0" fontId="53" fillId="0" borderId="745">
      <alignment horizontal="left" vertical="center"/>
    </xf>
    <xf numFmtId="187" fontId="95" fillId="0" borderId="746" applyAlignment="0" applyProtection="0"/>
    <xf numFmtId="0" fontId="98" fillId="59" borderId="747" applyNumberFormat="0" applyAlignment="0" applyProtection="0"/>
    <xf numFmtId="0" fontId="121" fillId="48" borderId="747" applyNumberFormat="0" applyAlignment="0" applyProtection="0"/>
    <xf numFmtId="0" fontId="121" fillId="48" borderId="747" applyNumberFormat="0" applyAlignment="0" applyProtection="0"/>
    <xf numFmtId="0" fontId="121" fillId="48" borderId="747" applyNumberFormat="0" applyAlignment="0" applyProtection="0"/>
    <xf numFmtId="0" fontId="84" fillId="40" borderId="748" applyNumberFormat="0" applyFont="0" applyAlignment="0" applyProtection="0"/>
    <xf numFmtId="0" fontId="135" fillId="59" borderId="749" applyNumberFormat="0" applyAlignment="0" applyProtection="0"/>
    <xf numFmtId="0" fontId="153" fillId="0" borderId="750" applyNumberFormat="0" applyFill="0" applyAlignment="0" applyProtection="0"/>
    <xf numFmtId="0" fontId="163" fillId="59" borderId="749" applyNumberFormat="0" applyAlignment="0" applyProtection="0"/>
    <xf numFmtId="0" fontId="164" fillId="59" borderId="747" applyNumberFormat="0" applyAlignment="0" applyProtection="0"/>
    <xf numFmtId="0" fontId="171" fillId="48" borderId="747" applyNumberFormat="0" applyAlignment="0" applyProtection="0"/>
    <xf numFmtId="0" fontId="173" fillId="0" borderId="750" applyNumberFormat="0" applyFill="0" applyAlignment="0" applyProtection="0"/>
    <xf numFmtId="0" fontId="10" fillId="40" borderId="748" applyNumberFormat="0" applyFont="0" applyAlignment="0" applyProtection="0"/>
    <xf numFmtId="0" fontId="121" fillId="48" borderId="903" applyNumberFormat="0" applyAlignment="0" applyProtection="0"/>
    <xf numFmtId="0" fontId="84" fillId="40" borderId="958" applyNumberFormat="0" applyFont="0" applyAlignment="0" applyProtection="0"/>
    <xf numFmtId="187" fontId="95" fillId="0" borderId="842" applyAlignment="0" applyProtection="0"/>
    <xf numFmtId="0" fontId="98" fillId="59" borderId="855" applyNumberFormat="0" applyAlignment="0" applyProtection="0"/>
    <xf numFmtId="0" fontId="121" fillId="48" borderId="897" applyNumberFormat="0" applyAlignment="0" applyProtection="0"/>
    <xf numFmtId="0" fontId="163" fillId="59" borderId="899" applyNumberFormat="0" applyAlignment="0" applyProtection="0"/>
    <xf numFmtId="0" fontId="171" fillId="48" borderId="939" applyNumberFormat="0" applyAlignment="0" applyProtection="0"/>
    <xf numFmtId="0" fontId="53" fillId="0" borderId="769">
      <alignment horizontal="left" vertical="center"/>
    </xf>
    <xf numFmtId="187" fontId="95" fillId="0" borderId="770" applyAlignment="0" applyProtection="0"/>
    <xf numFmtId="0" fontId="98" fillId="59" borderId="771" applyNumberFormat="0" applyAlignment="0" applyProtection="0"/>
    <xf numFmtId="0" fontId="121" fillId="48" borderId="771" applyNumberFormat="0" applyAlignment="0" applyProtection="0"/>
    <xf numFmtId="0" fontId="121" fillId="48" borderId="771" applyNumberFormat="0" applyAlignment="0" applyProtection="0"/>
    <xf numFmtId="0" fontId="121" fillId="48" borderId="771" applyNumberFormat="0" applyAlignment="0" applyProtection="0"/>
    <xf numFmtId="0" fontId="84" fillId="40" borderId="772" applyNumberFormat="0" applyFont="0" applyAlignment="0" applyProtection="0"/>
    <xf numFmtId="0" fontId="135" fillId="59" borderId="773" applyNumberFormat="0" applyAlignment="0" applyProtection="0"/>
    <xf numFmtId="0" fontId="153" fillId="0" borderId="774" applyNumberFormat="0" applyFill="0" applyAlignment="0" applyProtection="0"/>
    <xf numFmtId="0" fontId="163" fillId="59" borderId="773" applyNumberFormat="0" applyAlignment="0" applyProtection="0"/>
    <xf numFmtId="0" fontId="164" fillId="59" borderId="771" applyNumberFormat="0" applyAlignment="0" applyProtection="0"/>
    <xf numFmtId="0" fontId="171" fillId="48" borderId="771" applyNumberFormat="0" applyAlignment="0" applyProtection="0"/>
    <xf numFmtId="0" fontId="173" fillId="0" borderId="774" applyNumberFormat="0" applyFill="0" applyAlignment="0" applyProtection="0"/>
    <xf numFmtId="0" fontId="10" fillId="40" borderId="772" applyNumberFormat="0" applyFont="0" applyAlignment="0" applyProtection="0"/>
    <xf numFmtId="0" fontId="173" fillId="0" borderId="816" applyNumberFormat="0" applyFill="0" applyAlignment="0" applyProtection="0"/>
    <xf numFmtId="0" fontId="121" fillId="48" borderId="879" applyNumberFormat="0" applyAlignment="0" applyProtection="0"/>
    <xf numFmtId="0" fontId="98" fillId="59" borderId="951" applyNumberFormat="0" applyAlignment="0" applyProtection="0"/>
    <xf numFmtId="0" fontId="121" fillId="48" borderId="915" applyNumberFormat="0" applyAlignment="0" applyProtection="0"/>
    <xf numFmtId="0" fontId="53" fillId="0" borderId="787">
      <alignment horizontal="left" vertical="center"/>
    </xf>
    <xf numFmtId="187" fontId="95" fillId="0" borderId="788" applyAlignment="0" applyProtection="0"/>
    <xf numFmtId="0" fontId="98" fillId="59" borderId="789" applyNumberFormat="0" applyAlignment="0" applyProtection="0"/>
    <xf numFmtId="0" fontId="121" fillId="48" borderId="789" applyNumberFormat="0" applyAlignment="0" applyProtection="0"/>
    <xf numFmtId="0" fontId="121" fillId="48" borderId="789" applyNumberFormat="0" applyAlignment="0" applyProtection="0"/>
    <xf numFmtId="0" fontId="121" fillId="48" borderId="789" applyNumberFormat="0" applyAlignment="0" applyProtection="0"/>
    <xf numFmtId="0" fontId="84" fillId="40" borderId="790" applyNumberFormat="0" applyFont="0" applyAlignment="0" applyProtection="0"/>
    <xf numFmtId="0" fontId="135" fillId="59" borderId="791" applyNumberFormat="0" applyAlignment="0" applyProtection="0"/>
    <xf numFmtId="0" fontId="153" fillId="0" borderId="792" applyNumberFormat="0" applyFill="0" applyAlignment="0" applyProtection="0"/>
    <xf numFmtId="0" fontId="163" fillId="59" borderId="791" applyNumberFormat="0" applyAlignment="0" applyProtection="0"/>
    <xf numFmtId="0" fontId="164" fillId="59" borderId="789" applyNumberFormat="0" applyAlignment="0" applyProtection="0"/>
    <xf numFmtId="0" fontId="171" fillId="48" borderId="789" applyNumberFormat="0" applyAlignment="0" applyProtection="0"/>
    <xf numFmtId="0" fontId="173" fillId="0" borderId="792" applyNumberFormat="0" applyFill="0" applyAlignment="0" applyProtection="0"/>
    <xf numFmtId="0" fontId="10" fillId="40" borderId="790" applyNumberFormat="0" applyFont="0" applyAlignment="0" applyProtection="0"/>
    <xf numFmtId="0" fontId="173" fillId="0" borderId="840" applyNumberFormat="0" applyFill="0" applyAlignment="0" applyProtection="0"/>
    <xf numFmtId="0" fontId="53" fillId="0" borderId="835">
      <alignment horizontal="left" vertical="center"/>
    </xf>
    <xf numFmtId="187" fontId="95" fillId="0" borderId="878" applyAlignment="0" applyProtection="0"/>
    <xf numFmtId="0" fontId="53" fillId="0" borderId="805">
      <alignment horizontal="left" vertical="center"/>
    </xf>
    <xf numFmtId="187" fontId="95" fillId="0" borderId="806" applyAlignment="0" applyProtection="0"/>
    <xf numFmtId="0" fontId="98" fillId="59" borderId="807" applyNumberFormat="0" applyAlignment="0" applyProtection="0"/>
    <xf numFmtId="0" fontId="121" fillId="48" borderId="807" applyNumberFormat="0" applyAlignment="0" applyProtection="0"/>
    <xf numFmtId="0" fontId="121" fillId="48" borderId="807" applyNumberFormat="0" applyAlignment="0" applyProtection="0"/>
    <xf numFmtId="0" fontId="121" fillId="48" borderId="807" applyNumberFormat="0" applyAlignment="0" applyProtection="0"/>
    <xf numFmtId="0" fontId="84" fillId="40" borderId="808" applyNumberFormat="0" applyFont="0" applyAlignment="0" applyProtection="0"/>
    <xf numFmtId="0" fontId="135" fillId="59" borderId="809" applyNumberFormat="0" applyAlignment="0" applyProtection="0"/>
    <xf numFmtId="0" fontId="153" fillId="0" borderId="810" applyNumberFormat="0" applyFill="0" applyAlignment="0" applyProtection="0"/>
    <xf numFmtId="0" fontId="163" fillId="59" borderId="809" applyNumberFormat="0" applyAlignment="0" applyProtection="0"/>
    <xf numFmtId="0" fontId="164" fillId="59" borderId="807" applyNumberFormat="0" applyAlignment="0" applyProtection="0"/>
    <xf numFmtId="0" fontId="171" fillId="48" borderId="807" applyNumberFormat="0" applyAlignment="0" applyProtection="0"/>
    <xf numFmtId="0" fontId="173" fillId="0" borderId="810" applyNumberFormat="0" applyFill="0" applyAlignment="0" applyProtection="0"/>
    <xf numFmtId="0" fontId="10" fillId="40" borderId="808" applyNumberFormat="0" applyFont="0" applyAlignment="0" applyProtection="0"/>
    <xf numFmtId="0" fontId="171" fillId="48" borderId="897" applyNumberFormat="0" applyAlignment="0" applyProtection="0"/>
    <xf numFmtId="0" fontId="164" fillId="59" borderId="855" applyNumberFormat="0" applyAlignment="0" applyProtection="0"/>
    <xf numFmtId="0" fontId="121" fillId="48" borderId="921" applyNumberFormat="0" applyAlignment="0" applyProtection="0"/>
    <xf numFmtId="0" fontId="53" fillId="0" borderId="853">
      <alignment horizontal="left" vertical="center"/>
    </xf>
    <xf numFmtId="0" fontId="53" fillId="0" borderId="829">
      <alignment horizontal="left" vertical="center"/>
    </xf>
    <xf numFmtId="187" fontId="95" fillId="0" borderId="830" applyAlignment="0" applyProtection="0"/>
    <xf numFmtId="0" fontId="98" fillId="59" borderId="831" applyNumberFormat="0" applyAlignment="0" applyProtection="0"/>
    <xf numFmtId="0" fontId="121" fillId="48" borderId="831" applyNumberFormat="0" applyAlignment="0" applyProtection="0"/>
    <xf numFmtId="0" fontId="121" fillId="48" borderId="831" applyNumberFormat="0" applyAlignment="0" applyProtection="0"/>
    <xf numFmtId="0" fontId="121" fillId="48" borderId="831" applyNumberFormat="0" applyAlignment="0" applyProtection="0"/>
    <xf numFmtId="0" fontId="84" fillId="40" borderId="832" applyNumberFormat="0" applyFont="0" applyAlignment="0" applyProtection="0"/>
    <xf numFmtId="0" fontId="135" fillId="59" borderId="833" applyNumberFormat="0" applyAlignment="0" applyProtection="0"/>
    <xf numFmtId="0" fontId="153" fillId="0" borderId="834" applyNumberFormat="0" applyFill="0" applyAlignment="0" applyProtection="0"/>
    <xf numFmtId="0" fontId="163" fillId="59" borderId="833" applyNumberFormat="0" applyAlignment="0" applyProtection="0"/>
    <xf numFmtId="0" fontId="164" fillId="59" borderId="831" applyNumberFormat="0" applyAlignment="0" applyProtection="0"/>
    <xf numFmtId="0" fontId="171" fillId="48" borderId="831" applyNumberFormat="0" applyAlignment="0" applyProtection="0"/>
    <xf numFmtId="0" fontId="173" fillId="0" borderId="834" applyNumberFormat="0" applyFill="0" applyAlignment="0" applyProtection="0"/>
    <xf numFmtId="0" fontId="10" fillId="40" borderId="832" applyNumberFormat="0" applyFont="0" applyAlignment="0" applyProtection="0"/>
    <xf numFmtId="0" fontId="121" fillId="48" borderId="957" applyNumberFormat="0" applyAlignment="0" applyProtection="0"/>
    <xf numFmtId="0" fontId="98" fillId="59" borderId="921" applyNumberFormat="0" applyAlignment="0" applyProtection="0"/>
    <xf numFmtId="0" fontId="53" fillId="0" borderId="847">
      <alignment horizontal="left" vertical="center"/>
    </xf>
    <xf numFmtId="187" fontId="95" fillId="0" borderId="848" applyAlignment="0" applyProtection="0"/>
    <xf numFmtId="0" fontId="98" fillId="59" borderId="849" applyNumberFormat="0" applyAlignment="0" applyProtection="0"/>
    <xf numFmtId="0" fontId="121" fillId="48" borderId="849" applyNumberFormat="0" applyAlignment="0" applyProtection="0"/>
    <xf numFmtId="0" fontId="121" fillId="48" borderId="849" applyNumberFormat="0" applyAlignment="0" applyProtection="0"/>
    <xf numFmtId="0" fontId="121" fillId="48" borderId="849" applyNumberFormat="0" applyAlignment="0" applyProtection="0"/>
    <xf numFmtId="0" fontId="84" fillId="40" borderId="850" applyNumberFormat="0" applyFont="0" applyAlignment="0" applyProtection="0"/>
    <xf numFmtId="0" fontId="135" fillId="59" borderId="851" applyNumberFormat="0" applyAlignment="0" applyProtection="0"/>
    <xf numFmtId="0" fontId="153" fillId="0" borderId="852" applyNumberFormat="0" applyFill="0" applyAlignment="0" applyProtection="0"/>
    <xf numFmtId="0" fontId="163" fillId="59" borderId="851" applyNumberFormat="0" applyAlignment="0" applyProtection="0"/>
    <xf numFmtId="0" fontId="164" fillId="59" borderId="849" applyNumberFormat="0" applyAlignment="0" applyProtection="0"/>
    <xf numFmtId="0" fontId="171" fillId="48" borderId="849" applyNumberFormat="0" applyAlignment="0" applyProtection="0"/>
    <xf numFmtId="0" fontId="173" fillId="0" borderId="852" applyNumberFormat="0" applyFill="0" applyAlignment="0" applyProtection="0"/>
    <xf numFmtId="0" fontId="10" fillId="40" borderId="850" applyNumberFormat="0" applyFont="0" applyAlignment="0" applyProtection="0"/>
    <xf numFmtId="0" fontId="121" fillId="48" borderId="933" applyNumberFormat="0" applyAlignment="0" applyProtection="0"/>
    <xf numFmtId="0" fontId="153" fillId="0" borderId="900" applyNumberFormat="0" applyFill="0" applyAlignment="0" applyProtection="0"/>
    <xf numFmtId="0" fontId="121" fillId="48" borderId="933" applyNumberFormat="0" applyAlignment="0" applyProtection="0"/>
    <xf numFmtId="0" fontId="10" fillId="40" borderId="952" applyNumberFormat="0" applyFont="0" applyAlignment="0" applyProtection="0"/>
    <xf numFmtId="0" fontId="53" fillId="0" borderId="865">
      <alignment horizontal="left" vertical="center"/>
    </xf>
    <xf numFmtId="187" fontId="95" fillId="0" borderId="866" applyAlignment="0" applyProtection="0"/>
    <xf numFmtId="0" fontId="98" fillId="59" borderId="867" applyNumberFormat="0" applyAlignment="0" applyProtection="0"/>
    <xf numFmtId="0" fontId="121" fillId="48" borderId="867" applyNumberFormat="0" applyAlignment="0" applyProtection="0"/>
    <xf numFmtId="0" fontId="121" fillId="48" borderId="867" applyNumberFormat="0" applyAlignment="0" applyProtection="0"/>
    <xf numFmtId="0" fontId="121" fillId="48" borderId="867" applyNumberFormat="0" applyAlignment="0" applyProtection="0"/>
    <xf numFmtId="0" fontId="84" fillId="40" borderId="868" applyNumberFormat="0" applyFont="0" applyAlignment="0" applyProtection="0"/>
    <xf numFmtId="0" fontId="135" fillId="59" borderId="869" applyNumberFormat="0" applyAlignment="0" applyProtection="0"/>
    <xf numFmtId="0" fontId="153" fillId="0" borderId="870" applyNumberFormat="0" applyFill="0" applyAlignment="0" applyProtection="0"/>
    <xf numFmtId="0" fontId="163" fillId="59" borderId="869" applyNumberFormat="0" applyAlignment="0" applyProtection="0"/>
    <xf numFmtId="0" fontId="164" fillId="59" borderId="867" applyNumberFormat="0" applyAlignment="0" applyProtection="0"/>
    <xf numFmtId="0" fontId="171" fillId="48" borderId="867" applyNumberFormat="0" applyAlignment="0" applyProtection="0"/>
    <xf numFmtId="0" fontId="173" fillId="0" borderId="870" applyNumberFormat="0" applyFill="0" applyAlignment="0" applyProtection="0"/>
    <xf numFmtId="0" fontId="10" fillId="40" borderId="868" applyNumberFormat="0" applyFont="0" applyAlignment="0" applyProtection="0"/>
    <xf numFmtId="0" fontId="53" fillId="0" borderId="949">
      <alignment horizontal="left" vertical="center"/>
    </xf>
    <xf numFmtId="0" fontId="171" fillId="48" borderId="915" applyNumberFormat="0" applyAlignment="0" applyProtection="0"/>
    <xf numFmtId="0" fontId="121" fillId="48" borderId="951" applyNumberFormat="0" applyAlignment="0" applyProtection="0"/>
    <xf numFmtId="0" fontId="121" fillId="48" borderId="957" applyNumberFormat="0" applyAlignment="0" applyProtection="0"/>
    <xf numFmtId="0" fontId="53" fillId="0" borderId="883">
      <alignment horizontal="left" vertical="center"/>
    </xf>
    <xf numFmtId="187" fontId="95" fillId="0" borderId="884" applyAlignment="0" applyProtection="0"/>
    <xf numFmtId="0" fontId="98" fillId="59" borderId="885" applyNumberFormat="0" applyAlignment="0" applyProtection="0"/>
    <xf numFmtId="0" fontId="121" fillId="48" borderId="885" applyNumberFormat="0" applyAlignment="0" applyProtection="0"/>
    <xf numFmtId="0" fontId="121" fillId="48" borderId="885" applyNumberFormat="0" applyAlignment="0" applyProtection="0"/>
    <xf numFmtId="0" fontId="121" fillId="48" borderId="885" applyNumberFormat="0" applyAlignment="0" applyProtection="0"/>
    <xf numFmtId="0" fontId="84" fillId="40" borderId="886" applyNumberFormat="0" applyFont="0" applyAlignment="0" applyProtection="0"/>
    <xf numFmtId="0" fontId="135" fillId="59" borderId="887" applyNumberFormat="0" applyAlignment="0" applyProtection="0"/>
    <xf numFmtId="0" fontId="153" fillId="0" borderId="888" applyNumberFormat="0" applyFill="0" applyAlignment="0" applyProtection="0"/>
    <xf numFmtId="0" fontId="163" fillId="59" borderId="887" applyNumberFormat="0" applyAlignment="0" applyProtection="0"/>
    <xf numFmtId="0" fontId="164" fillId="59" borderId="885" applyNumberFormat="0" applyAlignment="0" applyProtection="0"/>
    <xf numFmtId="0" fontId="171" fillId="48" borderId="885" applyNumberFormat="0" applyAlignment="0" applyProtection="0"/>
    <xf numFmtId="0" fontId="173" fillId="0" borderId="888" applyNumberFormat="0" applyFill="0" applyAlignment="0" applyProtection="0"/>
    <xf numFmtId="0" fontId="10" fillId="40" borderId="886" applyNumberFormat="0" applyFont="0" applyAlignment="0" applyProtection="0"/>
    <xf numFmtId="0" fontId="171" fillId="48" borderId="933" applyNumberFormat="0" applyAlignment="0" applyProtection="0"/>
    <xf numFmtId="0" fontId="53" fillId="0" borderId="907">
      <alignment horizontal="left" vertical="center"/>
    </xf>
    <xf numFmtId="187" fontId="95" fillId="0" borderId="908" applyAlignment="0" applyProtection="0"/>
    <xf numFmtId="0" fontId="98" fillId="59" borderId="909" applyNumberFormat="0" applyAlignment="0" applyProtection="0"/>
    <xf numFmtId="0" fontId="121" fillId="48" borderId="909" applyNumberFormat="0" applyAlignment="0" applyProtection="0"/>
    <xf numFmtId="0" fontId="121" fillId="48" borderId="909" applyNumberFormat="0" applyAlignment="0" applyProtection="0"/>
    <xf numFmtId="0" fontId="121" fillId="48" borderId="909" applyNumberFormat="0" applyAlignment="0" applyProtection="0"/>
    <xf numFmtId="0" fontId="84" fillId="40" borderId="910" applyNumberFormat="0" applyFont="0" applyAlignment="0" applyProtection="0"/>
    <xf numFmtId="0" fontId="135" fillId="59" borderId="911" applyNumberFormat="0" applyAlignment="0" applyProtection="0"/>
    <xf numFmtId="0" fontId="153" fillId="0" borderId="912" applyNumberFormat="0" applyFill="0" applyAlignment="0" applyProtection="0"/>
    <xf numFmtId="0" fontId="163" fillId="59" borderId="911" applyNumberFormat="0" applyAlignment="0" applyProtection="0"/>
    <xf numFmtId="0" fontId="164" fillId="59" borderId="909" applyNumberFormat="0" applyAlignment="0" applyProtection="0"/>
    <xf numFmtId="0" fontId="171" fillId="48" borderId="909" applyNumberFormat="0" applyAlignment="0" applyProtection="0"/>
    <xf numFmtId="0" fontId="173" fillId="0" borderId="912" applyNumberFormat="0" applyFill="0" applyAlignment="0" applyProtection="0"/>
    <xf numFmtId="0" fontId="10" fillId="40" borderId="910" applyNumberFormat="0" applyFont="0" applyAlignment="0" applyProtection="0"/>
    <xf numFmtId="0" fontId="53" fillId="0" borderId="925">
      <alignment horizontal="left" vertical="center"/>
    </xf>
    <xf numFmtId="187" fontId="95" fillId="0" borderId="926" applyAlignment="0" applyProtection="0"/>
    <xf numFmtId="0" fontId="98" fillId="59" borderId="927" applyNumberFormat="0" applyAlignment="0" applyProtection="0"/>
    <xf numFmtId="0" fontId="121" fillId="48" borderId="927" applyNumberFormat="0" applyAlignment="0" applyProtection="0"/>
    <xf numFmtId="0" fontId="121" fillId="48" borderId="927" applyNumberFormat="0" applyAlignment="0" applyProtection="0"/>
    <xf numFmtId="0" fontId="121" fillId="48" borderId="927" applyNumberFormat="0" applyAlignment="0" applyProtection="0"/>
    <xf numFmtId="0" fontId="84" fillId="40" borderId="928" applyNumberFormat="0" applyFont="0" applyAlignment="0" applyProtection="0"/>
    <xf numFmtId="0" fontId="135" fillId="59" borderId="929" applyNumberFormat="0" applyAlignment="0" applyProtection="0"/>
    <xf numFmtId="0" fontId="153" fillId="0" borderId="930" applyNumberFormat="0" applyFill="0" applyAlignment="0" applyProtection="0"/>
    <xf numFmtId="0" fontId="163" fillId="59" borderId="929" applyNumberFormat="0" applyAlignment="0" applyProtection="0"/>
    <xf numFmtId="0" fontId="164" fillId="59" borderId="927" applyNumberFormat="0" applyAlignment="0" applyProtection="0"/>
    <xf numFmtId="0" fontId="171" fillId="48" borderId="927" applyNumberFormat="0" applyAlignment="0" applyProtection="0"/>
    <xf numFmtId="0" fontId="173" fillId="0" borderId="930" applyNumberFormat="0" applyFill="0" applyAlignment="0" applyProtection="0"/>
    <xf numFmtId="0" fontId="10" fillId="40" borderId="928" applyNumberFormat="0" applyFont="0" applyAlignment="0" applyProtection="0"/>
    <xf numFmtId="0" fontId="53" fillId="0" borderId="943">
      <alignment horizontal="left" vertical="center"/>
    </xf>
    <xf numFmtId="187" fontId="95" fillId="0" borderId="944" applyAlignment="0" applyProtection="0"/>
    <xf numFmtId="0" fontId="98" fillId="59" borderId="945" applyNumberFormat="0" applyAlignment="0" applyProtection="0"/>
    <xf numFmtId="0" fontId="121" fillId="48" borderId="945" applyNumberFormat="0" applyAlignment="0" applyProtection="0"/>
    <xf numFmtId="0" fontId="121" fillId="48" borderId="945" applyNumberFormat="0" applyAlignment="0" applyProtection="0"/>
    <xf numFmtId="0" fontId="121" fillId="48" borderId="945" applyNumberFormat="0" applyAlignment="0" applyProtection="0"/>
    <xf numFmtId="0" fontId="84" fillId="40" borderId="946" applyNumberFormat="0" applyFont="0" applyAlignment="0" applyProtection="0"/>
    <xf numFmtId="0" fontId="135" fillId="59" borderId="947" applyNumberFormat="0" applyAlignment="0" applyProtection="0"/>
    <xf numFmtId="0" fontId="153" fillId="0" borderId="948" applyNumberFormat="0" applyFill="0" applyAlignment="0" applyProtection="0"/>
    <xf numFmtId="0" fontId="163" fillId="59" borderId="947" applyNumberFormat="0" applyAlignment="0" applyProtection="0"/>
    <xf numFmtId="0" fontId="164" fillId="59" borderId="945" applyNumberFormat="0" applyAlignment="0" applyProtection="0"/>
    <xf numFmtId="0" fontId="171" fillId="48" borderId="945" applyNumberFormat="0" applyAlignment="0" applyProtection="0"/>
    <xf numFmtId="0" fontId="173" fillId="0" borderId="948" applyNumberFormat="0" applyFill="0" applyAlignment="0" applyProtection="0"/>
    <xf numFmtId="0" fontId="10" fillId="40" borderId="946" applyNumberFormat="0" applyFont="0" applyAlignment="0" applyProtection="0"/>
    <xf numFmtId="0" fontId="53" fillId="0" borderId="961">
      <alignment horizontal="left" vertical="center"/>
    </xf>
    <xf numFmtId="187" fontId="95" fillId="0" borderId="962" applyAlignment="0" applyProtection="0"/>
    <xf numFmtId="0" fontId="98" fillId="59" borderId="963" applyNumberFormat="0" applyAlignment="0" applyProtection="0"/>
    <xf numFmtId="0" fontId="121" fillId="48" borderId="963" applyNumberFormat="0" applyAlignment="0" applyProtection="0"/>
    <xf numFmtId="0" fontId="121" fillId="48" borderId="963" applyNumberFormat="0" applyAlignment="0" applyProtection="0"/>
    <xf numFmtId="0" fontId="121" fillId="48" borderId="963" applyNumberFormat="0" applyAlignment="0" applyProtection="0"/>
    <xf numFmtId="0" fontId="84" fillId="40" borderId="964" applyNumberFormat="0" applyFont="0" applyAlignment="0" applyProtection="0"/>
    <xf numFmtId="0" fontId="135" fillId="59" borderId="965" applyNumberFormat="0" applyAlignment="0" applyProtection="0"/>
    <xf numFmtId="0" fontId="153" fillId="0" borderId="966" applyNumberFormat="0" applyFill="0" applyAlignment="0" applyProtection="0"/>
    <xf numFmtId="0" fontId="163" fillId="59" borderId="965" applyNumberFormat="0" applyAlignment="0" applyProtection="0"/>
    <xf numFmtId="0" fontId="164" fillId="59" borderId="963" applyNumberFormat="0" applyAlignment="0" applyProtection="0"/>
    <xf numFmtId="0" fontId="171" fillId="48" borderId="963" applyNumberFormat="0" applyAlignment="0" applyProtection="0"/>
    <xf numFmtId="0" fontId="173" fillId="0" borderId="966" applyNumberFormat="0" applyFill="0" applyAlignment="0" applyProtection="0"/>
    <xf numFmtId="0" fontId="10" fillId="40" borderId="964" applyNumberFormat="0" applyFont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6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6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6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53" fillId="0" borderId="967">
      <alignment horizontal="left" vertical="center"/>
    </xf>
    <xf numFmtId="187" fontId="95" fillId="0" borderId="968" applyAlignment="0" applyProtection="0"/>
    <xf numFmtId="0" fontId="98" fillId="59" borderId="969" applyNumberFormat="0" applyAlignment="0" applyProtection="0"/>
    <xf numFmtId="0" fontId="121" fillId="48" borderId="969" applyNumberFormat="0" applyAlignment="0" applyProtection="0"/>
    <xf numFmtId="0" fontId="121" fillId="48" borderId="969" applyNumberFormat="0" applyAlignment="0" applyProtection="0"/>
    <xf numFmtId="0" fontId="121" fillId="48" borderId="96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40" borderId="970" applyNumberFormat="0" applyFont="0" applyAlignment="0" applyProtection="0"/>
    <xf numFmtId="0" fontId="135" fillId="59" borderId="971" applyNumberFormat="0" applyAlignment="0" applyProtection="0"/>
    <xf numFmtId="0" fontId="153" fillId="0" borderId="972" applyNumberFormat="0" applyFill="0" applyAlignment="0" applyProtection="0"/>
    <xf numFmtId="0" fontId="163" fillId="59" borderId="971" applyNumberFormat="0" applyAlignment="0" applyProtection="0"/>
    <xf numFmtId="0" fontId="164" fillId="59" borderId="969" applyNumberFormat="0" applyAlignment="0" applyProtection="0"/>
    <xf numFmtId="0" fontId="171" fillId="48" borderId="969" applyNumberFormat="0" applyAlignment="0" applyProtection="0"/>
    <xf numFmtId="0" fontId="173" fillId="0" borderId="972" applyNumberFormat="0" applyFill="0" applyAlignment="0" applyProtection="0"/>
    <xf numFmtId="0" fontId="10" fillId="40" borderId="970" applyNumberFormat="0" applyFont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6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6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53" fillId="0" borderId="973">
      <alignment horizontal="left" vertical="center"/>
    </xf>
    <xf numFmtId="187" fontId="95" fillId="0" borderId="974" applyAlignment="0" applyProtection="0"/>
    <xf numFmtId="0" fontId="98" fillId="59" borderId="975" applyNumberFormat="0" applyAlignment="0" applyProtection="0"/>
    <xf numFmtId="0" fontId="121" fillId="48" borderId="975" applyNumberFormat="0" applyAlignment="0" applyProtection="0"/>
    <xf numFmtId="0" fontId="121" fillId="48" borderId="975" applyNumberFormat="0" applyAlignment="0" applyProtection="0"/>
    <xf numFmtId="0" fontId="121" fillId="48" borderId="97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40" borderId="976" applyNumberFormat="0" applyFont="0" applyAlignment="0" applyProtection="0"/>
    <xf numFmtId="0" fontId="135" fillId="59" borderId="977" applyNumberFormat="0" applyAlignment="0" applyProtection="0"/>
    <xf numFmtId="0" fontId="153" fillId="0" borderId="978" applyNumberFormat="0" applyFill="0" applyAlignment="0" applyProtection="0"/>
    <xf numFmtId="0" fontId="163" fillId="59" borderId="977" applyNumberFormat="0" applyAlignment="0" applyProtection="0"/>
    <xf numFmtId="0" fontId="164" fillId="59" borderId="975" applyNumberFormat="0" applyAlignment="0" applyProtection="0"/>
    <xf numFmtId="0" fontId="171" fillId="48" borderId="975" applyNumberFormat="0" applyAlignment="0" applyProtection="0"/>
    <xf numFmtId="0" fontId="173" fillId="0" borderId="978" applyNumberFormat="0" applyFill="0" applyAlignment="0" applyProtection="0"/>
    <xf numFmtId="0" fontId="10" fillId="40" borderId="976" applyNumberFormat="0" applyFont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6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53" fillId="0" borderId="979">
      <alignment horizontal="left" vertical="center"/>
    </xf>
    <xf numFmtId="187" fontId="95" fillId="0" borderId="980" applyAlignment="0" applyProtection="0"/>
    <xf numFmtId="0" fontId="98" fillId="59" borderId="981" applyNumberFormat="0" applyAlignment="0" applyProtection="0"/>
    <xf numFmtId="0" fontId="121" fillId="48" borderId="981" applyNumberFormat="0" applyAlignment="0" applyProtection="0"/>
    <xf numFmtId="0" fontId="121" fillId="48" borderId="981" applyNumberFormat="0" applyAlignment="0" applyProtection="0"/>
    <xf numFmtId="0" fontId="121" fillId="48" borderId="981" applyNumberFormat="0" applyAlignment="0" applyProtection="0"/>
    <xf numFmtId="0" fontId="84" fillId="40" borderId="982" applyNumberFormat="0" applyFont="0" applyAlignment="0" applyProtection="0"/>
    <xf numFmtId="0" fontId="135" fillId="59" borderId="983" applyNumberFormat="0" applyAlignment="0" applyProtection="0"/>
    <xf numFmtId="0" fontId="153" fillId="0" borderId="984" applyNumberFormat="0" applyFill="0" applyAlignment="0" applyProtection="0"/>
    <xf numFmtId="0" fontId="163" fillId="59" borderId="983" applyNumberFormat="0" applyAlignment="0" applyProtection="0"/>
    <xf numFmtId="0" fontId="164" fillId="59" borderId="981" applyNumberFormat="0" applyAlignment="0" applyProtection="0"/>
    <xf numFmtId="0" fontId="171" fillId="48" borderId="981" applyNumberFormat="0" applyAlignment="0" applyProtection="0"/>
    <xf numFmtId="0" fontId="173" fillId="0" borderId="984" applyNumberFormat="0" applyFill="0" applyAlignment="0" applyProtection="0"/>
    <xf numFmtId="0" fontId="10" fillId="40" borderId="982" applyNumberFormat="0" applyFont="0" applyAlignment="0" applyProtection="0"/>
    <xf numFmtId="0" fontId="121" fillId="48" borderId="1551" applyNumberFormat="0" applyAlignment="0" applyProtection="0"/>
    <xf numFmtId="0" fontId="53" fillId="0" borderId="1405">
      <alignment horizontal="left" vertical="center"/>
    </xf>
    <xf numFmtId="0" fontId="2" fillId="0" borderId="0"/>
    <xf numFmtId="192" fontId="2" fillId="0" borderId="0" applyFont="0" applyFill="0" applyBorder="0" applyAlignment="0" applyProtection="0"/>
    <xf numFmtId="0" fontId="121" fillId="48" borderId="1293" applyNumberFormat="0" applyAlignment="0" applyProtection="0"/>
    <xf numFmtId="0" fontId="84" fillId="40" borderId="1168" applyNumberFormat="0" applyFont="0" applyAlignment="0" applyProtection="0"/>
    <xf numFmtId="0" fontId="10" fillId="40" borderId="1540" applyNumberFormat="0" applyFont="0" applyAlignment="0" applyProtection="0"/>
    <xf numFmtId="0" fontId="163" fillId="59" borderId="1355" applyNumberFormat="0" applyAlignment="0" applyProtection="0"/>
    <xf numFmtId="0" fontId="2" fillId="0" borderId="0"/>
    <xf numFmtId="192" fontId="2" fillId="0" borderId="0" applyFont="0" applyFill="0" applyBorder="0" applyAlignment="0" applyProtection="0"/>
    <xf numFmtId="196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21" fillId="48" borderId="1341" applyNumberFormat="0" applyAlignment="0" applyProtection="0"/>
    <xf numFmtId="187" fontId="95" fillId="0" borderId="1706" applyAlignment="0" applyProtection="0"/>
    <xf numFmtId="0" fontId="171" fillId="48" borderId="1785" applyNumberFormat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98" fillId="59" borderId="1575" applyNumberFormat="0" applyAlignment="0" applyProtection="0"/>
    <xf numFmtId="187" fontId="95" fillId="0" borderId="1460" applyAlignment="0" applyProtection="0"/>
    <xf numFmtId="0" fontId="98" fillId="59" borderId="1305" applyNumberFormat="0" applyAlignment="0" applyProtection="0"/>
    <xf numFmtId="0" fontId="121" fillId="48" borderId="1461" applyNumberFormat="0" applyAlignment="0" applyProtection="0"/>
    <xf numFmtId="0" fontId="121" fillId="48" borderId="1035" applyNumberFormat="0" applyAlignment="0" applyProtection="0"/>
    <xf numFmtId="192" fontId="2" fillId="0" borderId="0" applyFont="0" applyFill="0" applyBorder="0" applyAlignment="0" applyProtection="0"/>
    <xf numFmtId="0" fontId="163" fillId="59" borderId="1073" applyNumberFormat="0" applyAlignment="0" applyProtection="0"/>
    <xf numFmtId="187" fontId="95" fillId="0" borderId="1172" applyAlignment="0" applyProtection="0"/>
    <xf numFmtId="0" fontId="2" fillId="0" borderId="0"/>
    <xf numFmtId="192" fontId="2" fillId="0" borderId="0" applyFont="0" applyFill="0" applyBorder="0" applyAlignment="0" applyProtection="0"/>
    <xf numFmtId="0" fontId="121" fillId="48" borderId="1797" applyNumberFormat="0" applyAlignment="0" applyProtection="0"/>
    <xf numFmtId="9" fontId="2" fillId="0" borderId="0" applyFont="0" applyFill="0" applyBorder="0" applyAlignment="0" applyProtection="0"/>
    <xf numFmtId="0" fontId="135" fillId="59" borderId="1265" applyNumberFormat="0" applyAlignment="0" applyProtection="0"/>
    <xf numFmtId="0" fontId="173" fillId="0" borderId="1026" applyNumberFormat="0" applyFill="0" applyAlignment="0" applyProtection="0"/>
    <xf numFmtId="0" fontId="53" fillId="0" borderId="1633">
      <alignment horizontal="left" vertical="center"/>
    </xf>
    <xf numFmtId="0" fontId="98" fillId="59" borderId="1497" applyNumberFormat="0" applyAlignment="0" applyProtection="0"/>
    <xf numFmtId="0" fontId="164" fillId="59" borderId="1053" applyNumberFormat="0" applyAlignment="0" applyProtection="0"/>
    <xf numFmtId="0" fontId="10" fillId="40" borderId="1192" applyNumberFormat="0" applyFont="0" applyAlignment="0" applyProtection="0"/>
    <xf numFmtId="0" fontId="163" fillId="59" borderId="1691" applyNumberFormat="0" applyAlignment="0" applyProtection="0"/>
    <xf numFmtId="0" fontId="163" fillId="59" borderId="1247" applyNumberFormat="0" applyAlignment="0" applyProtection="0"/>
    <xf numFmtId="0" fontId="164" fillId="59" borderId="1185" applyNumberFormat="0" applyAlignment="0" applyProtection="0"/>
    <xf numFmtId="0" fontId="53" fillId="0" borderId="1699">
      <alignment horizontal="left" vertical="center"/>
    </xf>
    <xf numFmtId="0" fontId="153" fillId="0" borderId="1464" applyNumberFormat="0" applyFill="0" applyAlignment="0" applyProtection="0"/>
    <xf numFmtId="0" fontId="153" fillId="0" borderId="1392" applyNumberFormat="0" applyFill="0" applyAlignment="0" applyProtection="0"/>
    <xf numFmtId="0" fontId="121" fillId="48" borderId="1521" applyNumberFormat="0" applyAlignment="0" applyProtection="0"/>
    <xf numFmtId="187" fontId="95" fillId="0" borderId="1208" applyAlignment="0" applyProtection="0"/>
    <xf numFmtId="0" fontId="53" fillId="0" borderId="1453">
      <alignment horizontal="left" vertical="center"/>
    </xf>
    <xf numFmtId="0" fontId="171" fillId="48" borderId="1293" applyNumberFormat="0" applyAlignment="0" applyProtection="0"/>
    <xf numFmtId="0" fontId="84" fillId="40" borderId="1270" applyNumberFormat="0" applyFont="0" applyAlignment="0" applyProtection="0"/>
    <xf numFmtId="0" fontId="53" fillId="0" borderId="1459">
      <alignment horizontal="left" vertical="center"/>
    </xf>
    <xf numFmtId="0" fontId="53" fillId="0" borderId="1147">
      <alignment horizontal="left" vertical="center"/>
    </xf>
    <xf numFmtId="0" fontId="171" fillId="48" borderId="1269" applyNumberFormat="0" applyAlignment="0" applyProtection="0"/>
    <xf numFmtId="0" fontId="121" fillId="48" borderId="1317" applyNumberFormat="0" applyAlignment="0" applyProtection="0"/>
    <xf numFmtId="0" fontId="53" fillId="0" borderId="1351">
      <alignment horizontal="left" vertical="center"/>
    </xf>
    <xf numFmtId="0" fontId="84" fillId="40" borderId="1288" applyNumberFormat="0" applyFont="0" applyAlignment="0" applyProtection="0"/>
    <xf numFmtId="0" fontId="173" fillId="0" borderId="1056" applyNumberFormat="0" applyFill="0" applyAlignment="0" applyProtection="0"/>
    <xf numFmtId="0" fontId="84" fillId="40" borderId="1108" applyNumberFormat="0" applyFont="0" applyAlignment="0" applyProtection="0"/>
    <xf numFmtId="0" fontId="84" fillId="40" borderId="1588" applyNumberFormat="0" applyFont="0" applyAlignment="0" applyProtection="0"/>
    <xf numFmtId="0" fontId="173" fillId="0" borderId="1644" applyNumberFormat="0" applyFill="0" applyAlignment="0" applyProtection="0"/>
    <xf numFmtId="0" fontId="173" fillId="0" borderId="1362" applyNumberFormat="0" applyFill="0" applyAlignment="0" applyProtection="0"/>
    <xf numFmtId="0" fontId="10" fillId="40" borderId="1270" applyNumberFormat="0" applyFont="0" applyAlignment="0" applyProtection="0"/>
    <xf numFmtId="0" fontId="2" fillId="0" borderId="0"/>
    <xf numFmtId="192" fontId="2" fillId="0" borderId="0" applyFont="0" applyFill="0" applyBorder="0" applyAlignment="0" applyProtection="0"/>
    <xf numFmtId="0" fontId="53" fillId="0" borderId="1045">
      <alignment horizontal="left" vertical="center"/>
    </xf>
    <xf numFmtId="0" fontId="53" fillId="0" borderId="1603">
      <alignment horizontal="left" vertical="center"/>
    </xf>
    <xf numFmtId="0" fontId="121" fillId="48" borderId="1473" applyNumberFormat="0" applyAlignment="0" applyProtection="0"/>
    <xf numFmtId="0" fontId="163" fillId="59" borderId="1481" applyNumberFormat="0" applyAlignment="0" applyProtection="0"/>
    <xf numFmtId="0" fontId="98" fillId="59" borderId="1683" applyNumberFormat="0" applyAlignment="0" applyProtection="0"/>
    <xf numFmtId="0" fontId="164" fillId="59" borderId="1659" applyNumberFormat="0" applyAlignment="0" applyProtection="0"/>
    <xf numFmtId="0" fontId="53" fillId="0" borderId="1369">
      <alignment horizontal="left" vertical="center"/>
    </xf>
    <xf numFmtId="0" fontId="173" fillId="0" borderId="1218" applyNumberFormat="0" applyFill="0" applyAlignment="0" applyProtection="0"/>
    <xf numFmtId="0" fontId="53" fillId="0" borderId="1717">
      <alignment horizontal="left" vertical="center"/>
    </xf>
    <xf numFmtId="0" fontId="121" fillId="48" borderId="1269" applyNumberFormat="0" applyAlignment="0" applyProtection="0"/>
    <xf numFmtId="0" fontId="84" fillId="40" borderId="1090" applyNumberFormat="0" applyFont="0" applyAlignment="0" applyProtection="0"/>
    <xf numFmtId="0" fontId="84" fillId="40" borderId="1336" applyNumberFormat="0" applyFont="0" applyAlignment="0" applyProtection="0"/>
    <xf numFmtId="0" fontId="121" fillId="48" borderId="1785" applyNumberFormat="0" applyAlignment="0" applyProtection="0"/>
    <xf numFmtId="0" fontId="121" fillId="48" borderId="1131" applyNumberFormat="0" applyAlignment="0" applyProtection="0"/>
    <xf numFmtId="0" fontId="163" fillId="59" borderId="1865" applyNumberFormat="0" applyAlignment="0" applyProtection="0"/>
    <xf numFmtId="0" fontId="98" fillId="59" borderId="1353" applyNumberFormat="0" applyAlignment="0" applyProtection="0"/>
    <xf numFmtId="0" fontId="121" fillId="48" borderId="1191" applyNumberFormat="0" applyAlignment="0" applyProtection="0"/>
    <xf numFmtId="0" fontId="163" fillId="59" borderId="1787" applyNumberFormat="0" applyAlignment="0" applyProtection="0"/>
    <xf numFmtId="0" fontId="98" fillId="59" borderId="1113" applyNumberFormat="0" applyAlignment="0" applyProtection="0"/>
    <xf numFmtId="0" fontId="163" fillId="59" borderId="1211" applyNumberFormat="0" applyAlignment="0" applyProtection="0"/>
    <xf numFmtId="0" fontId="121" fillId="48" borderId="1311" applyNumberFormat="0" applyAlignment="0" applyProtection="0"/>
    <xf numFmtId="0" fontId="84" fillId="40" borderId="1186" applyNumberFormat="0" applyFont="0" applyAlignment="0" applyProtection="0"/>
    <xf numFmtId="0" fontId="121" fillId="48" borderId="1413" applyNumberFormat="0" applyAlignment="0" applyProtection="0"/>
    <xf numFmtId="0" fontId="98" fillId="59" borderId="1701" applyNumberFormat="0" applyAlignment="0" applyProtection="0"/>
    <xf numFmtId="0" fontId="135" fillId="59" borderId="1169" applyNumberFormat="0" applyAlignment="0" applyProtection="0"/>
    <xf numFmtId="0" fontId="164" fillId="59" borderId="1437" applyNumberFormat="0" applyAlignment="0" applyProtection="0"/>
    <xf numFmtId="0" fontId="163" fillId="59" borderId="1421" applyNumberFormat="0" applyAlignment="0" applyProtection="0"/>
    <xf numFmtId="0" fontId="171" fillId="48" borderId="1173" applyNumberFormat="0" applyAlignment="0" applyProtection="0"/>
    <xf numFmtId="0" fontId="53" fillId="0" borderId="1291">
      <alignment horizontal="left" vertical="center"/>
    </xf>
    <xf numFmtId="0" fontId="164" fillId="59" borderId="1623" applyNumberFormat="0" applyAlignment="0" applyProtection="0"/>
    <xf numFmtId="0" fontId="163" fillId="59" borderId="1577" applyNumberFormat="0" applyAlignment="0" applyProtection="0"/>
    <xf numFmtId="0" fontId="84" fillId="40" borderId="1306" applyNumberFormat="0" applyFont="0" applyAlignment="0" applyProtection="0"/>
    <xf numFmtId="0" fontId="164" fillId="59" borderId="1665" applyNumberFormat="0" applyAlignment="0" applyProtection="0"/>
    <xf numFmtId="187" fontId="95" fillId="0" borderId="1376" applyAlignment="0" applyProtection="0"/>
    <xf numFmtId="0" fontId="121" fillId="48" borderId="1521" applyNumberFormat="0" applyAlignment="0" applyProtection="0"/>
    <xf numFmtId="0" fontId="84" fillId="40" borderId="1570" applyNumberFormat="0" applyFont="0" applyAlignment="0" applyProtection="0"/>
    <xf numFmtId="187" fontId="95" fillId="0" borderId="1226" applyAlignment="0" applyProtection="0"/>
    <xf numFmtId="0" fontId="164" fillId="59" borderId="1473" applyNumberFormat="0" applyAlignment="0" applyProtection="0"/>
    <xf numFmtId="0" fontId="121" fillId="48" borderId="1659" applyNumberFormat="0" applyAlignment="0" applyProtection="0"/>
    <xf numFmtId="0" fontId="121" fillId="48" borderId="1479" applyNumberFormat="0" applyAlignment="0" applyProtection="0"/>
    <xf numFmtId="0" fontId="121" fillId="48" borderId="1797" applyNumberFormat="0" applyAlignment="0" applyProtection="0"/>
    <xf numFmtId="0" fontId="171" fillId="48" borderId="1131" applyNumberFormat="0" applyAlignment="0" applyProtection="0"/>
    <xf numFmtId="0" fontId="164" fillId="59" borderId="1839" applyNumberFormat="0" applyAlignment="0" applyProtection="0"/>
    <xf numFmtId="0" fontId="53" fillId="0" borderId="1585">
      <alignment horizontal="left" vertical="center"/>
    </xf>
    <xf numFmtId="0" fontId="10" fillId="40" borderId="1066" applyNumberFormat="0" applyFont="0" applyAlignment="0" applyProtection="0"/>
    <xf numFmtId="0" fontId="10" fillId="40" borderId="1072" applyNumberFormat="0" applyFont="0" applyAlignment="0" applyProtection="0"/>
    <xf numFmtId="0" fontId="10" fillId="40" borderId="1882" applyNumberFormat="0" applyFont="0" applyAlignment="0" applyProtection="0"/>
    <xf numFmtId="0" fontId="173" fillId="0" borderId="1074" applyNumberFormat="0" applyFill="0" applyAlignment="0" applyProtection="0"/>
    <xf numFmtId="0" fontId="173" fillId="0" borderId="1542" applyNumberFormat="0" applyFill="0" applyAlignment="0" applyProtection="0"/>
    <xf numFmtId="0" fontId="10" fillId="40" borderId="1204" applyNumberFormat="0" applyFont="0" applyAlignment="0" applyProtection="0"/>
    <xf numFmtId="0" fontId="153" fillId="0" borderId="1110" applyNumberFormat="0" applyFill="0" applyAlignment="0" applyProtection="0"/>
    <xf numFmtId="0" fontId="84" fillId="40" borderId="1210" applyNumberFormat="0" applyFont="0" applyAlignment="0" applyProtection="0"/>
    <xf numFmtId="0" fontId="153" fillId="0" borderId="1476" applyNumberFormat="0" applyFill="0" applyAlignment="0" applyProtection="0"/>
    <xf numFmtId="0" fontId="53" fillId="0" borderId="1075">
      <alignment horizontal="left" vertical="center"/>
    </xf>
    <xf numFmtId="0" fontId="98" fillId="59" borderId="1077" applyNumberFormat="0" applyAlignment="0" applyProtection="0"/>
    <xf numFmtId="0" fontId="163" fillId="59" borderId="1079" applyNumberFormat="0" applyAlignment="0" applyProtection="0"/>
    <xf numFmtId="0" fontId="173" fillId="0" borderId="1860" applyNumberFormat="0" applyFill="0" applyAlignment="0" applyProtection="0"/>
    <xf numFmtId="0" fontId="153" fillId="0" borderId="1026" applyNumberFormat="0" applyFill="0" applyAlignment="0" applyProtection="0"/>
    <xf numFmtId="187" fontId="95" fillId="0" borderId="1076" applyAlignment="0" applyProtection="0"/>
    <xf numFmtId="0" fontId="53" fillId="0" borderId="1003">
      <alignment horizontal="left" vertical="center"/>
    </xf>
    <xf numFmtId="0" fontId="173" fillId="0" borderId="1554" applyNumberFormat="0" applyFill="0" applyAlignment="0" applyProtection="0"/>
    <xf numFmtId="0" fontId="164" fillId="59" borderId="1605" applyNumberFormat="0" applyAlignment="0" applyProtection="0"/>
    <xf numFmtId="0" fontId="121" fillId="48" borderId="1095" applyNumberFormat="0" applyAlignment="0" applyProtection="0"/>
    <xf numFmtId="0" fontId="121" fillId="48" borderId="1305" applyNumberFormat="0" applyAlignment="0" applyProtection="0"/>
    <xf numFmtId="0" fontId="10" fillId="40" borderId="1288" applyNumberFormat="0" applyFont="0" applyAlignment="0" applyProtection="0"/>
    <xf numFmtId="0" fontId="84" fillId="40" borderId="1648" applyNumberFormat="0" applyFont="0" applyAlignment="0" applyProtection="0"/>
    <xf numFmtId="0" fontId="10" fillId="40" borderId="1210" applyNumberFormat="0" applyFont="0" applyAlignment="0" applyProtection="0"/>
    <xf numFmtId="0" fontId="164" fillId="59" borderId="1233" applyNumberFormat="0" applyAlignment="0" applyProtection="0"/>
    <xf numFmtId="0" fontId="121" fillId="48" borderId="1185" applyNumberFormat="0" applyAlignment="0" applyProtection="0"/>
    <xf numFmtId="187" fontId="95" fillId="0" borderId="1748" applyAlignment="0" applyProtection="0"/>
    <xf numFmtId="0" fontId="153" fillId="0" borderId="1218" applyNumberFormat="0" applyFill="0" applyAlignment="0" applyProtection="0"/>
    <xf numFmtId="0" fontId="121" fillId="48" borderId="1353" applyNumberFormat="0" applyAlignment="0" applyProtection="0"/>
    <xf numFmtId="0" fontId="173" fillId="0" borderId="1824" applyNumberFormat="0" applyFill="0" applyAlignment="0" applyProtection="0"/>
    <xf numFmtId="0" fontId="173" fillId="0" borderId="1500" applyNumberFormat="0" applyFill="0" applyAlignment="0" applyProtection="0"/>
    <xf numFmtId="0" fontId="121" fillId="48" borderId="1497" applyNumberFormat="0" applyAlignment="0" applyProtection="0"/>
    <xf numFmtId="0" fontId="53" fillId="0" borderId="1261">
      <alignment horizontal="left" vertical="center"/>
    </xf>
    <xf numFmtId="0" fontId="121" fillId="48" borderId="1089" applyNumberFormat="0" applyAlignment="0" applyProtection="0"/>
    <xf numFmtId="0" fontId="135" fillId="59" borderId="1691" applyNumberFormat="0" applyAlignment="0" applyProtection="0"/>
    <xf numFmtId="0" fontId="163" fillId="59" borderId="1343" applyNumberFormat="0" applyAlignment="0" applyProtection="0"/>
    <xf numFmtId="0" fontId="53" fillId="0" borderId="1687">
      <alignment horizontal="left" vertical="center"/>
    </xf>
    <xf numFmtId="0" fontId="121" fillId="48" borderId="1413" applyNumberFormat="0" applyAlignment="0" applyProtection="0"/>
    <xf numFmtId="0" fontId="135" fillId="59" borderId="1769" applyNumberFormat="0" applyAlignment="0" applyProtection="0"/>
    <xf numFmtId="0" fontId="98" fillId="59" borderId="1215" applyNumberFormat="0" applyAlignment="0" applyProtection="0"/>
    <xf numFmtId="0" fontId="163" fillId="59" borderId="1175" applyNumberFormat="0" applyAlignment="0" applyProtection="0"/>
    <xf numFmtId="0" fontId="98" fillId="59" borderId="1089" applyNumberFormat="0" applyAlignment="0" applyProtection="0"/>
    <xf numFmtId="0" fontId="121" fillId="48" borderId="1263" applyNumberFormat="0" applyAlignment="0" applyProtection="0"/>
    <xf numFmtId="0" fontId="53" fillId="0" borderId="1429">
      <alignment horizontal="left" vertical="center"/>
    </xf>
    <xf numFmtId="0" fontId="163" fillId="59" borderId="1331" applyNumberFormat="0" applyAlignment="0" applyProtection="0"/>
    <xf numFmtId="0" fontId="84" fillId="40" borderId="1372" applyNumberFormat="0" applyFont="0" applyAlignment="0" applyProtection="0"/>
    <xf numFmtId="0" fontId="98" fillId="59" borderId="1719" applyNumberFormat="0" applyAlignment="0" applyProtection="0"/>
    <xf numFmtId="0" fontId="173" fillId="0" borderId="1842" applyNumberFormat="0" applyFill="0" applyAlignment="0" applyProtection="0"/>
    <xf numFmtId="0" fontId="135" fillId="59" borderId="1271" applyNumberFormat="0" applyAlignment="0" applyProtection="0"/>
    <xf numFmtId="0" fontId="53" fillId="0" borderId="1303">
      <alignment horizontal="left" vertical="center"/>
    </xf>
    <xf numFmtId="0" fontId="10" fillId="40" borderId="1054" applyNumberFormat="0" applyFont="0" applyAlignment="0" applyProtection="0"/>
    <xf numFmtId="0" fontId="163" fillId="59" borderId="1055" applyNumberFormat="0" applyAlignment="0" applyProtection="0"/>
    <xf numFmtId="0" fontId="121" fillId="48" borderId="1155" applyNumberFormat="0" applyAlignment="0" applyProtection="0"/>
    <xf numFmtId="0" fontId="153" fillId="0" borderId="1722" applyNumberFormat="0" applyFill="0" applyAlignment="0" applyProtection="0"/>
    <xf numFmtId="0" fontId="171" fillId="48" borderId="1749" applyNumberFormat="0" applyAlignment="0" applyProtection="0"/>
    <xf numFmtId="0" fontId="121" fillId="48" borderId="1815" applyNumberFormat="0" applyAlignment="0" applyProtection="0"/>
    <xf numFmtId="0" fontId="173" fillId="0" borderId="1620" applyNumberFormat="0" applyFill="0" applyAlignment="0" applyProtection="0"/>
    <xf numFmtId="0" fontId="153" fillId="0" borderId="1116" applyNumberFormat="0" applyFill="0" applyAlignment="0" applyProtection="0"/>
    <xf numFmtId="0" fontId="84" fillId="40" borderId="1024" applyNumberFormat="0" applyFont="0" applyAlignment="0" applyProtection="0"/>
    <xf numFmtId="0" fontId="173" fillId="0" borderId="1272" applyNumberFormat="0" applyFill="0" applyAlignment="0" applyProtection="0"/>
    <xf numFmtId="0" fontId="121" fillId="48" borderId="1719" applyNumberFormat="0" applyAlignment="0" applyProtection="0"/>
    <xf numFmtId="0" fontId="171" fillId="48" borderId="1107" applyNumberFormat="0" applyAlignment="0" applyProtection="0"/>
    <xf numFmtId="0" fontId="53" fillId="0" borderId="1165">
      <alignment horizontal="left" vertical="center"/>
    </xf>
    <xf numFmtId="0" fontId="10" fillId="40" borderId="1168" applyNumberFormat="0" applyFont="0" applyAlignment="0" applyProtection="0"/>
    <xf numFmtId="0" fontId="173" fillId="0" borderId="1590" applyNumberFormat="0" applyFill="0" applyAlignment="0" applyProtection="0"/>
    <xf numFmtId="0" fontId="153" fillId="0" borderId="1704" applyNumberFormat="0" applyFill="0" applyAlignment="0" applyProtection="0"/>
    <xf numFmtId="0" fontId="153" fillId="0" borderId="1074" applyNumberFormat="0" applyFill="0" applyAlignment="0" applyProtection="0"/>
    <xf numFmtId="0" fontId="53" fillId="0" borderId="1657">
      <alignment horizontal="left" vertical="center"/>
    </xf>
    <xf numFmtId="0" fontId="164" fillId="59" borderId="1575" applyNumberFormat="0" applyAlignment="0" applyProtection="0"/>
    <xf numFmtId="0" fontId="173" fillId="0" borderId="1356" applyNumberFormat="0" applyFill="0" applyAlignment="0" applyProtection="0"/>
    <xf numFmtId="0" fontId="10" fillId="40" borderId="1294" applyNumberFormat="0" applyFont="0" applyAlignment="0" applyProtection="0"/>
    <xf numFmtId="0" fontId="84" fillId="40" borderId="1540" applyNumberFormat="0" applyFont="0" applyAlignment="0" applyProtection="0"/>
    <xf numFmtId="0" fontId="121" fillId="48" borderId="1725" applyNumberFormat="0" applyAlignment="0" applyProtection="0"/>
    <xf numFmtId="0" fontId="53" fillId="0" borderId="1735">
      <alignment horizontal="left" vertical="center"/>
    </xf>
    <xf numFmtId="0" fontId="163" fillId="59" borderId="1283" applyNumberFormat="0" applyAlignment="0" applyProtection="0"/>
    <xf numFmtId="0" fontId="153" fillId="0" borderId="1152" applyNumberFormat="0" applyFill="0" applyAlignment="0" applyProtection="0"/>
    <xf numFmtId="0" fontId="121" fillId="48" borderId="1203" applyNumberFormat="0" applyAlignment="0" applyProtection="0"/>
    <xf numFmtId="0" fontId="121" fillId="48" borderId="1233" applyNumberFormat="0" applyAlignment="0" applyProtection="0"/>
    <xf numFmtId="0" fontId="84" fillId="40" borderId="1552" applyNumberFormat="0" applyFont="0" applyAlignment="0" applyProtection="0"/>
    <xf numFmtId="0" fontId="121" fillId="48" borderId="1725" applyNumberFormat="0" applyAlignment="0" applyProtection="0"/>
    <xf numFmtId="0" fontId="53" fillId="0" borderId="1231">
      <alignment horizontal="left" vertical="center"/>
    </xf>
    <xf numFmtId="0" fontId="53" fillId="0" borderId="1435">
      <alignment horizontal="left" vertical="center"/>
    </xf>
    <xf numFmtId="0" fontId="153" fillId="0" borderId="1818" applyNumberFormat="0" applyFill="0" applyAlignment="0" applyProtection="0"/>
    <xf numFmtId="0" fontId="153" fillId="0" borderId="1458" applyNumberFormat="0" applyFill="0" applyAlignment="0" applyProtection="0"/>
    <xf numFmtId="0" fontId="84" fillId="40" borderId="1660" applyNumberFormat="0" applyFont="0" applyAlignment="0" applyProtection="0"/>
    <xf numFmtId="187" fontId="95" fillId="0" borderId="1634" applyAlignment="0" applyProtection="0"/>
    <xf numFmtId="0" fontId="171" fillId="48" borderId="1647" applyNumberFormat="0" applyAlignment="0" applyProtection="0"/>
    <xf numFmtId="187" fontId="95" fillId="0" borderId="1328" applyAlignment="0" applyProtection="0"/>
    <xf numFmtId="0" fontId="121" fillId="48" borderId="1689" applyNumberFormat="0" applyAlignment="0" applyProtection="0"/>
    <xf numFmtId="0" fontId="121" fillId="48" borderId="1677" applyNumberFormat="0" applyAlignment="0" applyProtection="0"/>
    <xf numFmtId="0" fontId="173" fillId="0" borderId="1710" applyNumberFormat="0" applyFill="0" applyAlignment="0" applyProtection="0"/>
    <xf numFmtId="0" fontId="121" fillId="48" borderId="1287" applyNumberFormat="0" applyAlignment="0" applyProtection="0"/>
    <xf numFmtId="187" fontId="95" fillId="0" borderId="1658" applyAlignment="0" applyProtection="0"/>
    <xf numFmtId="0" fontId="153" fillId="0" borderId="1752" applyNumberFormat="0" applyFill="0" applyAlignment="0" applyProtection="0"/>
    <xf numFmtId="0" fontId="164" fillId="59" borderId="1077" applyNumberFormat="0" applyAlignment="0" applyProtection="0"/>
    <xf numFmtId="0" fontId="10" fillId="40" borderId="1432" applyNumberFormat="0" applyFont="0" applyAlignment="0" applyProtection="0"/>
    <xf numFmtId="0" fontId="121" fillId="48" borderId="1095" applyNumberFormat="0" applyAlignment="0" applyProtection="0"/>
    <xf numFmtId="0" fontId="10" fillId="40" borderId="1372" applyNumberFormat="0" applyFont="0" applyAlignment="0" applyProtection="0"/>
    <xf numFmtId="0" fontId="53" fillId="0" borderId="1339">
      <alignment horizontal="left" vertical="center"/>
    </xf>
    <xf numFmtId="0" fontId="135" fillId="59" borderId="1787" applyNumberFormat="0" applyAlignment="0" applyProtection="0"/>
    <xf numFmtId="0" fontId="84" fillId="40" borderId="1126" applyNumberFormat="0" applyFont="0" applyAlignment="0" applyProtection="0"/>
    <xf numFmtId="0" fontId="173" fillId="0" borderId="1320" applyNumberFormat="0" applyFill="0" applyAlignment="0" applyProtection="0"/>
    <xf numFmtId="0" fontId="121" fillId="48" borderId="1803" applyNumberFormat="0" applyAlignment="0" applyProtection="0"/>
    <xf numFmtId="0" fontId="173" fillId="0" borderId="1098" applyNumberFormat="0" applyFill="0" applyAlignment="0" applyProtection="0"/>
    <xf numFmtId="187" fontId="95" fillId="0" borderId="1244" applyAlignment="0" applyProtection="0"/>
    <xf numFmtId="0" fontId="135" fillId="59" borderId="1229" applyNumberFormat="0" applyAlignment="0" applyProtection="0"/>
    <xf numFmtId="187" fontId="95" fillId="0" borderId="1052" applyAlignment="0" applyProtection="0"/>
    <xf numFmtId="0" fontId="153" fillId="0" borderId="1056" applyNumberFormat="0" applyFill="0" applyAlignment="0" applyProtection="0"/>
    <xf numFmtId="0" fontId="171" fillId="48" borderId="1431" applyNumberFormat="0" applyAlignment="0" applyProtection="0"/>
    <xf numFmtId="0" fontId="84" fillId="40" borderId="1138" applyNumberFormat="0" applyFont="0" applyAlignment="0" applyProtection="0"/>
    <xf numFmtId="0" fontId="173" fillId="0" borderId="1722" applyNumberFormat="0" applyFill="0" applyAlignment="0" applyProtection="0"/>
    <xf numFmtId="0" fontId="153" fillId="0" borderId="1092" applyNumberFormat="0" applyFill="0" applyAlignment="0" applyProtection="0"/>
    <xf numFmtId="0" fontId="135" fillId="59" borderId="1295" applyNumberFormat="0" applyAlignment="0" applyProtection="0"/>
    <xf numFmtId="0" fontId="98" fillId="59" borderId="1095" applyNumberFormat="0" applyAlignment="0" applyProtection="0"/>
    <xf numFmtId="0" fontId="135" fillId="59" borderId="1877" applyNumberFormat="0" applyAlignment="0" applyProtection="0"/>
    <xf numFmtId="0" fontId="10" fillId="40" borderId="1492" applyNumberFormat="0" applyFont="0" applyAlignment="0" applyProtection="0"/>
    <xf numFmtId="0" fontId="121" fillId="48" borderId="1455" applyNumberFormat="0" applyAlignment="0" applyProtection="0"/>
    <xf numFmtId="187" fontId="95" fillId="0" borderId="1502" applyAlignment="0" applyProtection="0"/>
    <xf numFmtId="0" fontId="135" fillId="59" borderId="1283" applyNumberFormat="0" applyAlignment="0" applyProtection="0"/>
    <xf numFmtId="0" fontId="153" fillId="0" borderId="1506" applyNumberFormat="0" applyFill="0" applyAlignment="0" applyProtection="0"/>
    <xf numFmtId="0" fontId="173" fillId="0" borderId="1746" applyNumberFormat="0" applyFill="0" applyAlignment="0" applyProtection="0"/>
    <xf numFmtId="0" fontId="163" fillId="59" borderId="1265" applyNumberFormat="0" applyAlignment="0" applyProtection="0"/>
    <xf numFmtId="0" fontId="171" fillId="48" borderId="1077" applyNumberFormat="0" applyAlignment="0" applyProtection="0"/>
    <xf numFmtId="0" fontId="135" fillId="59" borderId="1439" applyNumberFormat="0" applyAlignment="0" applyProtection="0"/>
    <xf numFmtId="0" fontId="53" fillId="0" borderId="1111">
      <alignment horizontal="left" vertical="center"/>
    </xf>
    <xf numFmtId="187" fontId="95" fillId="0" borderId="1112" applyAlignment="0" applyProtection="0"/>
    <xf numFmtId="0" fontId="121" fillId="48" borderId="1113" applyNumberFormat="0" applyAlignment="0" applyProtection="0"/>
    <xf numFmtId="0" fontId="164" fillId="59" borderId="1137" applyNumberFormat="0" applyAlignment="0" applyProtection="0"/>
    <xf numFmtId="187" fontId="95" fillId="0" borderId="1640" applyAlignment="0" applyProtection="0"/>
    <xf numFmtId="0" fontId="153" fillId="0" borderId="1662" applyNumberFormat="0" applyFill="0" applyAlignment="0" applyProtection="0"/>
    <xf numFmtId="0" fontId="53" fillId="0" borderId="1213">
      <alignment horizontal="left" vertical="center"/>
    </xf>
    <xf numFmtId="0" fontId="53" fillId="0" borderId="1825">
      <alignment horizontal="left" vertical="center"/>
    </xf>
    <xf numFmtId="0" fontId="10" fillId="40" borderId="1516" applyNumberFormat="0" applyFont="0" applyAlignment="0" applyProtection="0"/>
    <xf numFmtId="0" fontId="10" fillId="40" borderId="1780" applyNumberFormat="0" applyFont="0" applyAlignment="0" applyProtection="0"/>
    <xf numFmtId="0" fontId="171" fillId="48" borderId="1329" applyNumberFormat="0" applyAlignment="0" applyProtection="0"/>
    <xf numFmtId="0" fontId="153" fillId="0" borderId="1764" applyNumberFormat="0" applyFill="0" applyAlignment="0" applyProtection="0"/>
    <xf numFmtId="0" fontId="121" fillId="48" borderId="1233" applyNumberFormat="0" applyAlignment="0" applyProtection="0"/>
    <xf numFmtId="0" fontId="164" fillId="59" borderId="1515" applyNumberFormat="0" applyAlignment="0" applyProtection="0"/>
    <xf numFmtId="0" fontId="121" fillId="48" borderId="1137" applyNumberFormat="0" applyAlignment="0" applyProtection="0"/>
    <xf numFmtId="0" fontId="10" fillId="40" borderId="1174" applyNumberFormat="0" applyFont="0" applyAlignment="0" applyProtection="0"/>
    <xf numFmtId="0" fontId="164" fillId="59" borderId="1785" applyNumberFormat="0" applyAlignment="0" applyProtection="0"/>
    <xf numFmtId="0" fontId="84" fillId="40" borderId="1282" applyNumberFormat="0" applyFont="0" applyAlignment="0" applyProtection="0"/>
    <xf numFmtId="0" fontId="171" fillId="48" borderId="1281" applyNumberFormat="0" applyAlignment="0" applyProtection="0"/>
    <xf numFmtId="0" fontId="153" fillId="0" borderId="1806" applyNumberFormat="0" applyFill="0" applyAlignment="0" applyProtection="0"/>
    <xf numFmtId="0" fontId="135" fillId="59" borderId="1415" applyNumberFormat="0" applyAlignment="0" applyProtection="0"/>
    <xf numFmtId="0" fontId="153" fillId="0" borderId="1194" applyNumberFormat="0" applyFill="0" applyAlignment="0" applyProtection="0"/>
    <xf numFmtId="0" fontId="135" fillId="59" borderId="1607" applyNumberFormat="0" applyAlignment="0" applyProtection="0"/>
    <xf numFmtId="0" fontId="98" fillId="59" borderId="1389" applyNumberFormat="0" applyAlignment="0" applyProtection="0"/>
    <xf numFmtId="0" fontId="121" fillId="48" borderId="1173" applyNumberFormat="0" applyAlignment="0" applyProtection="0"/>
    <xf numFmtId="0" fontId="121" fillId="48" borderId="1449" applyNumberFormat="0" applyAlignment="0" applyProtection="0"/>
    <xf numFmtId="187" fontId="95" fillId="0" borderId="1070" applyAlignment="0" applyProtection="0"/>
    <xf numFmtId="0" fontId="163" fillId="59" borderId="1289" applyNumberFormat="0" applyAlignment="0" applyProtection="0"/>
    <xf numFmtId="0" fontId="171" fillId="48" borderId="1053" applyNumberFormat="0" applyAlignment="0" applyProtection="0"/>
    <xf numFmtId="0" fontId="135" fillId="59" borderId="1055" applyNumberFormat="0" applyAlignment="0" applyProtection="0"/>
    <xf numFmtId="0" fontId="173" fillId="0" borderId="1788" applyNumberFormat="0" applyFill="0" applyAlignment="0" applyProtection="0"/>
    <xf numFmtId="0" fontId="163" fillId="59" borderId="1157" applyNumberFormat="0" applyAlignment="0" applyProtection="0"/>
    <xf numFmtId="0" fontId="163" fillId="59" borderId="1187" applyNumberFormat="0" applyAlignment="0" applyProtection="0"/>
    <xf numFmtId="0" fontId="121" fillId="48" borderId="1053" applyNumberFormat="0" applyAlignment="0" applyProtection="0"/>
    <xf numFmtId="0" fontId="121" fillId="48" borderId="1053" applyNumberFormat="0" applyAlignment="0" applyProtection="0"/>
    <xf numFmtId="0" fontId="121" fillId="48" borderId="1053" applyNumberFormat="0" applyAlignment="0" applyProtection="0"/>
    <xf numFmtId="0" fontId="98" fillId="59" borderId="1053" applyNumberFormat="0" applyAlignment="0" applyProtection="0"/>
    <xf numFmtId="0" fontId="53" fillId="0" borderId="1051">
      <alignment horizontal="left" vertical="center"/>
    </xf>
    <xf numFmtId="0" fontId="53" fillId="0" borderId="1105">
      <alignment horizontal="left" vertical="center"/>
    </xf>
    <xf numFmtId="0" fontId="173" fillId="0" borderId="1194" applyNumberFormat="0" applyFill="0" applyAlignment="0" applyProtection="0"/>
    <xf numFmtId="187" fontId="95" fillId="0" borderId="1862" applyAlignment="0" applyProtection="0"/>
    <xf numFmtId="0" fontId="171" fillId="48" borderId="1875" applyNumberFormat="0" applyAlignment="0" applyProtection="0"/>
    <xf numFmtId="0" fontId="163" fillId="59" borderId="1151" applyNumberFormat="0" applyAlignment="0" applyProtection="0"/>
    <xf numFmtId="0" fontId="171" fillId="48" borderId="1233" applyNumberFormat="0" applyAlignment="0" applyProtection="0"/>
    <xf numFmtId="0" fontId="173" fillId="0" borderId="1692" applyNumberFormat="0" applyFill="0" applyAlignment="0" applyProtection="0"/>
    <xf numFmtId="0" fontId="164" fillId="59" borderId="1749" applyNumberFormat="0" applyAlignment="0" applyProtection="0"/>
    <xf numFmtId="0" fontId="171" fillId="48" borderId="1533" applyNumberFormat="0" applyAlignment="0" applyProtection="0"/>
    <xf numFmtId="0" fontId="98" fillId="59" borderId="1023" applyNumberFormat="0" applyAlignment="0" applyProtection="0"/>
    <xf numFmtId="0" fontId="98" fillId="59" borderId="1071" applyNumberFormat="0" applyAlignment="0" applyProtection="0"/>
    <xf numFmtId="0" fontId="10" fillId="40" borderId="1150" applyNumberFormat="0" applyFont="0" applyAlignment="0" applyProtection="0"/>
    <xf numFmtId="0" fontId="84" fillId="40" borderId="1156" applyNumberFormat="0" applyFont="0" applyAlignment="0" applyProtection="0"/>
    <xf numFmtId="0" fontId="135" fillId="59" borderId="1409" applyNumberFormat="0" applyAlignment="0" applyProtection="0"/>
    <xf numFmtId="0" fontId="121" fillId="48" borderId="1065" applyNumberFormat="0" applyAlignment="0" applyProtection="0"/>
    <xf numFmtId="0" fontId="171" fillId="48" borderId="1089" applyNumberFormat="0" applyAlignment="0" applyProtection="0"/>
    <xf numFmtId="0" fontId="153" fillId="0" borderId="1248" applyNumberFormat="0" applyFill="0" applyAlignment="0" applyProtection="0"/>
    <xf numFmtId="0" fontId="53" fillId="0" borderId="1189">
      <alignment horizontal="left" vertical="center"/>
    </xf>
    <xf numFmtId="0" fontId="121" fillId="48" borderId="1233" applyNumberFormat="0" applyAlignment="0" applyProtection="0"/>
    <xf numFmtId="0" fontId="121" fillId="48" borderId="1479" applyNumberFormat="0" applyAlignment="0" applyProtection="0"/>
    <xf numFmtId="0" fontId="135" fillId="59" borderId="1247" applyNumberFormat="0" applyAlignment="0" applyProtection="0"/>
    <xf numFmtId="0" fontId="121" fillId="48" borderId="1761" applyNumberFormat="0" applyAlignment="0" applyProtection="0"/>
    <xf numFmtId="187" fontId="95" fillId="0" borderId="1496" applyAlignment="0" applyProtection="0"/>
    <xf numFmtId="0" fontId="121" fillId="48" borderId="1113" applyNumberFormat="0" applyAlignment="0" applyProtection="0"/>
    <xf numFmtId="0" fontId="121" fillId="48" borderId="1281" applyNumberFormat="0" applyAlignment="0" applyProtection="0"/>
    <xf numFmtId="0" fontId="153" fillId="0" borderId="1746" applyNumberFormat="0" applyFill="0" applyAlignment="0" applyProtection="0"/>
    <xf numFmtId="0" fontId="10" fillId="40" borderId="1396" applyNumberFormat="0" applyFont="0" applyAlignment="0" applyProtection="0"/>
    <xf numFmtId="0" fontId="121" fillId="48" borderId="1761" applyNumberFormat="0" applyAlignment="0" applyProtection="0"/>
    <xf numFmtId="187" fontId="95" fillId="0" borderId="1718" applyAlignment="0" applyProtection="0"/>
    <xf numFmtId="0" fontId="53" fillId="0" borderId="1315">
      <alignment horizontal="left" vertical="center"/>
    </xf>
    <xf numFmtId="0" fontId="163" fillId="59" borderId="1097" applyNumberFormat="0" applyAlignment="0" applyProtection="0"/>
    <xf numFmtId="0" fontId="164" fillId="59" borderId="1539" applyNumberFormat="0" applyAlignment="0" applyProtection="0"/>
    <xf numFmtId="0" fontId="53" fillId="0" borderId="1381">
      <alignment horizontal="left" vertical="center"/>
    </xf>
    <xf numFmtId="0" fontId="121" fillId="48" borderId="1533" applyNumberFormat="0" applyAlignment="0" applyProtection="0"/>
    <xf numFmtId="0" fontId="84" fillId="40" borderId="1066" applyNumberFormat="0" applyFont="0" applyAlignment="0" applyProtection="0"/>
    <xf numFmtId="0" fontId="135" fillId="59" borderId="1589" applyNumberFormat="0" applyAlignment="0" applyProtection="0"/>
    <xf numFmtId="0" fontId="84" fillId="40" borderId="1702" applyNumberFormat="0" applyFont="0" applyAlignment="0" applyProtection="0"/>
    <xf numFmtId="0" fontId="173" fillId="0" borderId="1380" applyNumberFormat="0" applyFill="0" applyAlignment="0" applyProtection="0"/>
    <xf numFmtId="187" fontId="95" fillId="0" borderId="1148" applyAlignment="0" applyProtection="0"/>
    <xf numFmtId="0" fontId="84" fillId="40" borderId="1114" applyNumberFormat="0" applyFont="0" applyAlignment="0" applyProtection="0"/>
    <xf numFmtId="0" fontId="171" fillId="48" borderId="1311" applyNumberFormat="0" applyAlignment="0" applyProtection="0"/>
    <xf numFmtId="0" fontId="135" fillId="59" borderId="1475" applyNumberFormat="0" applyAlignment="0" applyProtection="0"/>
    <xf numFmtId="0" fontId="84" fillId="40" borderId="1690" applyNumberFormat="0" applyFont="0" applyAlignment="0" applyProtection="0"/>
    <xf numFmtId="0" fontId="53" fillId="0" borderId="1309">
      <alignment horizontal="left" vertical="center"/>
    </xf>
    <xf numFmtId="0" fontId="121" fillId="48" borderId="1845" applyNumberFormat="0" applyAlignment="0" applyProtection="0"/>
    <xf numFmtId="187" fontId="95" fillId="0" borderId="1676" applyAlignment="0" applyProtection="0"/>
    <xf numFmtId="0" fontId="121" fillId="48" borderId="1737" applyNumberFormat="0" applyAlignment="0" applyProtection="0"/>
    <xf numFmtId="187" fontId="95" fillId="0" borderId="1310" applyAlignment="0" applyProtection="0"/>
    <xf numFmtId="0" fontId="153" fillId="0" borderId="1830" applyNumberFormat="0" applyFill="0" applyAlignment="0" applyProtection="0"/>
    <xf numFmtId="0" fontId="121" fillId="48" borderId="1665" applyNumberFormat="0" applyAlignment="0" applyProtection="0"/>
    <xf numFmtId="0" fontId="121" fillId="48" borderId="1251" applyNumberFormat="0" applyAlignment="0" applyProtection="0"/>
    <xf numFmtId="0" fontId="98" fillId="59" borderId="1377" applyNumberFormat="0" applyAlignment="0" applyProtection="0"/>
    <xf numFmtId="0" fontId="84" fillId="40" borderId="1828" applyNumberFormat="0" applyFont="0" applyAlignment="0" applyProtection="0"/>
    <xf numFmtId="0" fontId="173" fillId="0" borderId="1608" applyNumberFormat="0" applyFill="0" applyAlignment="0" applyProtection="0"/>
    <xf numFmtId="0" fontId="53" fillId="0" borderId="1567">
      <alignment horizontal="left" vertical="center"/>
    </xf>
    <xf numFmtId="0" fontId="153" fillId="0" borderId="1740" applyNumberFormat="0" applyFill="0" applyAlignment="0" applyProtection="0"/>
    <xf numFmtId="0" fontId="53" fillId="0" borderId="1837">
      <alignment horizontal="left" vertical="center"/>
    </xf>
    <xf numFmtId="0" fontId="10" fillId="40" borderId="1636" applyNumberFormat="0" applyFont="0" applyAlignment="0" applyProtection="0"/>
    <xf numFmtId="0" fontId="164" fillId="59" borderId="1491" applyNumberFormat="0" applyAlignment="0" applyProtection="0"/>
    <xf numFmtId="0" fontId="10" fillId="40" borderId="1378" applyNumberFormat="0" applyFont="0" applyAlignment="0" applyProtection="0"/>
    <xf numFmtId="0" fontId="173" fillId="0" borderId="1296" applyNumberFormat="0" applyFill="0" applyAlignment="0" applyProtection="0"/>
    <xf numFmtId="0" fontId="173" fillId="0" borderId="1782" applyNumberFormat="0" applyFill="0" applyAlignment="0" applyProtection="0"/>
    <xf numFmtId="0" fontId="164" fillId="59" borderId="1155" applyNumberFormat="0" applyAlignment="0" applyProtection="0"/>
    <xf numFmtId="0" fontId="163" fillId="59" borderId="1193" applyNumberFormat="0" applyAlignment="0" applyProtection="0"/>
    <xf numFmtId="0" fontId="135" fillId="59" borderId="1025" applyNumberFormat="0" applyAlignment="0" applyProtection="0"/>
    <xf numFmtId="0" fontId="84" fillId="40" borderId="1846" applyNumberFormat="0" applyFont="0" applyAlignment="0" applyProtection="0"/>
    <xf numFmtId="0" fontId="173" fillId="0" borderId="1770" applyNumberFormat="0" applyFill="0" applyAlignment="0" applyProtection="0"/>
    <xf numFmtId="187" fontId="95" fillId="0" borderId="1418" applyAlignment="0" applyProtection="0"/>
    <xf numFmtId="0" fontId="173" fillId="0" borderId="1578" applyNumberFormat="0" applyFill="0" applyAlignment="0" applyProtection="0"/>
    <xf numFmtId="0" fontId="53" fillId="0" borderId="1411">
      <alignment horizontal="left" vertical="center"/>
    </xf>
    <xf numFmtId="187" fontId="95" fillId="0" borderId="1046" applyAlignment="0" applyProtection="0"/>
    <xf numFmtId="0" fontId="121" fillId="48" borderId="1689" applyNumberFormat="0" applyAlignment="0" applyProtection="0"/>
    <xf numFmtId="0" fontId="135" fillId="59" borderId="1079" applyNumberFormat="0" applyAlignment="0" applyProtection="0"/>
    <xf numFmtId="0" fontId="53" fillId="0" borderId="1123">
      <alignment horizontal="left" vertical="center"/>
    </xf>
    <xf numFmtId="0" fontId="121" fillId="48" borderId="1245" applyNumberFormat="0" applyAlignment="0" applyProtection="0"/>
    <xf numFmtId="0" fontId="98" fillId="59" borderId="1233" applyNumberFormat="0" applyAlignment="0" applyProtection="0"/>
    <xf numFmtId="0" fontId="121" fillId="48" borderId="1587" applyNumberFormat="0" applyAlignment="0" applyProtection="0"/>
    <xf numFmtId="0" fontId="173" fillId="0" borderId="1398" applyNumberFormat="0" applyFill="0" applyAlignment="0" applyProtection="0"/>
    <xf numFmtId="0" fontId="121" fillId="48" borderId="1209" applyNumberFormat="0" applyAlignment="0" applyProtection="0"/>
    <xf numFmtId="0" fontId="98" fillId="59" borderId="1815" applyNumberFormat="0" applyAlignment="0" applyProtection="0"/>
    <xf numFmtId="0" fontId="164" fillId="59" borderId="1359" applyNumberFormat="0" applyAlignment="0" applyProtection="0"/>
    <xf numFmtId="0" fontId="163" fillId="59" borderId="1643" applyNumberFormat="0" applyAlignment="0" applyProtection="0"/>
    <xf numFmtId="0" fontId="171" fillId="48" borderId="1701" applyNumberFormat="0" applyAlignment="0" applyProtection="0"/>
    <xf numFmtId="0" fontId="98" fillId="59" borderId="1503" applyNumberFormat="0" applyAlignment="0" applyProtection="0"/>
    <xf numFmtId="0" fontId="163" fillId="59" borderId="1229" applyNumberFormat="0" applyAlignment="0" applyProtection="0"/>
    <xf numFmtId="0" fontId="121" fillId="48" borderId="1077" applyNumberFormat="0" applyAlignment="0" applyProtection="0"/>
    <xf numFmtId="187" fontId="95" fillId="0" borderId="1214" applyAlignment="0" applyProtection="0"/>
    <xf numFmtId="0" fontId="10" fillId="40" borderId="1726" applyNumberFormat="0" applyFont="0" applyAlignment="0" applyProtection="0"/>
    <xf numFmtId="0" fontId="121" fillId="48" borderId="1077" applyNumberFormat="0" applyAlignment="0" applyProtection="0"/>
    <xf numFmtId="0" fontId="173" fillId="0" borderId="1572" applyNumberFormat="0" applyFill="0" applyAlignment="0" applyProtection="0"/>
    <xf numFmtId="0" fontId="121" fillId="48" borderId="1293" applyNumberFormat="0" applyAlignment="0" applyProtection="0"/>
    <xf numFmtId="0" fontId="163" fillId="59" borderId="1433" applyNumberFormat="0" applyAlignment="0" applyProtection="0"/>
    <xf numFmtId="0" fontId="84" fillId="40" borderId="1078" applyNumberFormat="0" applyFont="0" applyAlignment="0" applyProtection="0"/>
    <xf numFmtId="0" fontId="121" fillId="48" borderId="1815" applyNumberFormat="0" applyAlignment="0" applyProtection="0"/>
    <xf numFmtId="0" fontId="164" fillId="59" borderId="1209" applyNumberFormat="0" applyAlignment="0" applyProtection="0"/>
    <xf numFmtId="0" fontId="163" fillId="59" borderId="1025" applyNumberFormat="0" applyAlignment="0" applyProtection="0"/>
    <xf numFmtId="0" fontId="164" fillId="59" borderId="1023" applyNumberFormat="0" applyAlignment="0" applyProtection="0"/>
    <xf numFmtId="187" fontId="95" fillId="0" borderId="1184" applyAlignment="0" applyProtection="0"/>
    <xf numFmtId="0" fontId="121" fillId="48" borderId="1611" applyNumberFormat="0" applyAlignment="0" applyProtection="0"/>
    <xf numFmtId="0" fontId="171" fillId="48" borderId="1227" applyNumberFormat="0" applyAlignment="0" applyProtection="0"/>
    <xf numFmtId="0" fontId="171" fillId="48" borderId="1065" applyNumberFormat="0" applyAlignment="0" applyProtection="0"/>
    <xf numFmtId="0" fontId="98" fillId="59" borderId="1461" applyNumberFormat="0" applyAlignment="0" applyProtection="0"/>
    <xf numFmtId="0" fontId="171" fillId="48" borderId="1209" applyNumberFormat="0" applyAlignment="0" applyProtection="0"/>
    <xf numFmtId="0" fontId="163" fillId="59" borderId="1493" applyNumberFormat="0" applyAlignment="0" applyProtection="0"/>
    <xf numFmtId="0" fontId="173" fillId="0" borderId="1806" applyNumberFormat="0" applyFill="0" applyAlignment="0" applyProtection="0"/>
    <xf numFmtId="0" fontId="121" fillId="48" borderId="1557" applyNumberFormat="0" applyAlignment="0" applyProtection="0"/>
    <xf numFmtId="0" fontId="10" fillId="40" borderId="1024" applyNumberFormat="0" applyFont="0" applyAlignment="0" applyProtection="0"/>
    <xf numFmtId="0" fontId="121" fillId="48" borderId="1185" applyNumberFormat="0" applyAlignment="0" applyProtection="0"/>
    <xf numFmtId="0" fontId="10" fillId="40" borderId="1114" applyNumberFormat="0" applyFont="0" applyAlignment="0" applyProtection="0"/>
    <xf numFmtId="0" fontId="53" fillId="0" borderId="1333">
      <alignment horizontal="left" vertical="center"/>
    </xf>
    <xf numFmtId="0" fontId="10" fillId="40" borderId="1342" applyNumberFormat="0" applyFont="0" applyAlignment="0" applyProtection="0"/>
    <xf numFmtId="0" fontId="98" fillId="59" borderId="1641" applyNumberFormat="0" applyAlignment="0" applyProtection="0"/>
    <xf numFmtId="0" fontId="84" fillId="40" borderId="1396" applyNumberFormat="0" applyFont="0" applyAlignment="0" applyProtection="0"/>
    <xf numFmtId="0" fontId="121" fillId="48" borderId="1719" applyNumberFormat="0" applyAlignment="0" applyProtection="0"/>
    <xf numFmtId="0" fontId="163" fillId="59" borderId="1637" applyNumberFormat="0" applyAlignment="0" applyProtection="0"/>
    <xf numFmtId="0" fontId="53" fillId="0" borderId="1129">
      <alignment horizontal="left" vertical="center"/>
    </xf>
    <xf numFmtId="0" fontId="163" fillId="59" borderId="1115" applyNumberFormat="0" applyAlignment="0" applyProtection="0"/>
    <xf numFmtId="0" fontId="164" fillId="59" borderId="1353" applyNumberFormat="0" applyAlignment="0" applyProtection="0"/>
    <xf numFmtId="0" fontId="153" fillId="0" borderId="1578" applyNumberFormat="0" applyFill="0" applyAlignment="0" applyProtection="0"/>
    <xf numFmtId="0" fontId="121" fillId="48" borderId="1821" applyNumberFormat="0" applyAlignment="0" applyProtection="0"/>
    <xf numFmtId="0" fontId="98" fillId="59" borderId="1359" applyNumberFormat="0" applyAlignment="0" applyProtection="0"/>
    <xf numFmtId="0" fontId="164" fillId="59" borderId="1569" applyNumberFormat="0" applyAlignment="0" applyProtection="0"/>
    <xf numFmtId="0" fontId="173" fillId="0" borderId="1134" applyNumberFormat="0" applyFill="0" applyAlignment="0" applyProtection="0"/>
    <xf numFmtId="0" fontId="173" fillId="0" borderId="1116" applyNumberFormat="0" applyFill="0" applyAlignment="0" applyProtection="0"/>
    <xf numFmtId="0" fontId="53" fillId="0" borderId="1093">
      <alignment horizontal="left" vertical="center"/>
    </xf>
    <xf numFmtId="0" fontId="163" fillId="59" borderId="1313" applyNumberFormat="0" applyAlignment="0" applyProtection="0"/>
    <xf numFmtId="187" fontId="95" fillId="0" borderId="1550" applyAlignment="0" applyProtection="0"/>
    <xf numFmtId="0" fontId="121" fillId="48" borderId="1173" applyNumberFormat="0" applyAlignment="0" applyProtection="0"/>
    <xf numFmtId="0" fontId="121" fillId="48" borderId="1407" applyNumberFormat="0" applyAlignment="0" applyProtection="0"/>
    <xf numFmtId="0" fontId="98" fillId="59" borderId="1065" applyNumberFormat="0" applyAlignment="0" applyProtection="0"/>
    <xf numFmtId="0" fontId="10" fillId="40" borderId="1048" applyNumberFormat="0" applyFont="0" applyAlignment="0" applyProtection="0"/>
    <xf numFmtId="0" fontId="135" fillId="59" borderId="1049" applyNumberFormat="0" applyAlignment="0" applyProtection="0"/>
    <xf numFmtId="0" fontId="121" fillId="48" borderId="1089" applyNumberFormat="0" applyAlignment="0" applyProtection="0"/>
    <xf numFmtId="0" fontId="164" fillId="59" borderId="1089" applyNumberFormat="0" applyAlignment="0" applyProtection="0"/>
    <xf numFmtId="0" fontId="121" fillId="48" borderId="1341" applyNumberFormat="0" applyAlignment="0" applyProtection="0"/>
    <xf numFmtId="0" fontId="171" fillId="48" borderId="1185" applyNumberFormat="0" applyAlignment="0" applyProtection="0"/>
    <xf numFmtId="0" fontId="53" fillId="0" borderId="1873">
      <alignment horizontal="left" vertical="center"/>
    </xf>
    <xf numFmtId="0" fontId="53" fillId="0" borderId="1393">
      <alignment horizontal="left" vertical="center"/>
    </xf>
    <xf numFmtId="0" fontId="164" fillId="59" borderId="1767" applyNumberFormat="0" applyAlignment="0" applyProtection="0"/>
    <xf numFmtId="0" fontId="164" fillId="59" borderId="1419" applyNumberFormat="0" applyAlignment="0" applyProtection="0"/>
    <xf numFmtId="0" fontId="173" fillId="0" borderId="1110" applyNumberFormat="0" applyFill="0" applyAlignment="0" applyProtection="0"/>
    <xf numFmtId="187" fontId="95" fillId="0" borderId="1154" applyAlignment="0" applyProtection="0"/>
    <xf numFmtId="0" fontId="164" fillId="59" borderId="1647" applyNumberFormat="0" applyAlignment="0" applyProtection="0"/>
    <xf numFmtId="0" fontId="135" fillId="59" borderId="1637" applyNumberFormat="0" applyAlignment="0" applyProtection="0"/>
    <xf numFmtId="0" fontId="173" fillId="0" borderId="1464" applyNumberFormat="0" applyFill="0" applyAlignment="0" applyProtection="0"/>
    <xf numFmtId="0" fontId="164" fillId="59" borderId="1407" applyNumberFormat="0" applyAlignment="0" applyProtection="0"/>
    <xf numFmtId="0" fontId="121" fillId="48" borderId="1125" applyNumberFormat="0" applyAlignment="0" applyProtection="0"/>
    <xf numFmtId="0" fontId="153" fillId="0" borderId="1188" applyNumberFormat="0" applyFill="0" applyAlignment="0" applyProtection="0"/>
    <xf numFmtId="0" fontId="171" fillId="48" borderId="1335" applyNumberFormat="0" applyAlignment="0" applyProtection="0"/>
    <xf numFmtId="0" fontId="2" fillId="0" borderId="0"/>
    <xf numFmtId="0" fontId="2" fillId="0" borderId="0"/>
    <xf numFmtId="0" fontId="121" fillId="48" borderId="1131" applyNumberFormat="0" applyAlignment="0" applyProtection="0"/>
    <xf numFmtId="0" fontId="53" fillId="0" borderId="1555">
      <alignment horizontal="left" vertical="center"/>
    </xf>
    <xf numFmtId="0" fontId="84" fillId="40" borderId="1096" applyNumberFormat="0" applyFont="0" applyAlignment="0" applyProtection="0"/>
    <xf numFmtId="0" fontId="2" fillId="0" borderId="0"/>
    <xf numFmtId="0" fontId="163" fillId="59" borderId="1451" applyNumberFormat="0" applyAlignment="0" applyProtection="0"/>
    <xf numFmtId="0" fontId="2" fillId="0" borderId="0"/>
    <xf numFmtId="0" fontId="135" fillId="59" borderId="1157" applyNumberFormat="0" applyAlignment="0" applyProtection="0"/>
    <xf numFmtId="0" fontId="10" fillId="40" borderId="1618" applyNumberFormat="0" applyFont="0" applyAlignment="0" applyProtection="0"/>
    <xf numFmtId="0" fontId="135" fillId="59" borderId="1253" applyNumberFormat="0" applyAlignment="0" applyProtection="0"/>
    <xf numFmtId="0" fontId="135" fillId="59" borderId="1361" applyNumberFormat="0" applyAlignment="0" applyProtection="0"/>
    <xf numFmtId="0" fontId="163" fillId="59" borderId="1271" applyNumberFormat="0" applyAlignment="0" applyProtection="0"/>
    <xf numFmtId="0" fontId="10" fillId="40" borderId="1816" applyNumberFormat="0" applyFont="0" applyAlignment="0" applyProtection="0"/>
    <xf numFmtId="0" fontId="10" fillId="40" borderId="1354" applyNumberFormat="0" applyFont="0" applyAlignment="0" applyProtection="0"/>
    <xf numFmtId="0" fontId="163" fillId="59" borderId="1859" applyNumberFormat="0" applyAlignment="0" applyProtection="0"/>
    <xf numFmtId="0" fontId="98" fillId="59" borderId="1839" applyNumberFormat="0" applyAlignment="0" applyProtection="0"/>
    <xf numFmtId="0" fontId="2" fillId="0" borderId="0"/>
    <xf numFmtId="0" fontId="2" fillId="0" borderId="0"/>
    <xf numFmtId="0" fontId="2" fillId="0" borderId="0"/>
    <xf numFmtId="0" fontId="164" fillId="59" borderId="1269" applyNumberFormat="0" applyAlignment="0" applyProtection="0"/>
    <xf numFmtId="0" fontId="164" fillId="59" borderId="1719" applyNumberFormat="0" applyAlignment="0" applyProtection="0"/>
    <xf numFmtId="0" fontId="98" fillId="59" borderId="1857" applyNumberFormat="0" applyAlignment="0" applyProtection="0"/>
    <xf numFmtId="0" fontId="164" fillId="59" borderId="1305" applyNumberFormat="0" applyAlignment="0" applyProtection="0"/>
    <xf numFmtId="0" fontId="121" fillId="48" borderId="1857" applyNumberFormat="0" applyAlignment="0" applyProtection="0"/>
    <xf numFmtId="187" fontId="95" fillId="0" borderId="1106" applyAlignment="0" applyProtection="0"/>
    <xf numFmtId="0" fontId="164" fillId="59" borderId="1371" applyNumberFormat="0" applyAlignment="0" applyProtection="0"/>
    <xf numFmtId="0" fontId="171" fillId="48" borderId="1395" applyNumberFormat="0" applyAlignment="0" applyProtection="0"/>
    <xf numFmtId="0" fontId="121" fillId="48" borderId="1677" applyNumberFormat="0" applyAlignment="0" applyProtection="0"/>
    <xf numFmtId="0" fontId="121" fillId="48" borderId="1431" applyNumberFormat="0" applyAlignment="0" applyProtection="0"/>
    <xf numFmtId="0" fontId="164" fillId="59" borderId="1251" applyNumberFormat="0" applyAlignment="0" applyProtection="0"/>
    <xf numFmtId="0" fontId="98" fillId="59" borderId="1455" applyNumberFormat="0" applyAlignment="0" applyProtection="0"/>
    <xf numFmtId="0" fontId="84" fillId="40" borderId="1030" applyNumberFormat="0" applyFont="0" applyAlignment="0" applyProtection="0"/>
    <xf numFmtId="0" fontId="135" fillId="59" borderId="1031" applyNumberFormat="0" applyAlignment="0" applyProtection="0"/>
    <xf numFmtId="0" fontId="153" fillId="0" borderId="1032" applyNumberFormat="0" applyFill="0" applyAlignment="0" applyProtection="0"/>
    <xf numFmtId="0" fontId="163" fillId="59" borderId="1031" applyNumberFormat="0" applyAlignment="0" applyProtection="0"/>
    <xf numFmtId="0" fontId="164" fillId="59" borderId="1029" applyNumberFormat="0" applyAlignment="0" applyProtection="0"/>
    <xf numFmtId="0" fontId="171" fillId="48" borderId="1029" applyNumberFormat="0" applyAlignment="0" applyProtection="0"/>
    <xf numFmtId="0" fontId="173" fillId="0" borderId="1032" applyNumberFormat="0" applyFill="0" applyAlignment="0" applyProtection="0"/>
    <xf numFmtId="0" fontId="10" fillId="40" borderId="1030" applyNumberFormat="0" applyFont="0" applyAlignment="0" applyProtection="0"/>
    <xf numFmtId="0" fontId="171" fillId="48" borderId="1137" applyNumberFormat="0" applyAlignment="0" applyProtection="0"/>
    <xf numFmtId="0" fontId="121" fillId="48" borderId="1107" applyNumberFormat="0" applyAlignment="0" applyProtection="0"/>
    <xf numFmtId="0" fontId="98" fillId="59" borderId="1155" applyNumberFormat="0" applyAlignment="0" applyProtection="0"/>
    <xf numFmtId="0" fontId="135" fillId="59" borderId="1559" applyNumberFormat="0" applyAlignment="0" applyProtection="0"/>
    <xf numFmtId="0" fontId="135" fillId="59" borderId="1073" applyNumberFormat="0" applyAlignment="0" applyProtection="0"/>
    <xf numFmtId="0" fontId="135" fillId="59" borderId="1151" applyNumberFormat="0" applyAlignment="0" applyProtection="0"/>
    <xf numFmtId="0" fontId="84" fillId="40" borderId="1408" applyNumberFormat="0" applyFont="0" applyAlignment="0" applyProtection="0"/>
    <xf numFmtId="0" fontId="163" fillId="59" borderId="1169" applyNumberFormat="0" applyAlignment="0" applyProtection="0"/>
    <xf numFmtId="0" fontId="53" fillId="0" borderId="1573">
      <alignment horizontal="left" vertical="center"/>
    </xf>
    <xf numFmtId="0" fontId="135" fillId="59" borderId="1649" applyNumberFormat="0" applyAlignment="0" applyProtection="0"/>
    <xf numFmtId="187" fontId="95" fillId="0" borderId="1736" applyAlignment="0" applyProtection="0"/>
    <xf numFmtId="0" fontId="171" fillId="48" borderId="1071" applyNumberFormat="0" applyAlignment="0" applyProtection="0"/>
    <xf numFmtId="0" fontId="121" fillId="48" borderId="1329" applyNumberFormat="0" applyAlignment="0" applyProtection="0"/>
    <xf numFmtId="0" fontId="121" fillId="48" borderId="1263" applyNumberFormat="0" applyAlignment="0" applyProtection="0"/>
    <xf numFmtId="0" fontId="98" fillId="59" borderId="1551" applyNumberFormat="0" applyAlignment="0" applyProtection="0"/>
    <xf numFmtId="0" fontId="53" fillId="0" borderId="1537">
      <alignment horizontal="left" vertical="center"/>
    </xf>
    <xf numFmtId="0" fontId="10" fillId="40" borderId="1228" applyNumberFormat="0" applyFont="0" applyAlignment="0" applyProtection="0"/>
    <xf numFmtId="0" fontId="135" fillId="59" borderId="1883" applyNumberFormat="0" applyAlignment="0" applyProtection="0"/>
    <xf numFmtId="0" fontId="98" fillId="59" borderId="1665" applyNumberFormat="0" applyAlignment="0" applyProtection="0"/>
    <xf numFmtId="0" fontId="53" fillId="0" borderId="1777">
      <alignment horizontal="left" vertical="center"/>
    </xf>
    <xf numFmtId="187" fontId="95" fillId="0" borderId="1262" applyAlignment="0" applyProtection="0"/>
    <xf numFmtId="0" fontId="121" fillId="48" borderId="1245" applyNumberFormat="0" applyAlignment="0" applyProtection="0"/>
    <xf numFmtId="0" fontId="53" fillId="0" borderId="1087">
      <alignment horizontal="left" vertical="center"/>
    </xf>
    <xf numFmtId="0" fontId="153" fillId="0" borderId="1176" applyNumberFormat="0" applyFill="0" applyAlignment="0" applyProtection="0"/>
    <xf numFmtId="0" fontId="164" fillId="59" borderId="1377" applyNumberFormat="0" applyAlignment="0" applyProtection="0"/>
    <xf numFmtId="0" fontId="121" fillId="48" borderId="1641" applyNumberFormat="0" applyAlignment="0" applyProtection="0"/>
    <xf numFmtId="0" fontId="84" fillId="40" borderId="1252" applyNumberFormat="0" applyFont="0" applyAlignment="0" applyProtection="0"/>
    <xf numFmtId="0" fontId="98" fillId="59" borderId="1881" applyNumberFormat="0" applyAlignment="0" applyProtection="0"/>
    <xf numFmtId="0" fontId="84" fillId="40" borderId="1204" applyNumberFormat="0" applyFont="0" applyAlignment="0" applyProtection="0"/>
    <xf numFmtId="0" fontId="53" fillId="0" borderId="1375">
      <alignment horizontal="left" vertical="center"/>
    </xf>
    <xf numFmtId="0" fontId="163" fillId="59" borderId="1133" applyNumberFormat="0" applyAlignment="0" applyProtection="0"/>
    <xf numFmtId="0" fontId="53" fillId="0" borderId="1033">
      <alignment horizontal="left" vertical="center"/>
    </xf>
    <xf numFmtId="187" fontId="95" fillId="0" borderId="1034" applyAlignment="0" applyProtection="0"/>
    <xf numFmtId="0" fontId="121" fillId="48" borderId="1035" applyNumberFormat="0" applyAlignment="0" applyProtection="0"/>
    <xf numFmtId="0" fontId="153" fillId="0" borderId="1038" applyNumberFormat="0" applyFill="0" applyAlignment="0" applyProtection="0"/>
    <xf numFmtId="0" fontId="163" fillId="59" borderId="1037" applyNumberFormat="0" applyAlignment="0" applyProtection="0"/>
    <xf numFmtId="0" fontId="164" fillId="59" borderId="1035" applyNumberFormat="0" applyAlignment="0" applyProtection="0"/>
    <xf numFmtId="0" fontId="171" fillId="48" borderId="1035" applyNumberFormat="0" applyAlignment="0" applyProtection="0"/>
    <xf numFmtId="0" fontId="173" fillId="0" borderId="1038" applyNumberFormat="0" applyFill="0" applyAlignment="0" applyProtection="0"/>
    <xf numFmtId="0" fontId="10" fillId="40" borderId="1036" applyNumberFormat="0" applyFont="0" applyAlignment="0" applyProtection="0"/>
    <xf numFmtId="0" fontId="135" fillId="59" borderId="1841" applyNumberFormat="0" applyAlignment="0" applyProtection="0"/>
    <xf numFmtId="0" fontId="10" fillId="40" borderId="1156" applyNumberFormat="0" applyFont="0" applyAlignment="0" applyProtection="0"/>
    <xf numFmtId="187" fontId="95" fillId="0" borderId="1514" applyAlignment="0" applyProtection="0"/>
    <xf numFmtId="0" fontId="53" fillId="0" borderId="1609">
      <alignment horizontal="left" vertical="center"/>
    </xf>
    <xf numFmtId="187" fontId="95" fillId="0" borderId="1796" applyAlignment="0" applyProtection="0"/>
    <xf numFmtId="0" fontId="163" fillId="59" borderId="1139" applyNumberFormat="0" applyAlignment="0" applyProtection="0"/>
    <xf numFmtId="0" fontId="10" fillId="40" borderId="1318" applyNumberFormat="0" applyFont="0" applyAlignment="0" applyProtection="0"/>
    <xf numFmtId="0" fontId="171" fillId="48" borderId="1287" applyNumberFormat="0" applyAlignment="0" applyProtection="0"/>
    <xf numFmtId="0" fontId="121" fillId="48" borderId="1065" applyNumberFormat="0" applyAlignment="0" applyProtection="0"/>
    <xf numFmtId="0" fontId="121" fillId="48" borderId="1437" applyNumberFormat="0" applyAlignment="0" applyProtection="0"/>
    <xf numFmtId="0" fontId="121" fillId="48" borderId="1491" applyNumberFormat="0" applyAlignment="0" applyProtection="0"/>
    <xf numFmtId="0" fontId="135" fillId="59" borderId="1397" applyNumberFormat="0" applyAlignment="0" applyProtection="0"/>
    <xf numFmtId="0" fontId="153" fillId="0" borderId="1266" applyNumberFormat="0" applyFill="0" applyAlignment="0" applyProtection="0"/>
    <xf numFmtId="0" fontId="171" fillId="48" borderId="1149" applyNumberFormat="0" applyAlignment="0" applyProtection="0"/>
    <xf numFmtId="0" fontId="135" fillId="59" borderId="1751" applyNumberFormat="0" applyAlignment="0" applyProtection="0"/>
    <xf numFmtId="0" fontId="164" fillId="59" borderId="1149" applyNumberFormat="0" applyAlignment="0" applyProtection="0"/>
    <xf numFmtId="0" fontId="84" fillId="40" borderId="1246" applyNumberFormat="0" applyFont="0" applyAlignment="0" applyProtection="0"/>
    <xf numFmtId="0" fontId="171" fillId="48" borderId="1575" applyNumberFormat="0" applyAlignment="0" applyProtection="0"/>
    <xf numFmtId="0" fontId="173" fillId="0" borderId="1830" applyNumberFormat="0" applyFill="0" applyAlignment="0" applyProtection="0"/>
    <xf numFmtId="0" fontId="164" fillId="59" borderId="1389" applyNumberFormat="0" applyAlignment="0" applyProtection="0"/>
    <xf numFmtId="0" fontId="171" fillId="48" borderId="1449" applyNumberFormat="0" applyAlignment="0" applyProtection="0"/>
    <xf numFmtId="0" fontId="53" fillId="0" borderId="1153">
      <alignment horizontal="left" vertical="center"/>
    </xf>
    <xf numFmtId="0" fontId="121" fillId="48" borderId="1491" applyNumberFormat="0" applyAlignment="0" applyProtection="0"/>
    <xf numFmtId="0" fontId="121" fillId="48" borderId="1113" applyNumberFormat="0" applyAlignment="0" applyProtection="0"/>
    <xf numFmtId="0" fontId="135" fillId="59" borderId="1343" applyNumberFormat="0" applyAlignment="0" applyProtection="0"/>
    <xf numFmtId="0" fontId="135" fillId="59" borderId="1493" applyNumberFormat="0" applyAlignment="0" applyProtection="0"/>
    <xf numFmtId="0" fontId="153" fillId="0" borderId="1842" applyNumberFormat="0" applyFill="0" applyAlignment="0" applyProtection="0"/>
    <xf numFmtId="0" fontId="121" fillId="48" borderId="1209" applyNumberFormat="0" applyAlignment="0" applyProtection="0"/>
    <xf numFmtId="0" fontId="121" fillId="48" borderId="1539" applyNumberFormat="0" applyAlignment="0" applyProtection="0"/>
    <xf numFmtId="0" fontId="163" fillId="59" borderId="1607" applyNumberFormat="0" applyAlignment="0" applyProtection="0"/>
    <xf numFmtId="0" fontId="121" fillId="48" borderId="1623" applyNumberFormat="0" applyAlignment="0" applyProtection="0"/>
    <xf numFmtId="0" fontId="10" fillId="40" borderId="1576" applyNumberFormat="0" applyFont="0" applyAlignment="0" applyProtection="0"/>
    <xf numFmtId="0" fontId="164" fillId="59" borderId="1827" applyNumberFormat="0" applyAlignment="0" applyProtection="0"/>
    <xf numFmtId="0" fontId="163" fillId="59" borderId="1829" applyNumberFormat="0" applyAlignment="0" applyProtection="0"/>
    <xf numFmtId="0" fontId="121" fillId="48" borderId="1125" applyNumberFormat="0" applyAlignment="0" applyProtection="0"/>
    <xf numFmtId="0" fontId="84" fillId="40" borderId="1462" applyNumberFormat="0" applyFont="0" applyAlignment="0" applyProtection="0"/>
    <xf numFmtId="0" fontId="121" fillId="48" borderId="1281" applyNumberFormat="0" applyAlignment="0" applyProtection="0"/>
    <xf numFmtId="0" fontId="121" fillId="48" borderId="1461" applyNumberFormat="0" applyAlignment="0" applyProtection="0"/>
    <xf numFmtId="0" fontId="135" fillId="59" borderId="1205" applyNumberFormat="0" applyAlignment="0" applyProtection="0"/>
    <xf numFmtId="0" fontId="121" fillId="48" borderId="1707" applyNumberFormat="0" applyAlignment="0" applyProtection="0"/>
    <xf numFmtId="0" fontId="84" fillId="40" borderId="1498" applyNumberFormat="0" applyFont="0" applyAlignment="0" applyProtection="0"/>
    <xf numFmtId="0" fontId="135" fillId="59" borderId="1721" applyNumberFormat="0" applyAlignment="0" applyProtection="0"/>
    <xf numFmtId="0" fontId="84" fillId="40" borderId="1786" applyNumberFormat="0" applyFont="0" applyAlignment="0" applyProtection="0"/>
    <xf numFmtId="0" fontId="53" fillId="0" borderId="1021">
      <alignment horizontal="left" vertical="center"/>
    </xf>
    <xf numFmtId="0" fontId="84" fillId="40" borderId="1432" applyNumberFormat="0" applyFont="0" applyAlignment="0" applyProtection="0"/>
    <xf numFmtId="0" fontId="171" fillId="48" borderId="1455" applyNumberFormat="0" applyAlignment="0" applyProtection="0"/>
    <xf numFmtId="187" fontId="95" fillId="0" borderId="1226" applyAlignment="0" applyProtection="0"/>
    <xf numFmtId="0" fontId="84" fillId="40" borderId="1150" applyNumberFormat="0" applyFont="0" applyAlignment="0" applyProtection="0"/>
    <xf numFmtId="0" fontId="164" fillId="59" borderId="1611" applyNumberFormat="0" applyAlignment="0" applyProtection="0"/>
    <xf numFmtId="0" fontId="121" fillId="48" borderId="1359" applyNumberFormat="0" applyAlignment="0" applyProtection="0"/>
    <xf numFmtId="0" fontId="164" fillId="59" borderId="1395" applyNumberFormat="0" applyAlignment="0" applyProtection="0"/>
    <xf numFmtId="0" fontId="98" fillId="59" borderId="1617" applyNumberFormat="0" applyAlignment="0" applyProtection="0"/>
    <xf numFmtId="0" fontId="121" fillId="48" borderId="1071" applyNumberFormat="0" applyAlignment="0" applyProtection="0"/>
    <xf numFmtId="0" fontId="53" fillId="0" borderId="1201">
      <alignment horizontal="left" vertical="center"/>
    </xf>
    <xf numFmtId="0" fontId="121" fillId="48" borderId="1821" applyNumberFormat="0" applyAlignment="0" applyProtection="0"/>
    <xf numFmtId="0" fontId="121" fillId="48" borderId="1611" applyNumberFormat="0" applyAlignment="0" applyProtection="0"/>
    <xf numFmtId="0" fontId="121" fillId="48" borderId="1413" applyNumberFormat="0" applyAlignment="0" applyProtection="0"/>
    <xf numFmtId="0" fontId="10" fillId="40" borderId="1132" applyNumberFormat="0" applyFont="0" applyAlignment="0" applyProtection="0"/>
    <xf numFmtId="0" fontId="10" fillId="40" borderId="1186" applyNumberFormat="0" applyFont="0" applyAlignment="0" applyProtection="0"/>
    <xf numFmtId="187" fontId="95" fillId="0" borderId="1556" applyAlignment="0" applyProtection="0"/>
    <xf numFmtId="0" fontId="163" fillId="59" borderId="1307" applyNumberFormat="0" applyAlignment="0" applyProtection="0"/>
    <xf numFmtId="0" fontId="164" fillId="59" borderId="1845" applyNumberFormat="0" applyAlignment="0" applyProtection="0"/>
    <xf numFmtId="0" fontId="163" fillId="59" borderId="1805" applyNumberFormat="0" applyAlignment="0" applyProtection="0"/>
    <xf numFmtId="0" fontId="98" fillId="59" borderId="1341" applyNumberFormat="0" applyAlignment="0" applyProtection="0"/>
    <xf numFmtId="0" fontId="84" fillId="40" borderId="1264" applyNumberFormat="0" applyFont="0" applyAlignment="0" applyProtection="0"/>
    <xf numFmtId="0" fontId="53" fillId="0" borderId="1369">
      <alignment horizontal="left" vertical="center"/>
    </xf>
    <xf numFmtId="0" fontId="84" fillId="40" borderId="1456" applyNumberFormat="0" applyFont="0" applyAlignment="0" applyProtection="0"/>
    <xf numFmtId="0" fontId="53" fillId="0" borderId="1759">
      <alignment horizontal="left" vertical="center"/>
    </xf>
    <xf numFmtId="0" fontId="84" fillId="40" borderId="1780" applyNumberFormat="0" applyFont="0" applyAlignment="0" applyProtection="0"/>
    <xf numFmtId="0" fontId="98" fillId="59" borderId="1035" applyNumberFormat="0" applyAlignment="0" applyProtection="0"/>
    <xf numFmtId="0" fontId="163" fillId="59" borderId="1751" applyNumberFormat="0" applyAlignment="0" applyProtection="0"/>
    <xf numFmtId="0" fontId="98" fillId="59" borderId="1125" applyNumberFormat="0" applyAlignment="0" applyProtection="0"/>
    <xf numFmtId="0" fontId="173" fillId="0" borderId="1374" applyNumberFormat="0" applyFill="0" applyAlignment="0" applyProtection="0"/>
    <xf numFmtId="0" fontId="164" fillId="59" borderId="1449" applyNumberFormat="0" applyAlignment="0" applyProtection="0"/>
    <xf numFmtId="0" fontId="10" fillId="40" borderId="1126" applyNumberFormat="0" applyFont="0" applyAlignment="0" applyProtection="0"/>
    <xf numFmtId="0" fontId="135" fillId="59" borderId="1859" applyNumberFormat="0" applyAlignment="0" applyProtection="0"/>
    <xf numFmtId="0" fontId="98" fillId="59" borderId="1707" applyNumberFormat="0" applyAlignment="0" applyProtection="0"/>
    <xf numFmtId="0" fontId="121" fillId="48" borderId="1035" applyNumberFormat="0" applyAlignment="0" applyProtection="0"/>
    <xf numFmtId="0" fontId="153" fillId="0" borderId="1134" applyNumberFormat="0" applyFill="0" applyAlignment="0" applyProtection="0"/>
    <xf numFmtId="0" fontId="135" fillId="59" borderId="1127" applyNumberFormat="0" applyAlignment="0" applyProtection="0"/>
    <xf numFmtId="0" fontId="121" fillId="48" borderId="1311" applyNumberFormat="0" applyAlignment="0" applyProtection="0"/>
    <xf numFmtId="0" fontId="10" fillId="40" borderId="1480" applyNumberFormat="0" applyFont="0" applyAlignment="0" applyProtection="0"/>
    <xf numFmtId="0" fontId="121" fillId="48" borderId="1329" applyNumberFormat="0" applyAlignment="0" applyProtection="0"/>
    <xf numFmtId="0" fontId="121" fillId="48" borderId="1701" applyNumberFormat="0" applyAlignment="0" applyProtection="0"/>
    <xf numFmtId="0" fontId="121" fillId="48" borderId="1167" applyNumberFormat="0" applyAlignment="0" applyProtection="0"/>
    <xf numFmtId="0" fontId="135" fillId="59" borderId="1109" applyNumberFormat="0" applyAlignment="0" applyProtection="0"/>
    <xf numFmtId="0" fontId="135" fillId="59" borderId="1679" applyNumberFormat="0" applyAlignment="0" applyProtection="0"/>
    <xf numFmtId="187" fontId="95" fillId="0" borderId="1280" applyAlignment="0" applyProtection="0"/>
    <xf numFmtId="0" fontId="135" fillId="59" borderId="1037" applyNumberFormat="0" applyAlignment="0" applyProtection="0"/>
    <xf numFmtId="0" fontId="84" fillId="40" borderId="1072" applyNumberFormat="0" applyFont="0" applyAlignment="0" applyProtection="0"/>
    <xf numFmtId="0" fontId="98" fillId="59" borderId="1317" applyNumberFormat="0" applyAlignment="0" applyProtection="0"/>
    <xf numFmtId="0" fontId="53" fillId="0" borderId="1135">
      <alignment horizontal="left" vertical="center"/>
    </xf>
    <xf numFmtId="187" fontId="95" fillId="0" borderId="1838" applyAlignment="0" applyProtection="0"/>
    <xf numFmtId="0" fontId="10" fillId="40" borderId="1798" applyNumberFormat="0" applyFont="0" applyAlignment="0" applyProtection="0"/>
    <xf numFmtId="0" fontId="163" fillId="59" borderId="1463" applyNumberFormat="0" applyAlignment="0" applyProtection="0"/>
    <xf numFmtId="0" fontId="171" fillId="48" borderId="1023" applyNumberFormat="0" applyAlignment="0" applyProtection="0"/>
    <xf numFmtId="0" fontId="121" fillId="48" borderId="1227" applyNumberFormat="0" applyAlignment="0" applyProtection="0"/>
    <xf numFmtId="187" fontId="95" fillId="0" borderId="1022" applyAlignment="0" applyProtection="0"/>
    <xf numFmtId="0" fontId="84" fillId="40" borderId="1816" applyNumberFormat="0" applyFont="0" applyAlignment="0" applyProtection="0"/>
    <xf numFmtId="0" fontId="163" fillId="59" borderId="1067" applyNumberFormat="0" applyAlignment="0" applyProtection="0"/>
    <xf numFmtId="0" fontId="173" fillId="0" borderId="1080" applyNumberFormat="0" applyFill="0" applyAlignment="0" applyProtection="0"/>
    <xf numFmtId="0" fontId="121" fillId="48" borderId="1215" applyNumberFormat="0" applyAlignment="0" applyProtection="0"/>
    <xf numFmtId="0" fontId="84" fillId="40" borderId="1558" applyNumberFormat="0" applyFont="0" applyAlignment="0" applyProtection="0"/>
    <xf numFmtId="0" fontId="121" fillId="48" borderId="1689" applyNumberFormat="0" applyAlignment="0" applyProtection="0"/>
    <xf numFmtId="0" fontId="135" fillId="59" borderId="1685" applyNumberFormat="0" applyAlignment="0" applyProtection="0"/>
    <xf numFmtId="0" fontId="164" fillId="59" borderId="1461" applyNumberFormat="0" applyAlignment="0" applyProtection="0"/>
    <xf numFmtId="0" fontId="98" fillId="59" borderId="1395" applyNumberFormat="0" applyAlignment="0" applyProtection="0"/>
    <xf numFmtId="0" fontId="10" fillId="40" borderId="1078" applyNumberFormat="0" applyFont="0" applyAlignment="0" applyProtection="0"/>
    <xf numFmtId="0" fontId="121" fillId="48" borderId="1461" applyNumberFormat="0" applyAlignment="0" applyProtection="0"/>
    <xf numFmtId="0" fontId="121" fillId="48" borderId="1845" applyNumberFormat="0" applyAlignment="0" applyProtection="0"/>
    <xf numFmtId="0" fontId="98" fillId="59" borderId="1611" applyNumberFormat="0" applyAlignment="0" applyProtection="0"/>
    <xf numFmtId="0" fontId="121" fillId="48" borderId="1407" applyNumberFormat="0" applyAlignment="0" applyProtection="0"/>
    <xf numFmtId="0" fontId="153" fillId="0" borderId="1098" applyNumberFormat="0" applyFill="0" applyAlignment="0" applyProtection="0"/>
    <xf numFmtId="0" fontId="135" fillId="59" borderId="1175" applyNumberFormat="0" applyAlignment="0" applyProtection="0"/>
    <xf numFmtId="0" fontId="153" fillId="0" borderId="1080" applyNumberFormat="0" applyFill="0" applyAlignment="0" applyProtection="0"/>
    <xf numFmtId="0" fontId="10" fillId="40" borderId="1090" applyNumberFormat="0" applyFont="0" applyAlignment="0" applyProtection="0"/>
    <xf numFmtId="0" fontId="173" fillId="0" borderId="1158" applyNumberFormat="0" applyFill="0" applyAlignment="0" applyProtection="0"/>
    <xf numFmtId="0" fontId="121" fillId="48" borderId="1287" applyNumberFormat="0" applyAlignment="0" applyProtection="0"/>
    <xf numFmtId="0" fontId="135" fillId="59" borderId="1373" applyNumberFormat="0" applyAlignment="0" applyProtection="0"/>
    <xf numFmtId="0" fontId="10" fillId="40" borderId="1612" applyNumberFormat="0" applyFont="0" applyAlignment="0" applyProtection="0"/>
    <xf numFmtId="0" fontId="121" fillId="48" borderId="1635" applyNumberFormat="0" applyAlignment="0" applyProtection="0"/>
    <xf numFmtId="0" fontId="121" fillId="48" borderId="1785" applyNumberFormat="0" applyAlignment="0" applyProtection="0"/>
    <xf numFmtId="0" fontId="121" fillId="48" borderId="1341" applyNumberFormat="0" applyAlignment="0" applyProtection="0"/>
    <xf numFmtId="0" fontId="171" fillId="48" borderId="1095" applyNumberFormat="0" applyAlignment="0" applyProtection="0"/>
    <xf numFmtId="0" fontId="163" fillId="59" borderId="1571" applyNumberFormat="0" applyAlignment="0" applyProtection="0"/>
    <xf numFmtId="0" fontId="121" fillId="48" borderId="1617" applyNumberFormat="0" applyAlignment="0" applyProtection="0"/>
    <xf numFmtId="0" fontId="2" fillId="0" borderId="0"/>
    <xf numFmtId="0" fontId="121" fillId="48" borderId="1503" applyNumberFormat="0" applyAlignment="0" applyProtection="0"/>
    <xf numFmtId="0" fontId="53" fillId="0" borderId="1723">
      <alignment horizontal="left" vertical="center"/>
    </xf>
    <xf numFmtId="0" fontId="153" fillId="0" borderId="1296" applyNumberFormat="0" applyFill="0" applyAlignment="0" applyProtection="0"/>
    <xf numFmtId="0" fontId="84" fillId="40" borderId="1192" applyNumberFormat="0" applyFont="0" applyAlignment="0" applyProtection="0"/>
    <xf numFmtId="0" fontId="135" fillId="59" borderId="1187" applyNumberFormat="0" applyAlignment="0" applyProtection="0"/>
    <xf numFmtId="0" fontId="98" fillId="59" borderId="1587" applyNumberFormat="0" applyAlignment="0" applyProtection="0"/>
    <xf numFmtId="0" fontId="121" fillId="48" borderId="1815" applyNumberFormat="0" applyAlignment="0" applyProtection="0"/>
    <xf numFmtId="0" fontId="164" fillId="59" borderId="1113" applyNumberFormat="0" applyAlignment="0" applyProtection="0"/>
    <xf numFmtId="0" fontId="173" fillId="0" borderId="1308" applyNumberFormat="0" applyFill="0" applyAlignment="0" applyProtection="0"/>
    <xf numFmtId="0" fontId="173" fillId="0" borderId="1416" applyNumberFormat="0" applyFill="0" applyAlignment="0" applyProtection="0"/>
    <xf numFmtId="187" fontId="95" fillId="0" borderId="1370" applyAlignment="0" applyProtection="0"/>
    <xf numFmtId="0" fontId="153" fillId="0" borderId="1884" applyNumberFormat="0" applyFill="0" applyAlignment="0" applyProtection="0"/>
    <xf numFmtId="0" fontId="171" fillId="48" borderId="1551" applyNumberFormat="0" applyAlignment="0" applyProtection="0"/>
    <xf numFmtId="0" fontId="121" fillId="48" borderId="1209" applyNumberFormat="0" applyAlignment="0" applyProtection="0"/>
    <xf numFmtId="0" fontId="163" fillId="59" borderId="1253" applyNumberFormat="0" applyAlignment="0" applyProtection="0"/>
    <xf numFmtId="0" fontId="153" fillId="0" borderId="1782" applyNumberFormat="0" applyFill="0" applyAlignment="0" applyProtection="0"/>
    <xf numFmtId="0" fontId="153" fillId="0" borderId="1356" applyNumberFormat="0" applyFill="0" applyAlignment="0" applyProtection="0"/>
    <xf numFmtId="0" fontId="171" fillId="48" borderId="1593" applyNumberFormat="0" applyAlignment="0" applyProtection="0"/>
    <xf numFmtId="0" fontId="121" fillId="48" borderId="1071" applyNumberFormat="0" applyAlignment="0" applyProtection="0"/>
    <xf numFmtId="0" fontId="121" fillId="48" borderId="1863" applyNumberFormat="0" applyAlignment="0" applyProtection="0"/>
    <xf numFmtId="0" fontId="53" fillId="0" borderId="1795">
      <alignment horizontal="left" vertical="center"/>
    </xf>
    <xf numFmtId="0" fontId="10" fillId="40" borderId="1234" applyNumberFormat="0" applyFont="0" applyAlignment="0" applyProtection="0"/>
    <xf numFmtId="0" fontId="135" fillId="59" borderId="1133" applyNumberFormat="0" applyAlignment="0" applyProtection="0"/>
    <xf numFmtId="187" fontId="95" fillId="0" borderId="1490" applyAlignment="0" applyProtection="0"/>
    <xf numFmtId="0" fontId="164" fillId="59" borderId="1725" applyNumberFormat="0" applyAlignment="0" applyProtection="0"/>
    <xf numFmtId="0" fontId="121" fillId="48" borderId="1515" applyNumberFormat="0" applyAlignment="0" applyProtection="0"/>
    <xf numFmtId="0" fontId="84" fillId="40" borderId="1132" applyNumberFormat="0" applyFont="0" applyAlignment="0" applyProtection="0"/>
    <xf numFmtId="0" fontId="153" fillId="0" borderId="1284" applyNumberFormat="0" applyFill="0" applyAlignment="0" applyProtection="0"/>
    <xf numFmtId="0" fontId="153" fillId="0" borderId="1638" applyNumberFormat="0" applyFill="0" applyAlignment="0" applyProtection="0"/>
    <xf numFmtId="0" fontId="153" fillId="0" borderId="1440" applyNumberFormat="0" applyFill="0" applyAlignment="0" applyProtection="0"/>
    <xf numFmtId="0" fontId="10" fillId="40" borderId="1096" applyNumberFormat="0" applyFont="0" applyAlignment="0" applyProtection="0"/>
    <xf numFmtId="187" fontId="95" fillId="0" borderId="1370" applyAlignment="0" applyProtection="0"/>
    <xf numFmtId="0" fontId="171" fillId="48" borderId="1413" applyNumberFormat="0" applyAlignment="0" applyProtection="0"/>
    <xf numFmtId="0" fontId="53" fillId="0" borderId="1795">
      <alignment horizontal="left" vertical="center"/>
    </xf>
    <xf numFmtId="0" fontId="121" fillId="48" borderId="1827" applyNumberFormat="0" applyAlignment="0" applyProtection="0"/>
    <xf numFmtId="0" fontId="84" fillId="40" borderId="1726" applyNumberFormat="0" applyFont="0" applyAlignment="0" applyProtection="0"/>
    <xf numFmtId="0" fontId="53" fillId="0" borderId="1225">
      <alignment horizontal="left" vertical="center"/>
    </xf>
    <xf numFmtId="0" fontId="135" fillId="59" borderId="1355" applyNumberFormat="0" applyAlignment="0" applyProtection="0"/>
    <xf numFmtId="0" fontId="98" fillId="59" borderId="1107" applyNumberFormat="0" applyAlignment="0" applyProtection="0"/>
    <xf numFmtId="0" fontId="121" fillId="48" borderId="1533" applyNumberFormat="0" applyAlignment="0" applyProtection="0"/>
    <xf numFmtId="0" fontId="153" fillId="0" borderId="1536" applyNumberFormat="0" applyFill="0" applyAlignment="0" applyProtection="0"/>
    <xf numFmtId="0" fontId="121" fillId="48" borderId="1641" applyNumberFormat="0" applyAlignment="0" applyProtection="0"/>
    <xf numFmtId="0" fontId="171" fillId="48" borderId="1515" applyNumberFormat="0" applyAlignment="0" applyProtection="0"/>
    <xf numFmtId="0" fontId="84" fillId="40" borderId="1342" applyNumberFormat="0" applyFont="0" applyAlignment="0" applyProtection="0"/>
    <xf numFmtId="0" fontId="98" fillId="59" borderId="1137" applyNumberFormat="0" applyAlignment="0" applyProtection="0"/>
    <xf numFmtId="0" fontId="164" fillId="59" borderId="1065" applyNumberFormat="0" applyAlignment="0" applyProtection="0"/>
    <xf numFmtId="187" fontId="95" fillId="0" borderId="1340" applyAlignment="0" applyProtection="0"/>
    <xf numFmtId="0" fontId="171" fillId="48" borderId="1251" applyNumberFormat="0" applyAlignment="0" applyProtection="0"/>
    <xf numFmtId="0" fontId="163" fillId="59" borderId="1877" applyNumberFormat="0" applyAlignment="0" applyProtection="0"/>
    <xf numFmtId="0" fontId="10" fillId="40" borderId="1138" applyNumberFormat="0" applyFont="0" applyAlignment="0" applyProtection="0"/>
    <xf numFmtId="0" fontId="98" fillId="59" borderId="1287" applyNumberFormat="0" applyAlignment="0" applyProtection="0"/>
    <xf numFmtId="0" fontId="84" fillId="40" borderId="1624" applyNumberFormat="0" applyFont="0" applyAlignment="0" applyProtection="0"/>
    <xf numFmtId="0" fontId="84" fillId="40" borderId="1480" applyNumberFormat="0" applyFont="0" applyAlignment="0" applyProtection="0"/>
    <xf numFmtId="0" fontId="121" fillId="48" borderId="1305" applyNumberFormat="0" applyAlignment="0" applyProtection="0"/>
    <xf numFmtId="0" fontId="10" fillId="40" borderId="1504" applyNumberFormat="0" applyFont="0" applyAlignment="0" applyProtection="0"/>
    <xf numFmtId="0" fontId="171" fillId="48" borderId="1677" applyNumberFormat="0" applyAlignment="0" applyProtection="0"/>
    <xf numFmtId="0" fontId="53" fillId="0" borderId="1645">
      <alignment horizontal="left" vertical="center"/>
    </xf>
    <xf numFmtId="0" fontId="84" fillId="40" borderId="1720" applyNumberFormat="0" applyFont="0" applyAlignment="0" applyProtection="0"/>
    <xf numFmtId="0" fontId="153" fillId="0" borderId="1500" applyNumberFormat="0" applyFill="0" applyAlignment="0" applyProtection="0"/>
    <xf numFmtId="0" fontId="84" fillId="40" borderId="1054" applyNumberFormat="0" applyFont="0" applyAlignment="0" applyProtection="0"/>
    <xf numFmtId="0" fontId="121" fillId="48" borderId="1455" applyNumberFormat="0" applyAlignment="0" applyProtection="0"/>
    <xf numFmtId="0" fontId="163" fillId="59" borderId="1205" applyNumberFormat="0" applyAlignment="0" applyProtection="0"/>
    <xf numFmtId="0" fontId="10" fillId="40" borderId="1336" applyNumberFormat="0" applyFont="0" applyAlignment="0" applyProtection="0"/>
    <xf numFmtId="0" fontId="164" fillId="59" borderId="1341" applyNumberFormat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98" fillId="59" borderId="1647" applyNumberFormat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53" fillId="0" borderId="1267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5" fillId="59" borderId="1235" applyNumberFormat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98" fillId="59" borderId="1605" applyNumberFormat="0" applyAlignment="0" applyProtection="0"/>
    <xf numFmtId="0" fontId="53" fillId="0" borderId="1417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0" fontId="98" fillId="59" borderId="1209" applyNumberFormat="0" applyAlignment="0" applyProtection="0"/>
    <xf numFmtId="0" fontId="153" fillId="0" borderId="1068" applyNumberFormat="0" applyFill="0" applyAlignment="0" applyProtection="0"/>
    <xf numFmtId="0" fontId="98" fillId="59" borderId="1329" applyNumberFormat="0" applyAlignment="0" applyProtection="0"/>
    <xf numFmtId="0" fontId="2" fillId="0" borderId="0"/>
    <xf numFmtId="0" fontId="121" fillId="48" borderId="1587" applyNumberFormat="0" applyAlignment="0" applyProtection="0"/>
    <xf numFmtId="0" fontId="84" fillId="40" borderId="1036" applyNumberFormat="0" applyFont="0" applyAlignment="0" applyProtection="0"/>
    <xf numFmtId="0" fontId="2" fillId="0" borderId="0"/>
    <xf numFmtId="0" fontId="121" fillId="48" borderId="1377" applyNumberFormat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6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87" fontId="95" fillId="0" borderId="1286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1" fillId="48" borderId="1353" applyNumberFormat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4" fillId="59" borderId="1329" applyNumberFormat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6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53" fillId="0" borderId="985">
      <alignment horizontal="left" vertical="center"/>
    </xf>
    <xf numFmtId="187" fontId="95" fillId="0" borderId="986" applyAlignment="0" applyProtection="0"/>
    <xf numFmtId="0" fontId="98" fillId="59" borderId="987" applyNumberFormat="0" applyAlignment="0" applyProtection="0"/>
    <xf numFmtId="0" fontId="121" fillId="48" borderId="987" applyNumberFormat="0" applyAlignment="0" applyProtection="0"/>
    <xf numFmtId="0" fontId="121" fillId="48" borderId="987" applyNumberFormat="0" applyAlignment="0" applyProtection="0"/>
    <xf numFmtId="0" fontId="121" fillId="48" borderId="98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40" borderId="988" applyNumberFormat="0" applyFont="0" applyAlignment="0" applyProtection="0"/>
    <xf numFmtId="0" fontId="135" fillId="59" borderId="989" applyNumberFormat="0" applyAlignment="0" applyProtection="0"/>
    <xf numFmtId="0" fontId="153" fillId="0" borderId="990" applyNumberFormat="0" applyFill="0" applyAlignment="0" applyProtection="0"/>
    <xf numFmtId="0" fontId="163" fillId="59" borderId="989" applyNumberFormat="0" applyAlignment="0" applyProtection="0"/>
    <xf numFmtId="0" fontId="164" fillId="59" borderId="987" applyNumberFormat="0" applyAlignment="0" applyProtection="0"/>
    <xf numFmtId="0" fontId="171" fillId="48" borderId="987" applyNumberFormat="0" applyAlignment="0" applyProtection="0"/>
    <xf numFmtId="0" fontId="173" fillId="0" borderId="990" applyNumberFormat="0" applyFill="0" applyAlignment="0" applyProtection="0"/>
    <xf numFmtId="0" fontId="10" fillId="40" borderId="988" applyNumberFormat="0" applyFont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6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6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53" fillId="0" borderId="991">
      <alignment horizontal="left" vertical="center"/>
    </xf>
    <xf numFmtId="187" fontId="95" fillId="0" borderId="992" applyAlignment="0" applyProtection="0"/>
    <xf numFmtId="0" fontId="98" fillId="59" borderId="993" applyNumberFormat="0" applyAlignment="0" applyProtection="0"/>
    <xf numFmtId="0" fontId="121" fillId="48" borderId="993" applyNumberFormat="0" applyAlignment="0" applyProtection="0"/>
    <xf numFmtId="0" fontId="121" fillId="48" borderId="993" applyNumberFormat="0" applyAlignment="0" applyProtection="0"/>
    <xf numFmtId="0" fontId="121" fillId="48" borderId="99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40" borderId="994" applyNumberFormat="0" applyFont="0" applyAlignment="0" applyProtection="0"/>
    <xf numFmtId="0" fontId="135" fillId="59" borderId="995" applyNumberFormat="0" applyAlignment="0" applyProtection="0"/>
    <xf numFmtId="0" fontId="153" fillId="0" borderId="996" applyNumberFormat="0" applyFill="0" applyAlignment="0" applyProtection="0"/>
    <xf numFmtId="0" fontId="163" fillId="59" borderId="995" applyNumberFormat="0" applyAlignment="0" applyProtection="0"/>
    <xf numFmtId="0" fontId="164" fillId="59" borderId="993" applyNumberFormat="0" applyAlignment="0" applyProtection="0"/>
    <xf numFmtId="0" fontId="171" fillId="48" borderId="993" applyNumberFormat="0" applyAlignment="0" applyProtection="0"/>
    <xf numFmtId="0" fontId="173" fillId="0" borderId="996" applyNumberFormat="0" applyFill="0" applyAlignment="0" applyProtection="0"/>
    <xf numFmtId="0" fontId="10" fillId="40" borderId="994" applyNumberFormat="0" applyFont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6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53" fillId="0" borderId="997">
      <alignment horizontal="left" vertical="center"/>
    </xf>
    <xf numFmtId="187" fontId="95" fillId="0" borderId="998" applyAlignment="0" applyProtection="0"/>
    <xf numFmtId="0" fontId="98" fillId="59" borderId="999" applyNumberFormat="0" applyAlignment="0" applyProtection="0"/>
    <xf numFmtId="0" fontId="121" fillId="48" borderId="999" applyNumberFormat="0" applyAlignment="0" applyProtection="0"/>
    <xf numFmtId="0" fontId="121" fillId="48" borderId="999" applyNumberFormat="0" applyAlignment="0" applyProtection="0"/>
    <xf numFmtId="0" fontId="121" fillId="48" borderId="999" applyNumberFormat="0" applyAlignment="0" applyProtection="0"/>
    <xf numFmtId="0" fontId="84" fillId="40" borderId="1000" applyNumberFormat="0" applyFont="0" applyAlignment="0" applyProtection="0"/>
    <xf numFmtId="0" fontId="135" fillId="59" borderId="1001" applyNumberFormat="0" applyAlignment="0" applyProtection="0"/>
    <xf numFmtId="0" fontId="153" fillId="0" borderId="1002" applyNumberFormat="0" applyFill="0" applyAlignment="0" applyProtection="0"/>
    <xf numFmtId="0" fontId="163" fillId="59" borderId="1001" applyNumberFormat="0" applyAlignment="0" applyProtection="0"/>
    <xf numFmtId="0" fontId="164" fillId="59" borderId="999" applyNumberFormat="0" applyAlignment="0" applyProtection="0"/>
    <xf numFmtId="0" fontId="171" fillId="48" borderId="999" applyNumberFormat="0" applyAlignment="0" applyProtection="0"/>
    <xf numFmtId="0" fontId="173" fillId="0" borderId="1002" applyNumberFormat="0" applyFill="0" applyAlignment="0" applyProtection="0"/>
    <xf numFmtId="0" fontId="10" fillId="40" borderId="1000" applyNumberFormat="0" applyFont="0" applyAlignment="0" applyProtection="0"/>
    <xf numFmtId="0" fontId="121" fillId="48" borderId="1431" applyNumberFormat="0" applyAlignment="0" applyProtection="0"/>
    <xf numFmtId="0" fontId="121" fillId="48" borderId="1095" applyNumberFormat="0" applyAlignment="0" applyProtection="0"/>
    <xf numFmtId="0" fontId="163" fillId="59" borderId="1127" applyNumberFormat="0" applyAlignment="0" applyProtection="0"/>
    <xf numFmtId="0" fontId="53" fillId="0" borderId="1549">
      <alignment horizontal="left" vertical="center"/>
    </xf>
    <xf numFmtId="0" fontId="164" fillId="59" borderId="1689" applyNumberFormat="0" applyAlignment="0" applyProtection="0"/>
    <xf numFmtId="0" fontId="171" fillId="48" borderId="1317" applyNumberFormat="0" applyAlignment="0" applyProtection="0"/>
    <xf numFmtId="0" fontId="121" fillId="48" borderId="1029" applyNumberFormat="0" applyAlignment="0" applyProtection="0"/>
    <xf numFmtId="0" fontId="171" fillId="48" borderId="1689" applyNumberFormat="0" applyAlignment="0" applyProtection="0"/>
    <xf numFmtId="0" fontId="121" fillId="48" borderId="1683" applyNumberFormat="0" applyAlignment="0" applyProtection="0"/>
    <xf numFmtId="0" fontId="163" fillId="59" borderId="1781" applyNumberFormat="0" applyAlignment="0" applyProtection="0"/>
    <xf numFmtId="0" fontId="121" fillId="48" borderId="1077" applyNumberFormat="0" applyAlignment="0" applyProtection="0"/>
    <xf numFmtId="0" fontId="163" fillId="59" borderId="1475" applyNumberFormat="0" applyAlignment="0" applyProtection="0"/>
    <xf numFmtId="0" fontId="121" fillId="48" borderId="1215" applyNumberFormat="0" applyAlignment="0" applyProtection="0"/>
    <xf numFmtId="0" fontId="173" fillId="0" borderId="1848" applyNumberFormat="0" applyFill="0" applyAlignment="0" applyProtection="0"/>
    <xf numFmtId="0" fontId="121" fillId="48" borderId="1647" applyNumberFormat="0" applyAlignment="0" applyProtection="0"/>
    <xf numFmtId="0" fontId="53" fillId="0" borderId="1855">
      <alignment horizontal="left" vertical="center"/>
    </xf>
    <xf numFmtId="0" fontId="10" fillId="40" borderId="1264" applyNumberFormat="0" applyFont="0" applyAlignment="0" applyProtection="0"/>
    <xf numFmtId="0" fontId="84" fillId="40" borderId="1594" applyNumberFormat="0" applyFont="0" applyAlignment="0" applyProtection="0"/>
    <xf numFmtId="0" fontId="98" fillId="59" borderId="1311" applyNumberFormat="0" applyAlignment="0" applyProtection="0"/>
    <xf numFmtId="0" fontId="121" fillId="48" borderId="1395" applyNumberFormat="0" applyAlignment="0" applyProtection="0"/>
    <xf numFmtId="0" fontId="153" fillId="0" borderId="1308" applyNumberFormat="0" applyFill="0" applyAlignment="0" applyProtection="0"/>
    <xf numFmtId="187" fontId="95" fillId="0" borderId="1316" applyAlignment="0" applyProtection="0"/>
    <xf numFmtId="0" fontId="153" fillId="0" borderId="1452" applyNumberFormat="0" applyFill="0" applyAlignment="0" applyProtection="0"/>
    <xf numFmtId="187" fontId="95" fillId="0" borderId="1394" applyAlignment="0" applyProtection="0"/>
    <xf numFmtId="0" fontId="10" fillId="40" borderId="1390" applyNumberFormat="0" applyFont="0" applyAlignment="0" applyProtection="0"/>
    <xf numFmtId="0" fontId="164" fillId="59" borderId="1047" applyNumberFormat="0" applyAlignment="0" applyProtection="0"/>
    <xf numFmtId="0" fontId="121" fillId="48" borderId="1023" applyNumberFormat="0" applyAlignment="0" applyProtection="0"/>
    <xf numFmtId="0" fontId="153" fillId="0" borderId="1170" applyNumberFormat="0" applyFill="0" applyAlignment="0" applyProtection="0"/>
    <xf numFmtId="0" fontId="53" fillId="0" borderId="1801">
      <alignment horizontal="left" vertical="center"/>
    </xf>
    <xf numFmtId="0" fontId="121" fillId="48" borderId="1863" applyNumberFormat="0" applyAlignment="0" applyProtection="0"/>
    <xf numFmtId="0" fontId="53" fillId="0" borderId="1639">
      <alignment horizontal="left" vertical="center"/>
    </xf>
    <xf numFmtId="0" fontId="153" fillId="0" borderId="1290" applyNumberFormat="0" applyFill="0" applyAlignment="0" applyProtection="0"/>
    <xf numFmtId="0" fontId="121" fillId="48" borderId="1635" applyNumberFormat="0" applyAlignment="0" applyProtection="0"/>
    <xf numFmtId="187" fontId="95" fillId="0" borderId="1202" applyAlignment="0" applyProtection="0"/>
    <xf numFmtId="0" fontId="121" fillId="48" borderId="1419" applyNumberFormat="0" applyAlignment="0" applyProtection="0"/>
    <xf numFmtId="187" fontId="95" fillId="0" borderId="1268" applyAlignment="0" applyProtection="0"/>
    <xf numFmtId="0" fontId="171" fillId="48" borderId="1263" applyNumberFormat="0" applyAlignment="0" applyProtection="0"/>
    <xf numFmtId="0" fontId="121" fillId="48" borderId="1371" applyNumberFormat="0" applyAlignment="0" applyProtection="0"/>
    <xf numFmtId="0" fontId="121" fillId="48" borderId="1203" applyNumberFormat="0" applyAlignment="0" applyProtection="0"/>
    <xf numFmtId="0" fontId="163" fillId="59" borderId="1337" applyNumberFormat="0" applyAlignment="0" applyProtection="0"/>
    <xf numFmtId="0" fontId="135" fillId="59" borderId="1505" applyNumberFormat="0" applyAlignment="0" applyProtection="0"/>
    <xf numFmtId="0" fontId="171" fillId="48" borderId="1617" applyNumberFormat="0" applyAlignment="0" applyProtection="0"/>
    <xf numFmtId="0" fontId="121" fillId="48" borderId="1191" applyNumberFormat="0" applyAlignment="0" applyProtection="0"/>
    <xf numFmtId="0" fontId="163" fillId="59" borderId="1319" applyNumberFormat="0" applyAlignment="0" applyProtection="0"/>
    <xf numFmtId="0" fontId="121" fillId="48" borderId="1617" applyNumberFormat="0" applyAlignment="0" applyProtection="0"/>
    <xf numFmtId="187" fontId="95" fillId="0" borderId="1166" applyAlignment="0" applyProtection="0"/>
    <xf numFmtId="0" fontId="121" fillId="48" borderId="1521" applyNumberFormat="0" applyAlignment="0" applyProtection="0"/>
    <xf numFmtId="0" fontId="173" fillId="0" borderId="1338" applyNumberFormat="0" applyFill="0" applyAlignment="0" applyProtection="0"/>
    <xf numFmtId="0" fontId="135" fillId="59" borderId="1139" applyNumberFormat="0" applyAlignment="0" applyProtection="0"/>
    <xf numFmtId="0" fontId="10" fillId="40" borderId="1216" applyNumberFormat="0" applyFont="0" applyAlignment="0" applyProtection="0"/>
    <xf numFmtId="0" fontId="98" fillId="59" borderId="1251" applyNumberFormat="0" applyAlignment="0" applyProtection="0"/>
    <xf numFmtId="0" fontId="153" fillId="0" borderId="1878" applyNumberFormat="0" applyFill="0" applyAlignment="0" applyProtection="0"/>
    <xf numFmtId="0" fontId="121" fillId="48" borderId="1047" applyNumberFormat="0" applyAlignment="0" applyProtection="0"/>
    <xf numFmtId="0" fontId="121" fillId="48" borderId="1089" applyNumberFormat="0" applyAlignment="0" applyProtection="0"/>
    <xf numFmtId="0" fontId="53" fillId="0" borderId="1855">
      <alignment horizontal="left" vertical="center"/>
    </xf>
    <xf numFmtId="0" fontId="10" fillId="40" borderId="1360" applyNumberFormat="0" applyFont="0" applyAlignment="0" applyProtection="0"/>
    <xf numFmtId="0" fontId="173" fillId="0" borderId="1878" applyNumberFormat="0" applyFill="0" applyAlignment="0" applyProtection="0"/>
    <xf numFmtId="0" fontId="121" fillId="48" borderId="1587" applyNumberFormat="0" applyAlignment="0" applyProtection="0"/>
    <xf numFmtId="187" fontId="95" fillId="0" borderId="1412" applyAlignment="0" applyProtection="0"/>
    <xf numFmtId="0" fontId="53" fillId="0" borderId="1183">
      <alignment horizontal="left" vertical="center"/>
    </xf>
    <xf numFmtId="0" fontId="121" fillId="48" borderId="1353" applyNumberFormat="0" applyAlignment="0" applyProtection="0"/>
    <xf numFmtId="0" fontId="164" fillId="59" borderId="1131" applyNumberFormat="0" applyAlignment="0" applyProtection="0"/>
    <xf numFmtId="0" fontId="53" fillId="0" borderId="1879">
      <alignment horizontal="left" vertical="center"/>
    </xf>
    <xf numFmtId="0" fontId="121" fillId="48" borderId="1263" applyNumberFormat="0" applyAlignment="0" applyProtection="0"/>
    <xf numFmtId="0" fontId="164" fillId="59" borderId="1215" applyNumberFormat="0" applyAlignment="0" applyProtection="0"/>
    <xf numFmtId="0" fontId="121" fillId="48" borderId="1029" applyNumberFormat="0" applyAlignment="0" applyProtection="0"/>
    <xf numFmtId="0" fontId="163" fillId="59" borderId="1625" applyNumberFormat="0" applyAlignment="0" applyProtection="0"/>
    <xf numFmtId="0" fontId="164" fillId="59" borderId="1095" applyNumberFormat="0" applyAlignment="0" applyProtection="0"/>
    <xf numFmtId="0" fontId="84" fillId="40" borderId="1762" applyNumberFormat="0" applyFont="0" applyAlignment="0" applyProtection="0"/>
    <xf numFmtId="0" fontId="164" fillId="59" borderId="1815" applyNumberFormat="0" applyAlignment="0" applyProtection="0"/>
    <xf numFmtId="0" fontId="121" fillId="48" borderId="1707" applyNumberFormat="0" applyAlignment="0" applyProtection="0"/>
    <xf numFmtId="0" fontId="163" fillId="59" borderId="1541" applyNumberFormat="0" applyAlignment="0" applyProtection="0"/>
    <xf numFmtId="187" fontId="95" fillId="0" borderId="1292" applyAlignment="0" applyProtection="0"/>
    <xf numFmtId="0" fontId="121" fillId="48" borderId="1767" applyNumberFormat="0" applyAlignment="0" applyProtection="0"/>
    <xf numFmtId="0" fontId="171" fillId="48" borderId="1125" applyNumberFormat="0" applyAlignment="0" applyProtection="0"/>
    <xf numFmtId="0" fontId="121" fillId="48" borderId="1473" applyNumberFormat="0" applyAlignment="0" applyProtection="0"/>
    <xf numFmtId="0" fontId="135" fillId="59" borderId="1331" applyNumberFormat="0" applyAlignment="0" applyProtection="0"/>
    <xf numFmtId="0" fontId="121" fillId="48" borderId="1155" applyNumberFormat="0" applyAlignment="0" applyProtection="0"/>
    <xf numFmtId="0" fontId="164" fillId="59" borderId="1803" applyNumberFormat="0" applyAlignment="0" applyProtection="0"/>
    <xf numFmtId="0" fontId="173" fillId="0" borderId="1212" applyNumberFormat="0" applyFill="0" applyAlignment="0" applyProtection="0"/>
    <xf numFmtId="0" fontId="84" fillId="40" borderId="1492" applyNumberFormat="0" applyFont="0" applyAlignment="0" applyProtection="0"/>
    <xf numFmtId="0" fontId="121" fillId="48" borderId="1707" applyNumberFormat="0" applyAlignment="0" applyProtection="0"/>
    <xf numFmtId="0" fontId="153" fillId="0" borderId="1140" applyNumberFormat="0" applyFill="0" applyAlignment="0" applyProtection="0"/>
    <xf numFmtId="0" fontId="171" fillId="48" borderId="1047" applyNumberFormat="0" applyAlignment="0" applyProtection="0"/>
    <xf numFmtId="0" fontId="121" fillId="48" borderId="1023" applyNumberFormat="0" applyAlignment="0" applyProtection="0"/>
    <xf numFmtId="0" fontId="121" fillId="48" borderId="1683" applyNumberFormat="0" applyAlignment="0" applyProtection="0"/>
    <xf numFmtId="0" fontId="163" fillId="59" borderId="1649" applyNumberFormat="0" applyAlignment="0" applyProtection="0"/>
    <xf numFmtId="187" fontId="95" fillId="0" borderId="1190" applyAlignment="0" applyProtection="0"/>
    <xf numFmtId="0" fontId="171" fillId="48" borderId="1389" applyNumberFormat="0" applyAlignment="0" applyProtection="0"/>
    <xf numFmtId="0" fontId="121" fillId="48" borderId="1311" applyNumberFormat="0" applyAlignment="0" applyProtection="0"/>
    <xf numFmtId="187" fontId="95" fillId="0" borderId="1610" applyAlignment="0" applyProtection="0"/>
    <xf numFmtId="187" fontId="95" fillId="0" borderId="1856" applyAlignment="0" applyProtection="0"/>
    <xf numFmtId="0" fontId="121" fillId="48" borderId="1149" applyNumberFormat="0" applyAlignment="0" applyProtection="0"/>
    <xf numFmtId="0" fontId="135" fillId="59" borderId="1457" applyNumberFormat="0" applyAlignment="0" applyProtection="0"/>
    <xf numFmtId="0" fontId="171" fillId="48" borderId="1155" applyNumberFormat="0" applyAlignment="0" applyProtection="0"/>
    <xf numFmtId="0" fontId="135" fillId="59" borderId="1193" applyNumberFormat="0" applyAlignment="0" applyProtection="0"/>
    <xf numFmtId="0" fontId="173" fillId="0" borderId="1536" applyNumberFormat="0" applyFill="0" applyAlignment="0" applyProtection="0"/>
    <xf numFmtId="187" fontId="95" fillId="0" borderId="1388" applyAlignment="0" applyProtection="0"/>
    <xf numFmtId="0" fontId="173" fillId="0" borderId="1332" applyNumberFormat="0" applyFill="0" applyAlignment="0" applyProtection="0"/>
    <xf numFmtId="0" fontId="98" fillId="59" borderId="1491" applyNumberFormat="0" applyAlignment="0" applyProtection="0"/>
    <xf numFmtId="187" fontId="95" fillId="0" borderId="1472" applyAlignment="0" applyProtection="0"/>
    <xf numFmtId="0" fontId="153" fillId="0" borderId="1494" applyNumberFormat="0" applyFill="0" applyAlignment="0" applyProtection="0"/>
    <xf numFmtId="0" fontId="173" fillId="0" borderId="1560" applyNumberFormat="0" applyFill="0" applyAlignment="0" applyProtection="0"/>
    <xf numFmtId="0" fontId="173" fillId="0" borderId="1140" applyNumberFormat="0" applyFill="0" applyAlignment="0" applyProtection="0"/>
    <xf numFmtId="0" fontId="121" fillId="48" borderId="1071" applyNumberFormat="0" applyAlignment="0" applyProtection="0"/>
    <xf numFmtId="0" fontId="121" fillId="48" borderId="1281" applyNumberFormat="0" applyAlignment="0" applyProtection="0"/>
    <xf numFmtId="0" fontId="121" fillId="48" borderId="1155" applyNumberFormat="0" applyAlignment="0" applyProtection="0"/>
    <xf numFmtId="0" fontId="121" fillId="48" borderId="1839" applyNumberFormat="0" applyAlignment="0" applyProtection="0"/>
    <xf numFmtId="0" fontId="173" fillId="0" borderId="1422" applyNumberFormat="0" applyFill="0" applyAlignment="0" applyProtection="0"/>
    <xf numFmtId="0" fontId="171" fillId="48" borderId="1191" applyNumberFormat="0" applyAlignment="0" applyProtection="0"/>
    <xf numFmtId="0" fontId="98" fillId="59" borderId="1263" applyNumberFormat="0" applyAlignment="0" applyProtection="0"/>
    <xf numFmtId="0" fontId="53" fillId="0" borderId="1003">
      <alignment horizontal="left" vertical="center"/>
    </xf>
    <xf numFmtId="187" fontId="95" fillId="0" borderId="1004" applyAlignment="0" applyProtection="0"/>
    <xf numFmtId="0" fontId="98" fillId="59" borderId="1005" applyNumberFormat="0" applyAlignment="0" applyProtection="0"/>
    <xf numFmtId="0" fontId="121" fillId="48" borderId="1005" applyNumberFormat="0" applyAlignment="0" applyProtection="0"/>
    <xf numFmtId="0" fontId="121" fillId="48" borderId="1005" applyNumberFormat="0" applyAlignment="0" applyProtection="0"/>
    <xf numFmtId="0" fontId="121" fillId="48" borderId="1005" applyNumberFormat="0" applyAlignment="0" applyProtection="0"/>
    <xf numFmtId="0" fontId="173" fillId="0" borderId="1650" applyNumberFormat="0" applyFill="0" applyAlignment="0" applyProtection="0"/>
    <xf numFmtId="0" fontId="121" fillId="48" borderId="1389" applyNumberFormat="0" applyAlignment="0" applyProtection="0"/>
    <xf numFmtId="0" fontId="84" fillId="40" borderId="1006" applyNumberFormat="0" applyFont="0" applyAlignment="0" applyProtection="0"/>
    <xf numFmtId="0" fontId="135" fillId="59" borderId="1007" applyNumberFormat="0" applyAlignment="0" applyProtection="0"/>
    <xf numFmtId="0" fontId="153" fillId="0" borderId="1008" applyNumberFormat="0" applyFill="0" applyAlignment="0" applyProtection="0"/>
    <xf numFmtId="0" fontId="163" fillId="59" borderId="1007" applyNumberFormat="0" applyAlignment="0" applyProtection="0"/>
    <xf numFmtId="0" fontId="164" fillId="59" borderId="1005" applyNumberFormat="0" applyAlignment="0" applyProtection="0"/>
    <xf numFmtId="0" fontId="171" fillId="48" borderId="1005" applyNumberFormat="0" applyAlignment="0" applyProtection="0"/>
    <xf numFmtId="0" fontId="173" fillId="0" borderId="1008" applyNumberFormat="0" applyFill="0" applyAlignment="0" applyProtection="0"/>
    <xf numFmtId="0" fontId="10" fillId="40" borderId="1006" applyNumberFormat="0" applyFont="0" applyAlignment="0" applyProtection="0"/>
    <xf numFmtId="0" fontId="84" fillId="40" borderId="1420" applyNumberFormat="0" applyFont="0" applyAlignment="0" applyProtection="0"/>
    <xf numFmtId="0" fontId="164" fillId="59" borderId="1707" applyNumberFormat="0" applyAlignment="0" applyProtection="0"/>
    <xf numFmtId="0" fontId="10" fillId="40" borderId="1684" applyNumberFormat="0" applyFont="0" applyAlignment="0" applyProtection="0"/>
    <xf numFmtId="0" fontId="53" fillId="0" borderId="1027">
      <alignment horizontal="left" vertical="center"/>
    </xf>
    <xf numFmtId="187" fontId="95" fillId="0" borderId="1880" applyAlignment="0" applyProtection="0"/>
    <xf numFmtId="0" fontId="153" fillId="0" borderId="1212" applyNumberFormat="0" applyFill="0" applyAlignment="0" applyProtection="0"/>
    <xf numFmtId="0" fontId="153" fillId="0" borderId="1518" applyNumberFormat="0" applyFill="0" applyAlignment="0" applyProtection="0"/>
    <xf numFmtId="0" fontId="121" fillId="48" borderId="1389" applyNumberFormat="0" applyAlignment="0" applyProtection="0"/>
    <xf numFmtId="0" fontId="163" fillId="59" borderId="1049" applyNumberFormat="0" applyAlignment="0" applyProtection="0"/>
    <xf numFmtId="0" fontId="121" fillId="48" borderId="1023" applyNumberFormat="0" applyAlignment="0" applyProtection="0"/>
    <xf numFmtId="0" fontId="121" fillId="48" borderId="1647" applyNumberFormat="0" applyAlignment="0" applyProtection="0"/>
    <xf numFmtId="187" fontId="95" fillId="0" borderId="1088" applyAlignment="0" applyProtection="0"/>
    <xf numFmtId="0" fontId="84" fillId="40" borderId="1840" applyNumberFormat="0" applyFont="0" applyAlignment="0" applyProtection="0"/>
    <xf numFmtId="0" fontId="121" fillId="48" borderId="1863" applyNumberFormat="0" applyAlignment="0" applyProtection="0"/>
    <xf numFmtId="0" fontId="10" fillId="40" borderId="1306" applyNumberFormat="0" applyFont="0" applyAlignment="0" applyProtection="0"/>
    <xf numFmtId="0" fontId="121" fillId="48" borderId="1515" applyNumberFormat="0" applyAlignment="0" applyProtection="0"/>
    <xf numFmtId="0" fontId="53" fillId="0" borderId="1471">
      <alignment horizontal="left" vertical="center"/>
    </xf>
    <xf numFmtId="0" fontId="121" fillId="48" borderId="1227" applyNumberFormat="0" applyAlignment="0" applyProtection="0"/>
    <xf numFmtId="187" fontId="95" fillId="0" borderId="1064" applyAlignment="0" applyProtection="0"/>
    <xf numFmtId="0" fontId="135" fillId="59" borderId="1067" applyNumberFormat="0" applyAlignment="0" applyProtection="0"/>
    <xf numFmtId="0" fontId="173" fillId="0" borderId="1314" applyNumberFormat="0" applyFill="0" applyAlignment="0" applyProtection="0"/>
    <xf numFmtId="0" fontId="173" fillId="0" borderId="1818" applyNumberFormat="0" applyFill="0" applyAlignment="0" applyProtection="0"/>
    <xf numFmtId="0" fontId="53" fillId="0" borderId="1243">
      <alignment horizontal="left" vertical="center"/>
    </xf>
    <xf numFmtId="0" fontId="171" fillId="48" borderId="1113" applyNumberFormat="0" applyAlignment="0" applyProtection="0"/>
    <xf numFmtId="0" fontId="121" fillId="48" borderId="1551" applyNumberFormat="0" applyAlignment="0" applyProtection="0"/>
    <xf numFmtId="187" fontId="95" fillId="0" borderId="1124" applyAlignment="0" applyProtection="0"/>
    <xf numFmtId="0" fontId="121" fillId="48" borderId="1047" applyNumberFormat="0" applyAlignment="0" applyProtection="0"/>
    <xf numFmtId="0" fontId="173" fillId="0" borderId="1176" applyNumberFormat="0" applyFill="0" applyAlignment="0" applyProtection="0"/>
    <xf numFmtId="0" fontId="53" fillId="0" borderId="1183">
      <alignment horizontal="left" vertical="center"/>
    </xf>
    <xf numFmtId="0" fontId="153" fillId="0" borderId="1626" applyNumberFormat="0" applyFill="0" applyAlignment="0" applyProtection="0"/>
    <xf numFmtId="0" fontId="84" fillId="40" borderId="1354" applyNumberFormat="0" applyFont="0" applyAlignment="0" applyProtection="0"/>
    <xf numFmtId="0" fontId="98" fillId="59" borderId="1149" applyNumberFormat="0" applyAlignment="0" applyProtection="0"/>
    <xf numFmtId="0" fontId="173" fillId="0" borderId="1254" applyNumberFormat="0" applyFill="0" applyAlignment="0" applyProtection="0"/>
    <xf numFmtId="0" fontId="98" fillId="59" borderId="1623" applyNumberFormat="0" applyAlignment="0" applyProtection="0"/>
    <xf numFmtId="0" fontId="98" fillId="59" borderId="1203" applyNumberFormat="0" applyAlignment="0" applyProtection="0"/>
    <xf numFmtId="0" fontId="53" fillId="0" borderId="1285">
      <alignment horizontal="left" vertical="center"/>
    </xf>
    <xf numFmtId="0" fontId="164" fillId="59" borderId="1557" applyNumberFormat="0" applyAlignment="0" applyProtection="0"/>
    <xf numFmtId="0" fontId="98" fillId="59" borderId="1131" applyNumberFormat="0" applyAlignment="0" applyProtection="0"/>
    <xf numFmtId="0" fontId="153" fillId="0" borderId="1128" applyNumberFormat="0" applyFill="0" applyAlignment="0" applyProtection="0"/>
    <xf numFmtId="0" fontId="98" fillId="59" borderId="1431" applyNumberFormat="0" applyAlignment="0" applyProtection="0"/>
    <xf numFmtId="187" fontId="95" fillId="0" borderId="1352" applyAlignment="0" applyProtection="0"/>
    <xf numFmtId="0" fontId="121" fillId="48" borderId="1395" applyNumberFormat="0" applyAlignment="0" applyProtection="0"/>
    <xf numFmtId="0" fontId="10" fillId="40" borderId="1282" applyNumberFormat="0" applyFont="0" applyAlignment="0" applyProtection="0"/>
    <xf numFmtId="0" fontId="135" fillId="59" borderId="1307" applyNumberFormat="0" applyAlignment="0" applyProtection="0"/>
    <xf numFmtId="0" fontId="121" fillId="48" borderId="1677" applyNumberFormat="0" applyAlignment="0" applyProtection="0"/>
    <xf numFmtId="0" fontId="84" fillId="40" borderId="1390" applyNumberFormat="0" applyFont="0" applyAlignment="0" applyProtection="0"/>
    <xf numFmtId="0" fontId="84" fillId="40" borderId="1474" applyNumberFormat="0" applyFont="0" applyAlignment="0" applyProtection="0"/>
    <xf numFmtId="0" fontId="121" fillId="48" borderId="1647" applyNumberFormat="0" applyAlignment="0" applyProtection="0"/>
    <xf numFmtId="0" fontId="171" fillId="48" borderId="1503" applyNumberFormat="0" applyAlignment="0" applyProtection="0"/>
    <xf numFmtId="187" fontId="95" fillId="0" borderId="1130" applyAlignment="0" applyProtection="0"/>
    <xf numFmtId="0" fontId="53" fillId="0" borderId="1591">
      <alignment horizontal="left" vertical="center"/>
    </xf>
    <xf numFmtId="0" fontId="121" fillId="48" borderId="1107" applyNumberFormat="0" applyAlignment="0" applyProtection="0"/>
    <xf numFmtId="187" fontId="95" fillId="0" borderId="1136" applyAlignment="0" applyProtection="0"/>
    <xf numFmtId="0" fontId="153" fillId="0" borderId="1590" applyNumberFormat="0" applyFill="0" applyAlignment="0" applyProtection="0"/>
    <xf numFmtId="0" fontId="121" fillId="48" borderId="1173" applyNumberFormat="0" applyAlignment="0" applyProtection="0"/>
    <xf numFmtId="0" fontId="98" fillId="59" borderId="1029" applyNumberFormat="0" applyAlignment="0" applyProtection="0"/>
    <xf numFmtId="0" fontId="98" fillId="59" borderId="1167" applyNumberFormat="0" applyAlignment="0" applyProtection="0"/>
    <xf numFmtId="0" fontId="135" fillId="59" borderId="1337" applyNumberFormat="0" applyAlignment="0" applyProtection="0"/>
    <xf numFmtId="187" fontId="95" fillId="0" borderId="1304" applyAlignment="0" applyProtection="0"/>
    <xf numFmtId="0" fontId="121" fillId="48" borderId="1437" applyNumberFormat="0" applyAlignment="0" applyProtection="0"/>
    <xf numFmtId="0" fontId="84" fillId="40" borderId="1048" applyNumberFormat="0" applyFont="0" applyAlignment="0" applyProtection="0"/>
    <xf numFmtId="0" fontId="171" fillId="48" borderId="1419" applyNumberFormat="0" applyAlignment="0" applyProtection="0"/>
    <xf numFmtId="0" fontId="98" fillId="59" borderId="1515" applyNumberFormat="0" applyAlignment="0" applyProtection="0"/>
    <xf numFmtId="0" fontId="153" fillId="0" borderId="1272" applyNumberFormat="0" applyFill="0" applyAlignment="0" applyProtection="0"/>
    <xf numFmtId="0" fontId="10" fillId="40" borderId="1768" applyNumberFormat="0" applyFont="0" applyAlignment="0" applyProtection="0"/>
    <xf numFmtId="0" fontId="84" fillId="40" borderId="1174" applyNumberFormat="0" applyFont="0" applyAlignment="0" applyProtection="0"/>
    <xf numFmtId="0" fontId="121" fillId="48" borderId="1359" applyNumberFormat="0" applyAlignment="0" applyProtection="0"/>
    <xf numFmtId="0" fontId="10" fillId="40" borderId="1690" applyNumberFormat="0" applyFont="0" applyAlignment="0" applyProtection="0"/>
    <xf numFmtId="0" fontId="10" fillId="40" borderId="1408" applyNumberFormat="0" applyFont="0" applyAlignment="0" applyProtection="0"/>
    <xf numFmtId="0" fontId="121" fillId="48" borderId="1335" applyNumberFormat="0" applyAlignment="0" applyProtection="0"/>
    <xf numFmtId="0" fontId="84" fillId="40" borderId="1666" applyNumberFormat="0" applyFont="0" applyAlignment="0" applyProtection="0"/>
    <xf numFmtId="187" fontId="95" fillId="0" borderId="1094" applyAlignment="0" applyProtection="0"/>
    <xf numFmtId="187" fontId="95" fillId="0" borderId="1046" applyAlignment="0" applyProtection="0"/>
    <xf numFmtId="0" fontId="164" fillId="59" borderId="1617" applyNumberFormat="0" applyAlignment="0" applyProtection="0"/>
    <xf numFmtId="0" fontId="121" fillId="48" borderId="1803" applyNumberFormat="0" applyAlignment="0" applyProtection="0"/>
    <xf numFmtId="0" fontId="10" fillId="40" borderId="1738" applyNumberFormat="0" applyFont="0" applyAlignment="0" applyProtection="0"/>
    <xf numFmtId="0" fontId="163" fillId="59" borderId="1409" applyNumberFormat="0" applyAlignment="0" applyProtection="0"/>
    <xf numFmtId="0" fontId="84" fillId="40" borderId="1516" applyNumberFormat="0" applyFont="0" applyAlignment="0" applyProtection="0"/>
    <xf numFmtId="0" fontId="121" fillId="48" borderId="1215" applyNumberFormat="0" applyAlignment="0" applyProtection="0"/>
    <xf numFmtId="0" fontId="121" fillId="48" borderId="1743" applyNumberFormat="0" applyAlignment="0" applyProtection="0"/>
    <xf numFmtId="0" fontId="173" fillId="0" borderId="1482" applyNumberFormat="0" applyFill="0" applyAlignment="0" applyProtection="0"/>
    <xf numFmtId="0" fontId="98" fillId="59" borderId="1293" applyNumberFormat="0" applyAlignment="0" applyProtection="0"/>
    <xf numFmtId="0" fontId="173" fillId="0" borderId="1440" applyNumberFormat="0" applyFill="0" applyAlignment="0" applyProtection="0"/>
    <xf numFmtId="0" fontId="121" fillId="48" borderId="1437" applyNumberFormat="0" applyAlignment="0" applyProtection="0"/>
    <xf numFmtId="0" fontId="135" fillId="59" borderId="1847" applyNumberFormat="0" applyAlignment="0" applyProtection="0"/>
    <xf numFmtId="0" fontId="10" fillId="40" borderId="1552" applyNumberFormat="0" applyFont="0" applyAlignment="0" applyProtection="0"/>
    <xf numFmtId="0" fontId="153" fillId="0" borderId="1332" applyNumberFormat="0" applyFill="0" applyAlignment="0" applyProtection="0"/>
    <xf numFmtId="0" fontId="98" fillId="59" borderId="1173" applyNumberFormat="0" applyAlignment="0" applyProtection="0"/>
    <xf numFmtId="0" fontId="121" fillId="48" borderId="1515" applyNumberFormat="0" applyAlignment="0" applyProtection="0"/>
    <xf numFmtId="0" fontId="163" fillId="59" borderId="1109" applyNumberFormat="0" applyAlignment="0" applyProtection="0"/>
    <xf numFmtId="0" fontId="171" fillId="48" borderId="1371" applyNumberFormat="0" applyAlignment="0" applyProtection="0"/>
    <xf numFmtId="0" fontId="164" fillId="59" borderId="1875" applyNumberFormat="0" applyAlignment="0" applyProtection="0"/>
    <xf numFmtId="187" fontId="95" fillId="0" borderId="1106" applyAlignment="0" applyProtection="0"/>
    <xf numFmtId="0" fontId="173" fillId="0" borderId="1170" applyNumberFormat="0" applyFill="0" applyAlignment="0" applyProtection="0"/>
    <xf numFmtId="0" fontId="163" fillId="59" borderId="1517" applyNumberFormat="0" applyAlignment="0" applyProtection="0"/>
    <xf numFmtId="0" fontId="163" fillId="59" borderId="1439" applyNumberFormat="0" applyAlignment="0" applyProtection="0"/>
    <xf numFmtId="0" fontId="53" fillId="0" borderId="1069">
      <alignment horizontal="left" vertical="center"/>
    </xf>
    <xf numFmtId="0" fontId="84" fillId="40" borderId="1360" applyNumberFormat="0" applyFont="0" applyAlignment="0" applyProtection="0"/>
    <xf numFmtId="0" fontId="121" fillId="48" borderId="1377" applyNumberFormat="0" applyAlignment="0" applyProtection="0"/>
    <xf numFmtId="0" fontId="121" fillId="48" borderId="1167" applyNumberFormat="0" applyAlignment="0" applyProtection="0"/>
    <xf numFmtId="0" fontId="53" fillId="0" borderId="1009">
      <alignment horizontal="left" vertical="center"/>
    </xf>
    <xf numFmtId="187" fontId="95" fillId="0" borderId="1010" applyAlignment="0" applyProtection="0"/>
    <xf numFmtId="0" fontId="98" fillId="59" borderId="1011" applyNumberFormat="0" applyAlignment="0" applyProtection="0"/>
    <xf numFmtId="0" fontId="121" fillId="48" borderId="1011" applyNumberFormat="0" applyAlignment="0" applyProtection="0"/>
    <xf numFmtId="0" fontId="121" fillId="48" borderId="1011" applyNumberFormat="0" applyAlignment="0" applyProtection="0"/>
    <xf numFmtId="0" fontId="121" fillId="48" borderId="1011" applyNumberFormat="0" applyAlignment="0" applyProtection="0"/>
    <xf numFmtId="0" fontId="163" fillId="59" borderId="1769" applyNumberFormat="0" applyAlignment="0" applyProtection="0"/>
    <xf numFmtId="0" fontId="53" fillId="0" borderId="1207">
      <alignment horizontal="left" vertical="center"/>
    </xf>
    <xf numFmtId="0" fontId="53" fillId="0" borderId="1567">
      <alignment horizontal="left" vertical="center"/>
    </xf>
    <xf numFmtId="0" fontId="171" fillId="48" borderId="1539" applyNumberFormat="0" applyAlignment="0" applyProtection="0"/>
    <xf numFmtId="0" fontId="84" fillId="40" borderId="1012" applyNumberFormat="0" applyFont="0" applyAlignment="0" applyProtection="0"/>
    <xf numFmtId="0" fontId="135" fillId="59" borderId="1013" applyNumberFormat="0" applyAlignment="0" applyProtection="0"/>
    <xf numFmtId="0" fontId="153" fillId="0" borderId="1014" applyNumberFormat="0" applyFill="0" applyAlignment="0" applyProtection="0"/>
    <xf numFmtId="0" fontId="163" fillId="59" borderId="1013" applyNumberFormat="0" applyAlignment="0" applyProtection="0"/>
    <xf numFmtId="0" fontId="164" fillId="59" borderId="1011" applyNumberFormat="0" applyAlignment="0" applyProtection="0"/>
    <xf numFmtId="0" fontId="171" fillId="48" borderId="1011" applyNumberFormat="0" applyAlignment="0" applyProtection="0"/>
    <xf numFmtId="0" fontId="173" fillId="0" borderId="1014" applyNumberFormat="0" applyFill="0" applyAlignment="0" applyProtection="0"/>
    <xf numFmtId="0" fontId="10" fillId="40" borderId="1012" applyNumberFormat="0" applyFont="0" applyAlignment="0" applyProtection="0"/>
    <xf numFmtId="0" fontId="121" fillId="48" borderId="1593" applyNumberFormat="0" applyAlignment="0" applyProtection="0"/>
    <xf numFmtId="0" fontId="121" fillId="48" borderId="1641" applyNumberFormat="0" applyAlignment="0" applyProtection="0"/>
    <xf numFmtId="187" fontId="95" fillId="0" borderId="1232" applyAlignment="0" applyProtection="0"/>
    <xf numFmtId="0" fontId="163" fillId="59" borderId="1091" applyNumberFormat="0" applyAlignment="0" applyProtection="0"/>
    <xf numFmtId="0" fontId="164" fillId="59" borderId="1761" applyNumberFormat="0" applyAlignment="0" applyProtection="0"/>
    <xf numFmtId="187" fontId="95" fillId="0" borderId="1028" applyAlignment="0" applyProtection="0"/>
    <xf numFmtId="0" fontId="164" fillId="59" borderId="1593" applyNumberFormat="0" applyAlignment="0" applyProtection="0"/>
    <xf numFmtId="187" fontId="95" fillId="0" borderId="1436" applyAlignment="0" applyProtection="0"/>
    <xf numFmtId="0" fontId="53" fillId="0" borderId="1813">
      <alignment horizontal="left" vertical="center"/>
    </xf>
    <xf numFmtId="0" fontId="153" fillId="0" borderId="1050" applyNumberFormat="0" applyFill="0" applyAlignment="0" applyProtection="0"/>
    <xf numFmtId="0" fontId="164" fillId="59" borderId="1191" applyNumberFormat="0" applyAlignment="0" applyProtection="0"/>
    <xf numFmtId="0" fontId="10" fillId="40" borderId="1462" applyNumberFormat="0" applyFont="0" applyAlignment="0" applyProtection="0"/>
    <xf numFmtId="0" fontId="153" fillId="0" borderId="1524" applyNumberFormat="0" applyFill="0" applyAlignment="0" applyProtection="0"/>
    <xf numFmtId="0" fontId="84" fillId="40" borderId="1864" applyNumberFormat="0" applyFont="0" applyAlignment="0" applyProtection="0"/>
    <xf numFmtId="0" fontId="164" fillId="59" borderId="1881" applyNumberFormat="0" applyAlignment="0" applyProtection="0"/>
    <xf numFmtId="187" fontId="95" fillId="0" borderId="1532" applyAlignment="0" applyProtection="0"/>
    <xf numFmtId="0" fontId="84" fillId="40" borderId="1318" applyNumberFormat="0" applyFont="0" applyAlignment="0" applyProtection="0"/>
    <xf numFmtId="0" fontId="171" fillId="48" borderId="1167" applyNumberFormat="0" applyAlignment="0" applyProtection="0"/>
    <xf numFmtId="0" fontId="98" fillId="59" borderId="1761" applyNumberFormat="0" applyAlignment="0" applyProtection="0"/>
    <xf numFmtId="0" fontId="153" fillId="0" borderId="1320" applyNumberFormat="0" applyFill="0" applyAlignment="0" applyProtection="0"/>
    <xf numFmtId="0" fontId="98" fillId="59" borderId="1281" applyNumberFormat="0" applyAlignment="0" applyProtection="0"/>
    <xf numFmtId="0" fontId="121" fillId="48" borderId="1185" applyNumberFormat="0" applyAlignment="0" applyProtection="0"/>
    <xf numFmtId="0" fontId="153" fillId="0" borderId="1614" applyNumberFormat="0" applyFill="0" applyAlignment="0" applyProtection="0"/>
    <xf numFmtId="0" fontId="98" fillId="59" borderId="1047" applyNumberFormat="0" applyAlignment="0" applyProtection="0"/>
    <xf numFmtId="0" fontId="53" fillId="0" borderId="1843">
      <alignment horizontal="left" vertical="center"/>
    </xf>
    <xf numFmtId="0" fontId="121" fillId="48" borderId="1371" applyNumberFormat="0" applyAlignment="0" applyProtection="0"/>
    <xf numFmtId="0" fontId="171" fillId="48" borderId="1797" applyNumberFormat="0" applyAlignment="0" applyProtection="0"/>
    <xf numFmtId="0" fontId="121" fillId="48" borderId="1065" applyNumberFormat="0" applyAlignment="0" applyProtection="0"/>
    <xf numFmtId="0" fontId="10" fillId="40" borderId="1414" applyNumberFormat="0" applyFont="0" applyAlignment="0" applyProtection="0"/>
    <xf numFmtId="0" fontId="171" fillId="48" borderId="1203" applyNumberFormat="0" applyAlignment="0" applyProtection="0"/>
    <xf numFmtId="0" fontId="10" fillId="40" borderId="1438" applyNumberFormat="0" applyFont="0" applyAlignment="0" applyProtection="0"/>
    <xf numFmtId="0" fontId="53" fillId="0" borderId="1249">
      <alignment horizontal="left" vertical="center"/>
    </xf>
    <xf numFmtId="0" fontId="135" fillId="59" borderId="1217" applyNumberFormat="0" applyAlignment="0" applyProtection="0"/>
    <xf numFmtId="0" fontId="153" fillId="0" borderId="1314" applyNumberFormat="0" applyFill="0" applyAlignment="0" applyProtection="0"/>
    <xf numFmtId="0" fontId="10" fillId="40" borderId="1642" applyNumberFormat="0" applyFont="0" applyAlignment="0" applyProtection="0"/>
    <xf numFmtId="0" fontId="98" fillId="59" borderId="1269" applyNumberFormat="0" applyAlignment="0" applyProtection="0"/>
    <xf numFmtId="0" fontId="121" fillId="48" borderId="1779" applyNumberFormat="0" applyAlignment="0" applyProtection="0"/>
    <xf numFmtId="0" fontId="53" fillId="0" borderId="1501">
      <alignment horizontal="left" vertical="center"/>
    </xf>
    <xf numFmtId="0" fontId="98" fillId="59" borderId="1227" applyNumberFormat="0" applyAlignment="0" applyProtection="0"/>
    <xf numFmtId="187" fontId="95" fillId="0" borderId="1514" applyAlignment="0" applyProtection="0"/>
    <xf numFmtId="0" fontId="135" fillId="59" borderId="1097" applyNumberFormat="0" applyAlignment="0" applyProtection="0"/>
    <xf numFmtId="0" fontId="121" fillId="48" borderId="1107" applyNumberFormat="0" applyAlignment="0" applyProtection="0"/>
    <xf numFmtId="0" fontId="153" fillId="0" borderId="1206" applyNumberFormat="0" applyFill="0" applyAlignment="0" applyProtection="0"/>
    <xf numFmtId="0" fontId="53" fillId="0" borderId="1705">
      <alignment horizontal="left" vertical="center"/>
    </xf>
    <xf numFmtId="0" fontId="164" fillId="59" borderId="1173" applyNumberFormat="0" applyAlignment="0" applyProtection="0"/>
    <xf numFmtId="0" fontId="121" fillId="48" borderId="1047" applyNumberFormat="0" applyAlignment="0" applyProtection="0"/>
    <xf numFmtId="0" fontId="84" fillId="40" borderId="1216" applyNumberFormat="0" applyFont="0" applyAlignment="0" applyProtection="0"/>
    <xf numFmtId="0" fontId="173" fillId="0" borderId="1344" applyNumberFormat="0" applyFill="0" applyAlignment="0" applyProtection="0"/>
    <xf numFmtId="0" fontId="164" fillId="59" borderId="1413" applyNumberFormat="0" applyAlignment="0" applyProtection="0"/>
    <xf numFmtId="0" fontId="164" fillId="59" borderId="1227" applyNumberFormat="0" applyAlignment="0" applyProtection="0"/>
    <xf numFmtId="0" fontId="98" fillId="59" borderId="1191" applyNumberFormat="0" applyAlignment="0" applyProtection="0"/>
    <xf numFmtId="0" fontId="121" fillId="48" borderId="1569" applyNumberFormat="0" applyAlignment="0" applyProtection="0"/>
    <xf numFmtId="0" fontId="121" fillId="48" borderId="1167" applyNumberFormat="0" applyAlignment="0" applyProtection="0"/>
    <xf numFmtId="0" fontId="10" fillId="40" borderId="1828" applyNumberFormat="0" applyFont="0" applyAlignment="0" applyProtection="0"/>
    <xf numFmtId="0" fontId="53" fillId="0" borderId="1783">
      <alignment horizontal="left" vertical="center"/>
    </xf>
    <xf numFmtId="0" fontId="153" fillId="0" borderId="1398" applyNumberFormat="0" applyFill="0" applyAlignment="0" applyProtection="0"/>
    <xf numFmtId="0" fontId="121" fillId="48" borderId="1701" applyNumberFormat="0" applyAlignment="0" applyProtection="0"/>
    <xf numFmtId="0" fontId="153" fillId="0" borderId="1158" applyNumberFormat="0" applyFill="0" applyAlignment="0" applyProtection="0"/>
    <xf numFmtId="0" fontId="121" fillId="48" borderId="1029" applyNumberFormat="0" applyAlignment="0" applyProtection="0"/>
    <xf numFmtId="0" fontId="171" fillId="48" borderId="1377" applyNumberFormat="0" applyAlignment="0" applyProtection="0"/>
    <xf numFmtId="0" fontId="121" fillId="48" borderId="1137" applyNumberFormat="0" applyAlignment="0" applyProtection="0"/>
    <xf numFmtId="0" fontId="98" fillId="59" borderId="1827" applyNumberFormat="0" applyAlignment="0" applyProtection="0"/>
    <xf numFmtId="0" fontId="164" fillId="59" borderId="1701" applyNumberFormat="0" applyAlignment="0" applyProtection="0"/>
    <xf numFmtId="187" fontId="95" fillId="0" borderId="1334" applyAlignment="0" applyProtection="0"/>
    <xf numFmtId="0" fontId="98" fillId="59" borderId="1689" applyNumberFormat="0" applyAlignment="0" applyProtection="0"/>
    <xf numFmtId="0" fontId="121" fillId="48" borderId="1149" applyNumberFormat="0" applyAlignment="0" applyProtection="0"/>
    <xf numFmtId="0" fontId="173" fillId="0" borderId="1068" applyNumberFormat="0" applyFill="0" applyAlignment="0" applyProtection="0"/>
    <xf numFmtId="0" fontId="163" fillId="59" borderId="1217" applyNumberFormat="0" applyAlignment="0" applyProtection="0"/>
    <xf numFmtId="0" fontId="135" fillId="59" borderId="1091" applyNumberFormat="0" applyAlignment="0" applyProtection="0"/>
    <xf numFmtId="0" fontId="53" fillId="0" borderId="1681">
      <alignment horizontal="left" vertical="center"/>
    </xf>
    <xf numFmtId="0" fontId="53" fillId="0" borderId="1423">
      <alignment horizontal="left" vertical="center"/>
    </xf>
    <xf numFmtId="0" fontId="135" fillId="59" borderId="1481" applyNumberFormat="0" applyAlignment="0" applyProtection="0"/>
    <xf numFmtId="187" fontId="95" fillId="0" borderId="1472" applyAlignment="0" applyProtection="0"/>
    <xf numFmtId="0" fontId="171" fillId="48" borderId="1245" applyNumberFormat="0" applyAlignment="0" applyProtection="0"/>
    <xf numFmtId="0" fontId="121" fillId="48" borderId="1491" applyNumberFormat="0" applyAlignment="0" applyProtection="0"/>
    <xf numFmtId="0" fontId="121" fillId="48" borderId="1479" applyNumberFormat="0" applyAlignment="0" applyProtection="0"/>
    <xf numFmtId="0" fontId="171" fillId="48" borderId="1461" applyNumberFormat="0" applyAlignment="0" applyProtection="0"/>
    <xf numFmtId="0" fontId="163" fillId="59" borderId="1721" applyNumberFormat="0" applyAlignment="0" applyProtection="0"/>
    <xf numFmtId="0" fontId="173" fillId="0" borderId="1050" applyNumberFormat="0" applyFill="0" applyAlignment="0" applyProtection="0"/>
    <xf numFmtId="0" fontId="121" fillId="48" borderId="1131" applyNumberFormat="0" applyAlignment="0" applyProtection="0"/>
    <xf numFmtId="0" fontId="53" fillId="0" borderId="1045">
      <alignment horizontal="left" vertical="center"/>
    </xf>
    <xf numFmtId="0" fontId="135" fillId="59" borderId="1499" applyNumberFormat="0" applyAlignment="0" applyProtection="0"/>
    <xf numFmtId="0" fontId="135" fillId="59" borderId="1667" applyNumberFormat="0" applyAlignment="0" applyProtection="0"/>
    <xf numFmtId="0" fontId="53" fillId="0" borderId="1495">
      <alignment horizontal="left" vertical="center"/>
    </xf>
    <xf numFmtId="0" fontId="98" fillId="59" borderId="1185" applyNumberFormat="0" applyAlignment="0" applyProtection="0"/>
    <xf numFmtId="0" fontId="153" fillId="0" borderId="1236" applyNumberFormat="0" applyFill="0" applyAlignment="0" applyProtection="0"/>
    <xf numFmtId="0" fontId="173" fillId="0" borderId="1248" applyNumberFormat="0" applyFill="0" applyAlignment="0" applyProtection="0"/>
    <xf numFmtId="0" fontId="53" fillId="0" borderId="1765">
      <alignment horizontal="left" vertical="center"/>
    </xf>
    <xf numFmtId="0" fontId="53" fillId="0" borderId="1513">
      <alignment horizontal="left" vertical="center"/>
    </xf>
    <xf numFmtId="0" fontId="121" fillId="48" borderId="1875" applyNumberFormat="0" applyAlignment="0" applyProtection="0"/>
    <xf numFmtId="0" fontId="121" fillId="48" borderId="1245" applyNumberFormat="0" applyAlignment="0" applyProtection="0"/>
    <xf numFmtId="0" fontId="10" fillId="40" borderId="1702" applyNumberFormat="0" applyFont="0" applyAlignment="0" applyProtection="0"/>
    <xf numFmtId="0" fontId="53" fillId="0" borderId="1015">
      <alignment horizontal="left" vertical="center"/>
    </xf>
    <xf numFmtId="187" fontId="95" fillId="0" borderId="1016" applyAlignment="0" applyProtection="0"/>
    <xf numFmtId="0" fontId="98" fillId="59" borderId="1017" applyNumberFormat="0" applyAlignment="0" applyProtection="0"/>
    <xf numFmtId="0" fontId="121" fillId="48" borderId="1017" applyNumberFormat="0" applyAlignment="0" applyProtection="0"/>
    <xf numFmtId="0" fontId="121" fillId="48" borderId="1017" applyNumberFormat="0" applyAlignment="0" applyProtection="0"/>
    <xf numFmtId="0" fontId="121" fillId="48" borderId="1017" applyNumberFormat="0" applyAlignment="0" applyProtection="0"/>
    <xf numFmtId="0" fontId="84" fillId="40" borderId="1018" applyNumberFormat="0" applyFont="0" applyAlignment="0" applyProtection="0"/>
    <xf numFmtId="0" fontId="135" fillId="59" borderId="1019" applyNumberFormat="0" applyAlignment="0" applyProtection="0"/>
    <xf numFmtId="0" fontId="153" fillId="0" borderId="1020" applyNumberFormat="0" applyFill="0" applyAlignment="0" applyProtection="0"/>
    <xf numFmtId="0" fontId="163" fillId="59" borderId="1019" applyNumberFormat="0" applyAlignment="0" applyProtection="0"/>
    <xf numFmtId="0" fontId="164" fillId="59" borderId="1017" applyNumberFormat="0" applyAlignment="0" applyProtection="0"/>
    <xf numFmtId="0" fontId="171" fillId="48" borderId="1017" applyNumberFormat="0" applyAlignment="0" applyProtection="0"/>
    <xf numFmtId="0" fontId="173" fillId="0" borderId="1020" applyNumberFormat="0" applyFill="0" applyAlignment="0" applyProtection="0"/>
    <xf numFmtId="0" fontId="10" fillId="40" borderId="1018" applyNumberFormat="0" applyFont="0" applyAlignment="0" applyProtection="0"/>
    <xf numFmtId="0" fontId="153" fillId="0" borderId="1542" applyNumberFormat="0" applyFill="0" applyAlignment="0" applyProtection="0"/>
    <xf numFmtId="0" fontId="121" fillId="48" borderId="1125" applyNumberFormat="0" applyAlignment="0" applyProtection="0"/>
    <xf numFmtId="0" fontId="121" fillId="48" borderId="1503" applyNumberFormat="0" applyAlignment="0" applyProtection="0"/>
    <xf numFmtId="0" fontId="135" fillId="59" borderId="1115" applyNumberFormat="0" applyAlignment="0" applyProtection="0"/>
    <xf numFmtId="0" fontId="10" fillId="40" borderId="1108" applyNumberFormat="0" applyFont="0" applyAlignment="0" applyProtection="0"/>
    <xf numFmtId="0" fontId="164" fillId="59" borderId="1071" applyNumberFormat="0" applyAlignment="0" applyProtection="0"/>
    <xf numFmtId="0" fontId="153" fillId="0" borderId="1668" applyNumberFormat="0" applyFill="0" applyAlignment="0" applyProtection="0"/>
    <xf numFmtId="0" fontId="173" fillId="0" borderId="1188" applyNumberFormat="0" applyFill="0" applyAlignment="0" applyProtection="0"/>
    <xf numFmtId="0" fontId="173" fillId="0" borderId="1410" applyNumberFormat="0" applyFill="0" applyAlignment="0" applyProtection="0"/>
    <xf numFmtId="0" fontId="135" fillId="59" borderId="1541" applyNumberFormat="0" applyAlignment="0" applyProtection="0"/>
    <xf numFmtId="187" fontId="95" fillId="0" borderId="1454" applyAlignment="0" applyProtection="0"/>
    <xf numFmtId="0" fontId="164" fillId="59" borderId="1125" applyNumberFormat="0" applyAlignment="0" applyProtection="0"/>
    <xf numFmtId="0" fontId="98" fillId="59" borderId="1371" applyNumberFormat="0" applyAlignment="0" applyProtection="0"/>
    <xf numFmtId="0" fontId="173" fillId="0" borderId="1266" applyNumberFormat="0" applyFill="0" applyAlignment="0" applyProtection="0"/>
    <xf numFmtId="0" fontId="53" fillId="0" borderId="1063">
      <alignment horizontal="left" vertical="center"/>
    </xf>
    <xf numFmtId="0" fontId="53" fillId="0" borderId="1039">
      <alignment horizontal="left" vertical="center"/>
    </xf>
    <xf numFmtId="187" fontId="95" fillId="0" borderId="1040" applyAlignment="0" applyProtection="0"/>
    <xf numFmtId="0" fontId="98" fillId="59" borderId="1041" applyNumberFormat="0" applyAlignment="0" applyProtection="0"/>
    <xf numFmtId="0" fontId="121" fillId="48" borderId="1041" applyNumberFormat="0" applyAlignment="0" applyProtection="0"/>
    <xf numFmtId="0" fontId="121" fillId="48" borderId="1041" applyNumberFormat="0" applyAlignment="0" applyProtection="0"/>
    <xf numFmtId="0" fontId="121" fillId="48" borderId="1041" applyNumberFormat="0" applyAlignment="0" applyProtection="0"/>
    <xf numFmtId="0" fontId="84" fillId="40" borderId="1042" applyNumberFormat="0" applyFont="0" applyAlignment="0" applyProtection="0"/>
    <xf numFmtId="0" fontId="135" fillId="59" borderId="1043" applyNumberFormat="0" applyAlignment="0" applyProtection="0"/>
    <xf numFmtId="0" fontId="153" fillId="0" borderId="1044" applyNumberFormat="0" applyFill="0" applyAlignment="0" applyProtection="0"/>
    <xf numFmtId="0" fontId="163" fillId="59" borderId="1043" applyNumberFormat="0" applyAlignment="0" applyProtection="0"/>
    <xf numFmtId="0" fontId="164" fillId="59" borderId="1041" applyNumberFormat="0" applyAlignment="0" applyProtection="0"/>
    <xf numFmtId="0" fontId="171" fillId="48" borderId="1041" applyNumberFormat="0" applyAlignment="0" applyProtection="0"/>
    <xf numFmtId="0" fontId="173" fillId="0" borderId="1044" applyNumberFormat="0" applyFill="0" applyAlignment="0" applyProtection="0"/>
    <xf numFmtId="0" fontId="10" fillId="40" borderId="1042" applyNumberFormat="0" applyFont="0" applyAlignment="0" applyProtection="0"/>
    <xf numFmtId="0" fontId="153" fillId="0" borderId="1230" applyNumberFormat="0" applyFill="0" applyAlignment="0" applyProtection="0"/>
    <xf numFmtId="0" fontId="121" fillId="48" borderId="1203" applyNumberFormat="0" applyAlignment="0" applyProtection="0"/>
    <xf numFmtId="0" fontId="53" fillId="0" borderId="1171">
      <alignment horizontal="left" vertical="center"/>
    </xf>
    <xf numFmtId="0" fontId="53" fillId="0" borderId="1819">
      <alignment horizontal="left" vertical="center"/>
    </xf>
    <xf numFmtId="0" fontId="163" fillId="59" borderId="1505" applyNumberFormat="0" applyAlignment="0" applyProtection="0"/>
    <xf numFmtId="0" fontId="164" fillId="59" borderId="1737" applyNumberFormat="0" applyAlignment="0" applyProtection="0"/>
    <xf numFmtId="0" fontId="171" fillId="48" borderId="1497" applyNumberFormat="0" applyAlignment="0" applyProtection="0"/>
    <xf numFmtId="0" fontId="153" fillId="0" borderId="1572" applyNumberFormat="0" applyFill="0" applyAlignment="0" applyProtection="0"/>
    <xf numFmtId="0" fontId="10" fillId="40" borderId="1450" applyNumberFormat="0" applyFont="0" applyAlignment="0" applyProtection="0"/>
    <xf numFmtId="0" fontId="53" fillId="0" borderId="1279">
      <alignment horizontal="left" vertical="center"/>
    </xf>
    <xf numFmtId="0" fontId="173" fillId="0" borderId="1092" applyNumberFormat="0" applyFill="0" applyAlignment="0" applyProtection="0"/>
    <xf numFmtId="0" fontId="53" fillId="0" borderId="1087">
      <alignment horizontal="left" vertical="center"/>
    </xf>
    <xf numFmtId="0" fontId="153" fillId="0" borderId="1254" applyNumberFormat="0" applyFill="0" applyAlignment="0" applyProtection="0"/>
    <xf numFmtId="0" fontId="10" fillId="40" borderId="1588" applyNumberFormat="0" applyFont="0" applyAlignment="0" applyProtection="0"/>
    <xf numFmtId="0" fontId="121" fillId="48" borderId="1251" applyNumberFormat="0" applyAlignment="0" applyProtection="0"/>
    <xf numFmtId="0" fontId="121" fillId="48" borderId="1251" applyNumberFormat="0" applyAlignment="0" applyProtection="0"/>
    <xf numFmtId="187" fontId="95" fillId="0" borderId="1568" applyAlignment="0" applyProtection="0"/>
    <xf numFmtId="0" fontId="53" fillId="0" borderId="1585">
      <alignment horizontal="left" vertical="center"/>
    </xf>
    <xf numFmtId="0" fontId="164" fillId="59" borderId="1317" applyNumberFormat="0" applyAlignment="0" applyProtection="0"/>
    <xf numFmtId="0" fontId="121" fillId="48" borderId="1137" applyNumberFormat="0" applyAlignment="0" applyProtection="0"/>
    <xf numFmtId="0" fontId="10" fillId="40" borderId="1570" applyNumberFormat="0" applyFont="0" applyAlignment="0" applyProtection="0"/>
    <xf numFmtId="0" fontId="53" fillId="0" borderId="1057">
      <alignment horizontal="left" vertical="center"/>
    </xf>
    <xf numFmtId="187" fontId="95" fillId="0" borderId="1058" applyAlignment="0" applyProtection="0"/>
    <xf numFmtId="0" fontId="98" fillId="59" borderId="1059" applyNumberFormat="0" applyAlignment="0" applyProtection="0"/>
    <xf numFmtId="0" fontId="121" fillId="48" borderId="1059" applyNumberFormat="0" applyAlignment="0" applyProtection="0"/>
    <xf numFmtId="0" fontId="121" fillId="48" borderId="1059" applyNumberFormat="0" applyAlignment="0" applyProtection="0"/>
    <xf numFmtId="0" fontId="121" fillId="48" borderId="1059" applyNumberFormat="0" applyAlignment="0" applyProtection="0"/>
    <xf numFmtId="0" fontId="84" fillId="40" borderId="1060" applyNumberFormat="0" applyFont="0" applyAlignment="0" applyProtection="0"/>
    <xf numFmtId="0" fontId="135" fillId="59" borderId="1061" applyNumberFormat="0" applyAlignment="0" applyProtection="0"/>
    <xf numFmtId="0" fontId="153" fillId="0" borderId="1062" applyNumberFormat="0" applyFill="0" applyAlignment="0" applyProtection="0"/>
    <xf numFmtId="0" fontId="163" fillId="59" borderId="1061" applyNumberFormat="0" applyAlignment="0" applyProtection="0"/>
    <xf numFmtId="0" fontId="164" fillId="59" borderId="1059" applyNumberFormat="0" applyAlignment="0" applyProtection="0"/>
    <xf numFmtId="0" fontId="171" fillId="48" borderId="1059" applyNumberFormat="0" applyAlignment="0" applyProtection="0"/>
    <xf numFmtId="0" fontId="173" fillId="0" borderId="1062" applyNumberFormat="0" applyFill="0" applyAlignment="0" applyProtection="0"/>
    <xf numFmtId="0" fontId="10" fillId="40" borderId="1060" applyNumberFormat="0" applyFont="0" applyAlignment="0" applyProtection="0"/>
    <xf numFmtId="0" fontId="98" fillId="59" borderId="1335" applyNumberFormat="0" applyAlignment="0" applyProtection="0"/>
    <xf numFmtId="0" fontId="10" fillId="40" borderId="1456" applyNumberFormat="0" applyFont="0" applyAlignment="0" applyProtection="0"/>
    <xf numFmtId="0" fontId="153" fillId="0" borderId="1362" applyNumberFormat="0" applyFill="0" applyAlignment="0" applyProtection="0"/>
    <xf numFmtId="0" fontId="153" fillId="0" borderId="1848" applyNumberFormat="0" applyFill="0" applyAlignment="0" applyProtection="0"/>
    <xf numFmtId="0" fontId="53" fillId="0" borderId="1477">
      <alignment horizontal="left" vertical="center"/>
    </xf>
    <xf numFmtId="0" fontId="153" fillId="0" borderId="1338" applyNumberFormat="0" applyFill="0" applyAlignment="0" applyProtection="0"/>
    <xf numFmtId="0" fontId="121" fillId="48" borderId="1149" applyNumberFormat="0" applyAlignment="0" applyProtection="0"/>
    <xf numFmtId="0" fontId="164" fillId="59" borderId="1107" applyNumberFormat="0" applyAlignment="0" applyProtection="0"/>
    <xf numFmtId="0" fontId="53" fillId="0" borderId="1261">
      <alignment horizontal="left" vertical="center"/>
    </xf>
    <xf numFmtId="0" fontId="171" fillId="48" borderId="1623" applyNumberFormat="0" applyAlignment="0" applyProtection="0"/>
    <xf numFmtId="0" fontId="153" fillId="0" borderId="1770" applyNumberFormat="0" applyFill="0" applyAlignment="0" applyProtection="0"/>
    <xf numFmtId="0" fontId="173" fillId="0" borderId="1236" applyNumberFormat="0" applyFill="0" applyAlignment="0" applyProtection="0"/>
    <xf numFmtId="0" fontId="173" fillId="0" borderId="1434" applyNumberFormat="0" applyFill="0" applyAlignment="0" applyProtection="0"/>
    <xf numFmtId="187" fontId="95" fillId="0" borderId="1250" applyAlignment="0" applyProtection="0"/>
    <xf numFmtId="0" fontId="84" fillId="40" borderId="1228" applyNumberFormat="0" applyFont="0" applyAlignment="0" applyProtection="0"/>
    <xf numFmtId="0" fontId="53" fillId="0" borderId="1105">
      <alignment horizontal="left" vertical="center"/>
    </xf>
    <xf numFmtId="0" fontId="53" fillId="0" borderId="1081">
      <alignment horizontal="left" vertical="center"/>
    </xf>
    <xf numFmtId="187" fontId="95" fillId="0" borderId="1082" applyAlignment="0" applyProtection="0"/>
    <xf numFmtId="0" fontId="98" fillId="59" borderId="1083" applyNumberFormat="0" applyAlignment="0" applyProtection="0"/>
    <xf numFmtId="0" fontId="121" fillId="48" borderId="1083" applyNumberFormat="0" applyAlignment="0" applyProtection="0"/>
    <xf numFmtId="0" fontId="121" fillId="48" borderId="1083" applyNumberFormat="0" applyAlignment="0" applyProtection="0"/>
    <xf numFmtId="0" fontId="121" fillId="48" borderId="1083" applyNumberFormat="0" applyAlignment="0" applyProtection="0"/>
    <xf numFmtId="0" fontId="84" fillId="40" borderId="1084" applyNumberFormat="0" applyFont="0" applyAlignment="0" applyProtection="0"/>
    <xf numFmtId="0" fontId="135" fillId="59" borderId="1085" applyNumberFormat="0" applyAlignment="0" applyProtection="0"/>
    <xf numFmtId="0" fontId="153" fillId="0" borderId="1086" applyNumberFormat="0" applyFill="0" applyAlignment="0" applyProtection="0"/>
    <xf numFmtId="0" fontId="163" fillId="59" borderId="1085" applyNumberFormat="0" applyAlignment="0" applyProtection="0"/>
    <xf numFmtId="0" fontId="164" fillId="59" borderId="1083" applyNumberFormat="0" applyAlignment="0" applyProtection="0"/>
    <xf numFmtId="0" fontId="171" fillId="48" borderId="1083" applyNumberFormat="0" applyAlignment="0" applyProtection="0"/>
    <xf numFmtId="0" fontId="173" fillId="0" borderId="1086" applyNumberFormat="0" applyFill="0" applyAlignment="0" applyProtection="0"/>
    <xf numFmtId="0" fontId="10" fillId="40" borderId="1084" applyNumberFormat="0" applyFont="0" applyAlignment="0" applyProtection="0"/>
    <xf numFmtId="0" fontId="121" fillId="48" borderId="1227" applyNumberFormat="0" applyAlignment="0" applyProtection="0"/>
    <xf numFmtId="0" fontId="121" fillId="48" borderId="1359" applyNumberFormat="0" applyAlignment="0" applyProtection="0"/>
    <xf numFmtId="0" fontId="153" fillId="0" borderId="1422" applyNumberFormat="0" applyFill="0" applyAlignment="0" applyProtection="0"/>
    <xf numFmtId="0" fontId="153" fillId="0" borderId="1596" applyNumberFormat="0" applyFill="0" applyAlignment="0" applyProtection="0"/>
    <xf numFmtId="0" fontId="121" fillId="48" borderId="1779" applyNumberFormat="0" applyAlignment="0" applyProtection="0"/>
    <xf numFmtId="187" fontId="95" fillId="0" borderId="1604" applyAlignment="0" applyProtection="0"/>
    <xf numFmtId="0" fontId="84" fillId="40" borderId="1234" applyNumberFormat="0" applyFont="0" applyAlignment="0" applyProtection="0"/>
    <xf numFmtId="187" fontId="95" fillId="0" borderId="1448" applyAlignment="0" applyProtection="0"/>
    <xf numFmtId="0" fontId="10" fillId="40" borderId="1246" applyNumberFormat="0" applyFont="0" applyAlignment="0" applyProtection="0"/>
    <xf numFmtId="0" fontId="135" fillId="59" borderId="1523" applyNumberFormat="0" applyAlignment="0" applyProtection="0"/>
    <xf numFmtId="0" fontId="10" fillId="40" borderId="1252" applyNumberFormat="0" applyFont="0" applyAlignment="0" applyProtection="0"/>
    <xf numFmtId="0" fontId="173" fillId="0" borderId="1128" applyNumberFormat="0" applyFill="0" applyAlignment="0" applyProtection="0"/>
    <xf numFmtId="0" fontId="121" fillId="48" borderId="1575" applyNumberFormat="0" applyAlignment="0" applyProtection="0"/>
    <xf numFmtId="0" fontId="121" fillId="48" borderId="1377" applyNumberFormat="0" applyAlignment="0" applyProtection="0"/>
    <xf numFmtId="0" fontId="135" fillId="59" borderId="1781" applyNumberFormat="0" applyAlignment="0" applyProtection="0"/>
    <xf numFmtId="0" fontId="135" fillId="59" borderId="1313" applyNumberFormat="0" applyAlignment="0" applyProtection="0"/>
    <xf numFmtId="0" fontId="121" fillId="48" borderId="1575" applyNumberFormat="0" applyAlignment="0" applyProtection="0"/>
    <xf numFmtId="0" fontId="121" fillId="48" borderId="1551" applyNumberFormat="0" applyAlignment="0" applyProtection="0"/>
    <xf numFmtId="0" fontId="121" fillId="48" borderId="1575" applyNumberFormat="0" applyAlignment="0" applyProtection="0"/>
    <xf numFmtId="0" fontId="163" fillId="59" borderId="1295" applyNumberFormat="0" applyAlignment="0" applyProtection="0"/>
    <xf numFmtId="0" fontId="121" fillId="48" borderId="1287" applyNumberFormat="0" applyAlignment="0" applyProtection="0"/>
    <xf numFmtId="0" fontId="171" fillId="48" borderId="1215" applyNumberFormat="0" applyAlignment="0" applyProtection="0"/>
    <xf numFmtId="0" fontId="163" fillId="59" borderId="1235" applyNumberFormat="0" applyAlignment="0" applyProtection="0"/>
    <xf numFmtId="0" fontId="173" fillId="0" borderId="1392" applyNumberFormat="0" applyFill="0" applyAlignment="0" applyProtection="0"/>
    <xf numFmtId="0" fontId="53" fillId="0" borderId="1099">
      <alignment horizontal="left" vertical="center"/>
    </xf>
    <xf numFmtId="187" fontId="95" fillId="0" borderId="1100" applyAlignment="0" applyProtection="0"/>
    <xf numFmtId="0" fontId="98" fillId="59" borderId="1101" applyNumberFormat="0" applyAlignment="0" applyProtection="0"/>
    <xf numFmtId="0" fontId="121" fillId="48" borderId="1101" applyNumberFormat="0" applyAlignment="0" applyProtection="0"/>
    <xf numFmtId="0" fontId="121" fillId="48" borderId="1101" applyNumberFormat="0" applyAlignment="0" applyProtection="0"/>
    <xf numFmtId="0" fontId="121" fillId="48" borderId="1101" applyNumberFormat="0" applyAlignment="0" applyProtection="0"/>
    <xf numFmtId="0" fontId="84" fillId="40" borderId="1102" applyNumberFormat="0" applyFont="0" applyAlignment="0" applyProtection="0"/>
    <xf numFmtId="0" fontId="135" fillId="59" borderId="1103" applyNumberFormat="0" applyAlignment="0" applyProtection="0"/>
    <xf numFmtId="0" fontId="153" fillId="0" borderId="1104" applyNumberFormat="0" applyFill="0" applyAlignment="0" applyProtection="0"/>
    <xf numFmtId="0" fontId="163" fillId="59" borderId="1103" applyNumberFormat="0" applyAlignment="0" applyProtection="0"/>
    <xf numFmtId="0" fontId="164" fillId="59" borderId="1101" applyNumberFormat="0" applyAlignment="0" applyProtection="0"/>
    <xf numFmtId="0" fontId="171" fillId="48" borderId="1101" applyNumberFormat="0" applyAlignment="0" applyProtection="0"/>
    <xf numFmtId="0" fontId="173" fillId="0" borderId="1104" applyNumberFormat="0" applyFill="0" applyAlignment="0" applyProtection="0"/>
    <xf numFmtId="0" fontId="10" fillId="40" borderId="1102" applyNumberFormat="0" applyFont="0" applyAlignment="0" applyProtection="0"/>
    <xf numFmtId="0" fontId="173" fillId="0" borderId="1152" applyNumberFormat="0" applyFill="0" applyAlignment="0" applyProtection="0"/>
    <xf numFmtId="0" fontId="53" fillId="0" borderId="1147">
      <alignment horizontal="left" vertical="center"/>
    </xf>
    <xf numFmtId="187" fontId="95" fillId="0" borderId="1406" applyAlignment="0" applyProtection="0"/>
    <xf numFmtId="0" fontId="121" fillId="48" borderId="1269" applyNumberFormat="0" applyAlignment="0" applyProtection="0"/>
    <xf numFmtId="0" fontId="121" fillId="48" borderId="1317" applyNumberFormat="0" applyAlignment="0" applyProtection="0"/>
    <xf numFmtId="0" fontId="164" fillId="59" borderId="1503" applyNumberFormat="0" applyAlignment="0" applyProtection="0"/>
    <xf numFmtId="0" fontId="135" fillId="59" borderId="1739" applyNumberFormat="0" applyAlignment="0" applyProtection="0"/>
    <xf numFmtId="0" fontId="121" fillId="48" borderId="1191" applyNumberFormat="0" applyAlignment="0" applyProtection="0"/>
    <xf numFmtId="0" fontId="135" fillId="59" borderId="1553" applyNumberFormat="0" applyAlignment="0" applyProtection="0"/>
    <xf numFmtId="0" fontId="53" fillId="0" borderId="1117">
      <alignment horizontal="left" vertical="center"/>
    </xf>
    <xf numFmtId="187" fontId="95" fillId="0" borderId="1118" applyAlignment="0" applyProtection="0"/>
    <xf numFmtId="0" fontId="98" fillId="59" borderId="1119" applyNumberFormat="0" applyAlignment="0" applyProtection="0"/>
    <xf numFmtId="0" fontId="121" fillId="48" borderId="1119" applyNumberFormat="0" applyAlignment="0" applyProtection="0"/>
    <xf numFmtId="0" fontId="121" fillId="48" borderId="1119" applyNumberFormat="0" applyAlignment="0" applyProtection="0"/>
    <xf numFmtId="0" fontId="121" fillId="48" borderId="1119" applyNumberFormat="0" applyAlignment="0" applyProtection="0"/>
    <xf numFmtId="0" fontId="84" fillId="40" borderId="1120" applyNumberFormat="0" applyFont="0" applyAlignment="0" applyProtection="0"/>
    <xf numFmtId="0" fontId="135" fillId="59" borderId="1121" applyNumberFormat="0" applyAlignment="0" applyProtection="0"/>
    <xf numFmtId="0" fontId="153" fillId="0" borderId="1122" applyNumberFormat="0" applyFill="0" applyAlignment="0" applyProtection="0"/>
    <xf numFmtId="0" fontId="163" fillId="59" borderId="1121" applyNumberFormat="0" applyAlignment="0" applyProtection="0"/>
    <xf numFmtId="0" fontId="164" fillId="59" borderId="1119" applyNumberFormat="0" applyAlignment="0" applyProtection="0"/>
    <xf numFmtId="0" fontId="171" fillId="48" borderId="1119" applyNumberFormat="0" applyAlignment="0" applyProtection="0"/>
    <xf numFmtId="0" fontId="173" fillId="0" borderId="1122" applyNumberFormat="0" applyFill="0" applyAlignment="0" applyProtection="0"/>
    <xf numFmtId="0" fontId="10" fillId="40" borderId="1120" applyNumberFormat="0" applyFont="0" applyAlignment="0" applyProtection="0"/>
    <xf numFmtId="0" fontId="164" fillId="59" borderId="1287" applyNumberFormat="0" applyAlignment="0" applyProtection="0"/>
    <xf numFmtId="0" fontId="121" fillId="48" borderId="1419" applyNumberFormat="0" applyAlignment="0" applyProtection="0"/>
    <xf numFmtId="0" fontId="84" fillId="40" borderId="1708" applyNumberFormat="0" applyFont="0" applyAlignment="0" applyProtection="0"/>
    <xf numFmtId="0" fontId="121" fillId="48" borderId="1293" applyNumberFormat="0" applyAlignment="0" applyProtection="0"/>
    <xf numFmtId="0" fontId="163" fillId="59" borderId="1535" applyNumberFormat="0" applyAlignment="0" applyProtection="0"/>
    <xf numFmtId="0" fontId="135" fillId="59" borderId="1211" applyNumberFormat="0" applyAlignment="0" applyProtection="0"/>
    <xf numFmtId="0" fontId="164" fillId="59" borderId="1167" applyNumberFormat="0" applyAlignment="0" applyProtection="0"/>
    <xf numFmtId="0" fontId="153" fillId="0" borderId="1866" applyNumberFormat="0" applyFill="0" applyAlignment="0" applyProtection="0"/>
    <xf numFmtId="0" fontId="10" fillId="40" borderId="1312" applyNumberFormat="0" applyFont="0" applyAlignment="0" applyProtection="0"/>
    <xf numFmtId="0" fontId="98" fillId="59" borderId="1557" applyNumberFormat="0" applyAlignment="0" applyProtection="0"/>
    <xf numFmtId="0" fontId="98" fillId="59" borderId="1245" applyNumberFormat="0" applyAlignment="0" applyProtection="0"/>
    <xf numFmtId="0" fontId="98" fillId="59" borderId="1419" applyNumberFormat="0" applyAlignment="0" applyProtection="0"/>
    <xf numFmtId="0" fontId="121" fillId="48" borderId="1335" applyNumberFormat="0" applyAlignment="0" applyProtection="0"/>
    <xf numFmtId="0" fontId="173" fillId="0" borderId="1596" applyNumberFormat="0" applyFill="0" applyAlignment="0" applyProtection="0"/>
    <xf numFmtId="0" fontId="173" fillId="0" borderId="1728" applyNumberFormat="0" applyFill="0" applyAlignment="0" applyProtection="0"/>
    <xf numFmtId="0" fontId="53" fillId="0" borderId="1165">
      <alignment horizontal="left" vertical="center"/>
    </xf>
    <xf numFmtId="0" fontId="53" fillId="0" borderId="1141">
      <alignment horizontal="left" vertical="center"/>
    </xf>
    <xf numFmtId="187" fontId="95" fillId="0" borderId="1142" applyAlignment="0" applyProtection="0"/>
    <xf numFmtId="0" fontId="98" fillId="59" borderId="1143" applyNumberFormat="0" applyAlignment="0" applyProtection="0"/>
    <xf numFmtId="0" fontId="121" fillId="48" borderId="1143" applyNumberFormat="0" applyAlignment="0" applyProtection="0"/>
    <xf numFmtId="0" fontId="121" fillId="48" borderId="1143" applyNumberFormat="0" applyAlignment="0" applyProtection="0"/>
    <xf numFmtId="0" fontId="121" fillId="48" borderId="1143" applyNumberFormat="0" applyAlignment="0" applyProtection="0"/>
    <xf numFmtId="0" fontId="84" fillId="40" borderId="1144" applyNumberFormat="0" applyFont="0" applyAlignment="0" applyProtection="0"/>
    <xf numFmtId="0" fontId="135" fillId="59" borderId="1145" applyNumberFormat="0" applyAlignment="0" applyProtection="0"/>
    <xf numFmtId="0" fontId="153" fillId="0" borderId="1146" applyNumberFormat="0" applyFill="0" applyAlignment="0" applyProtection="0"/>
    <xf numFmtId="0" fontId="163" fillId="59" borderId="1145" applyNumberFormat="0" applyAlignment="0" applyProtection="0"/>
    <xf numFmtId="0" fontId="164" fillId="59" borderId="1143" applyNumberFormat="0" applyAlignment="0" applyProtection="0"/>
    <xf numFmtId="0" fontId="171" fillId="48" borderId="1143" applyNumberFormat="0" applyAlignment="0" applyProtection="0"/>
    <xf numFmtId="0" fontId="173" fillId="0" borderId="1146" applyNumberFormat="0" applyFill="0" applyAlignment="0" applyProtection="0"/>
    <xf numFmtId="0" fontId="10" fillId="40" borderId="1144" applyNumberFormat="0" applyFont="0" applyAlignment="0" applyProtection="0"/>
    <xf numFmtId="0" fontId="121" fillId="48" borderId="1449" applyNumberFormat="0" applyAlignment="0" applyProtection="0"/>
    <xf numFmtId="0" fontId="164" fillId="59" borderId="1203" applyNumberFormat="0" applyAlignment="0" applyProtection="0"/>
    <xf numFmtId="0" fontId="135" fillId="59" borderId="1595" applyNumberFormat="0" applyAlignment="0" applyProtection="0"/>
    <xf numFmtId="0" fontId="173" fillId="0" borderId="1452" applyNumberFormat="0" applyFill="0" applyAlignment="0" applyProtection="0"/>
    <xf numFmtId="0" fontId="135" fillId="59" borderId="1391" applyNumberFormat="0" applyAlignment="0" applyProtection="0"/>
    <xf numFmtId="0" fontId="164" fillId="59" borderId="1263" applyNumberFormat="0" applyAlignment="0" applyProtection="0"/>
    <xf numFmtId="0" fontId="98" fillId="59" borderId="1635" applyNumberFormat="0" applyAlignment="0" applyProtection="0"/>
    <xf numFmtId="0" fontId="84" fillId="40" borderId="1294" applyNumberFormat="0" applyFont="0" applyAlignment="0" applyProtection="0"/>
    <xf numFmtId="187" fontId="95" fillId="0" borderId="1262" applyAlignment="0" applyProtection="0"/>
    <xf numFmtId="0" fontId="84" fillId="40" borderId="1312" applyNumberFormat="0" applyFont="0" applyAlignment="0" applyProtection="0"/>
    <xf numFmtId="0" fontId="98" fillId="59" borderId="1539" applyNumberFormat="0" applyAlignment="0" applyProtection="0"/>
    <xf numFmtId="0" fontId="98" fillId="59" borderId="1677" applyNumberFormat="0" applyAlignment="0" applyProtection="0"/>
    <xf numFmtId="0" fontId="10" fillId="40" borderId="1420" applyNumberFormat="0" applyFont="0" applyAlignment="0" applyProtection="0"/>
    <xf numFmtId="0" fontId="121" fillId="48" borderId="1539" applyNumberFormat="0" applyAlignment="0" applyProtection="0"/>
    <xf numFmtId="0" fontId="10" fillId="40" borderId="1534" applyNumberFormat="0" applyFont="0" applyAlignment="0" applyProtection="0"/>
    <xf numFmtId="0" fontId="173" fillId="0" borderId="1290" applyNumberFormat="0" applyFill="0" applyAlignment="0" applyProtection="0"/>
    <xf numFmtId="0" fontId="98" fillId="59" borderId="1749" applyNumberFormat="0" applyAlignment="0" applyProtection="0"/>
    <xf numFmtId="0" fontId="53" fillId="0" borderId="1159">
      <alignment horizontal="left" vertical="center"/>
    </xf>
    <xf numFmtId="187" fontId="95" fillId="0" borderId="1160" applyAlignment="0" applyProtection="0"/>
    <xf numFmtId="0" fontId="98" fillId="59" borderId="1161" applyNumberFormat="0" applyAlignment="0" applyProtection="0"/>
    <xf numFmtId="0" fontId="121" fillId="48" borderId="1161" applyNumberFormat="0" applyAlignment="0" applyProtection="0"/>
    <xf numFmtId="0" fontId="121" fillId="48" borderId="1161" applyNumberFormat="0" applyAlignment="0" applyProtection="0"/>
    <xf numFmtId="0" fontId="121" fillId="48" borderId="1161" applyNumberFormat="0" applyAlignment="0" applyProtection="0"/>
    <xf numFmtId="0" fontId="84" fillId="40" borderId="1162" applyNumberFormat="0" applyFont="0" applyAlignment="0" applyProtection="0"/>
    <xf numFmtId="0" fontId="135" fillId="59" borderId="1163" applyNumberFormat="0" applyAlignment="0" applyProtection="0"/>
    <xf numFmtId="0" fontId="153" fillId="0" borderId="1164" applyNumberFormat="0" applyFill="0" applyAlignment="0" applyProtection="0"/>
    <xf numFmtId="0" fontId="163" fillId="59" borderId="1163" applyNumberFormat="0" applyAlignment="0" applyProtection="0"/>
    <xf numFmtId="0" fontId="164" fillId="59" borderId="1161" applyNumberFormat="0" applyAlignment="0" applyProtection="0"/>
    <xf numFmtId="0" fontId="171" fillId="48" borderId="1161" applyNumberFormat="0" applyAlignment="0" applyProtection="0"/>
    <xf numFmtId="0" fontId="173" fillId="0" borderId="1164" applyNumberFormat="0" applyFill="0" applyAlignment="0" applyProtection="0"/>
    <xf numFmtId="0" fontId="10" fillId="40" borderId="1162" applyNumberFormat="0" applyFont="0" applyAlignment="0" applyProtection="0"/>
    <xf numFmtId="187" fontId="95" fillId="0" borderId="1874" applyAlignment="0" applyProtection="0"/>
    <xf numFmtId="0" fontId="171" fillId="48" borderId="1341" applyNumberFormat="0" applyAlignment="0" applyProtection="0"/>
    <xf numFmtId="0" fontId="173" fillId="0" borderId="1206" applyNumberFormat="0" applyFill="0" applyAlignment="0" applyProtection="0"/>
    <xf numFmtId="0" fontId="121" fillId="48" borderId="1659" applyNumberFormat="0" applyAlignment="0" applyProtection="0"/>
    <xf numFmtId="0" fontId="84" fillId="40" borderId="1378" applyNumberFormat="0" applyFont="0" applyAlignment="0" applyProtection="0"/>
    <xf numFmtId="0" fontId="121" fillId="48" borderId="1335" applyNumberFormat="0" applyAlignment="0" applyProtection="0"/>
    <xf numFmtId="0" fontId="171" fillId="48" borderId="1605" applyNumberFormat="0" applyAlignment="0" applyProtection="0"/>
    <xf numFmtId="0" fontId="163" fillId="59" borderId="1391" applyNumberFormat="0" applyAlignment="0" applyProtection="0"/>
    <xf numFmtId="0" fontId="135" fillId="59" borderId="1379" applyNumberFormat="0" applyAlignment="0" applyProtection="0"/>
    <xf numFmtId="0" fontId="98" fillId="59" borderId="1743" applyNumberFormat="0" applyAlignment="0" applyProtection="0"/>
    <xf numFmtId="0" fontId="98" fillId="59" borderId="1473" applyNumberFormat="0" applyAlignment="0" applyProtection="0"/>
    <xf numFmtId="0" fontId="164" fillId="59" borderId="1293" applyNumberFormat="0" applyAlignment="0" applyProtection="0"/>
    <xf numFmtId="187" fontId="95" fillId="0" borderId="1688" applyAlignment="0" applyProtection="0"/>
    <xf numFmtId="0" fontId="135" fillId="59" borderId="1319" applyNumberFormat="0" applyAlignment="0" applyProtection="0"/>
    <xf numFmtId="0" fontId="121" fillId="48" borderId="1503" applyNumberFormat="0" applyAlignment="0" applyProtection="0"/>
    <xf numFmtId="0" fontId="173" fillId="0" borderId="1506" applyNumberFormat="0" applyFill="0" applyAlignment="0" applyProtection="0"/>
    <xf numFmtId="0" fontId="84" fillId="40" borderId="1642" applyNumberFormat="0" applyFont="0" applyAlignment="0" applyProtection="0"/>
    <xf numFmtId="0" fontId="53" fillId="0" borderId="1177">
      <alignment horizontal="left" vertical="center"/>
    </xf>
    <xf numFmtId="187" fontId="95" fillId="0" borderId="1178" applyAlignment="0" applyProtection="0"/>
    <xf numFmtId="0" fontId="98" fillId="59" borderId="1179" applyNumberFormat="0" applyAlignment="0" applyProtection="0"/>
    <xf numFmtId="0" fontId="121" fillId="48" borderId="1179" applyNumberFormat="0" applyAlignment="0" applyProtection="0"/>
    <xf numFmtId="0" fontId="121" fillId="48" borderId="1179" applyNumberFormat="0" applyAlignment="0" applyProtection="0"/>
    <xf numFmtId="0" fontId="121" fillId="48" borderId="1179" applyNumberFormat="0" applyAlignment="0" applyProtection="0"/>
    <xf numFmtId="0" fontId="84" fillId="40" borderId="1180" applyNumberFormat="0" applyFont="0" applyAlignment="0" applyProtection="0"/>
    <xf numFmtId="0" fontId="135" fillId="59" borderId="1181" applyNumberFormat="0" applyAlignment="0" applyProtection="0"/>
    <xf numFmtId="0" fontId="153" fillId="0" borderId="1182" applyNumberFormat="0" applyFill="0" applyAlignment="0" applyProtection="0"/>
    <xf numFmtId="0" fontId="163" fillId="59" borderId="1181" applyNumberFormat="0" applyAlignment="0" applyProtection="0"/>
    <xf numFmtId="0" fontId="164" fillId="59" borderId="1179" applyNumberFormat="0" applyAlignment="0" applyProtection="0"/>
    <xf numFmtId="0" fontId="171" fillId="48" borderId="1179" applyNumberFormat="0" applyAlignment="0" applyProtection="0"/>
    <xf numFmtId="0" fontId="173" fillId="0" borderId="1182" applyNumberFormat="0" applyFill="0" applyAlignment="0" applyProtection="0"/>
    <xf numFmtId="0" fontId="10" fillId="40" borderId="1180" applyNumberFormat="0" applyFont="0" applyAlignment="0" applyProtection="0"/>
    <xf numFmtId="0" fontId="163" fillId="59" borderId="1709" applyNumberFormat="0" applyAlignment="0" applyProtection="0"/>
    <xf numFmtId="0" fontId="121" fillId="48" borderId="1569" applyNumberFormat="0" applyAlignment="0" applyProtection="0"/>
    <xf numFmtId="0" fontId="164" fillId="59" borderId="1335" applyNumberFormat="0" applyAlignment="0" applyProtection="0"/>
    <xf numFmtId="0" fontId="171" fillId="48" borderId="1305" applyNumberFormat="0" applyAlignment="0" applyProtection="0"/>
    <xf numFmtId="0" fontId="173" fillId="0" borderId="1680" applyNumberFormat="0" applyFill="0" applyAlignment="0" applyProtection="0"/>
    <xf numFmtId="0" fontId="173" fillId="0" borderId="1230" applyNumberFormat="0" applyFill="0" applyAlignment="0" applyProtection="0"/>
    <xf numFmtId="0" fontId="53" fillId="0" borderId="1225">
      <alignment horizontal="left" vertical="center"/>
    </xf>
    <xf numFmtId="0" fontId="153" fillId="0" borderId="1788" applyNumberFormat="0" applyFill="0" applyAlignment="0" applyProtection="0"/>
    <xf numFmtId="0" fontId="121" fillId="48" borderId="1779" applyNumberFormat="0" applyAlignment="0" applyProtection="0"/>
    <xf numFmtId="0" fontId="171" fillId="48" borderId="1479" applyNumberFormat="0" applyAlignment="0" applyProtection="0"/>
    <xf numFmtId="0" fontId="135" fillId="59" borderId="1619" applyNumberFormat="0" applyAlignment="0" applyProtection="0"/>
    <xf numFmtId="0" fontId="153" fillId="0" borderId="1692" applyNumberFormat="0" applyFill="0" applyAlignment="0" applyProtection="0"/>
    <xf numFmtId="0" fontId="10" fillId="40" borderId="1606" applyNumberFormat="0" applyFont="0" applyAlignment="0" applyProtection="0"/>
    <xf numFmtId="0" fontId="121" fillId="48" borderId="1269" applyNumberFormat="0" applyAlignment="0" applyProtection="0"/>
    <xf numFmtId="0" fontId="53" fillId="0" borderId="1195">
      <alignment horizontal="left" vertical="center"/>
    </xf>
    <xf numFmtId="187" fontId="95" fillId="0" borderId="1196" applyAlignment="0" applyProtection="0"/>
    <xf numFmtId="0" fontId="98" fillId="59" borderId="1197" applyNumberFormat="0" applyAlignment="0" applyProtection="0"/>
    <xf numFmtId="0" fontId="121" fillId="48" borderId="1197" applyNumberFormat="0" applyAlignment="0" applyProtection="0"/>
    <xf numFmtId="0" fontId="121" fillId="48" borderId="1197" applyNumberFormat="0" applyAlignment="0" applyProtection="0"/>
    <xf numFmtId="0" fontId="121" fillId="48" borderId="1197" applyNumberFormat="0" applyAlignment="0" applyProtection="0"/>
    <xf numFmtId="0" fontId="84" fillId="40" borderId="1198" applyNumberFormat="0" applyFont="0" applyAlignment="0" applyProtection="0"/>
    <xf numFmtId="0" fontId="135" fillId="59" borderId="1199" applyNumberFormat="0" applyAlignment="0" applyProtection="0"/>
    <xf numFmtId="0" fontId="153" fillId="0" borderId="1200" applyNumberFormat="0" applyFill="0" applyAlignment="0" applyProtection="0"/>
    <xf numFmtId="0" fontId="163" fillId="59" borderId="1199" applyNumberFormat="0" applyAlignment="0" applyProtection="0"/>
    <xf numFmtId="0" fontId="164" fillId="59" borderId="1197" applyNumberFormat="0" applyAlignment="0" applyProtection="0"/>
    <xf numFmtId="0" fontId="171" fillId="48" borderId="1197" applyNumberFormat="0" applyAlignment="0" applyProtection="0"/>
    <xf numFmtId="0" fontId="173" fillId="0" borderId="1200" applyNumberFormat="0" applyFill="0" applyAlignment="0" applyProtection="0"/>
    <xf numFmtId="0" fontId="10" fillId="40" borderId="1198" applyNumberFormat="0" applyFont="0" applyAlignment="0" applyProtection="0"/>
    <xf numFmtId="0" fontId="135" fillId="59" borderId="1289" applyNumberFormat="0" applyAlignment="0" applyProtection="0"/>
    <xf numFmtId="0" fontId="164" fillId="59" borderId="1245" applyNumberFormat="0" applyAlignment="0" applyProtection="0"/>
    <xf numFmtId="0" fontId="163" fillId="59" borderId="1523" applyNumberFormat="0" applyAlignment="0" applyProtection="0"/>
    <xf numFmtId="0" fontId="53" fillId="0" borderId="1741">
      <alignment horizontal="left" vertical="center"/>
    </xf>
    <xf numFmtId="0" fontId="135" fillId="59" borderId="1625" applyNumberFormat="0" applyAlignment="0" applyProtection="0"/>
    <xf numFmtId="0" fontId="171" fillId="48" borderId="1521" applyNumberFormat="0" applyAlignment="0" applyProtection="0"/>
    <xf numFmtId="187" fontId="95" fillId="0" borderId="1820" applyAlignment="0" applyProtection="0"/>
    <xf numFmtId="0" fontId="171" fillId="48" borderId="1779" applyNumberFormat="0" applyAlignment="0" applyProtection="0"/>
    <xf numFmtId="0" fontId="84" fillId="40" borderId="1576" applyNumberFormat="0" applyFont="0" applyAlignment="0" applyProtection="0"/>
    <xf numFmtId="0" fontId="163" fillId="59" borderId="1841" applyNumberFormat="0" applyAlignment="0" applyProtection="0"/>
    <xf numFmtId="0" fontId="153" fillId="0" borderId="1416" applyNumberFormat="0" applyFill="0" applyAlignment="0" applyProtection="0"/>
    <xf numFmtId="0" fontId="171" fillId="48" borderId="1353" applyNumberFormat="0" applyAlignment="0" applyProtection="0"/>
    <xf numFmtId="0" fontId="53" fillId="0" borderId="1243">
      <alignment horizontal="left" vertical="center"/>
    </xf>
    <xf numFmtId="0" fontId="53" fillId="0" borderId="1219">
      <alignment horizontal="left" vertical="center"/>
    </xf>
    <xf numFmtId="187" fontId="95" fillId="0" borderId="1220" applyAlignment="0" applyProtection="0"/>
    <xf numFmtId="0" fontId="98" fillId="59" borderId="1221" applyNumberFormat="0" applyAlignment="0" applyProtection="0"/>
    <xf numFmtId="0" fontId="121" fillId="48" borderId="1221" applyNumberFormat="0" applyAlignment="0" applyProtection="0"/>
    <xf numFmtId="0" fontId="121" fillId="48" borderId="1221" applyNumberFormat="0" applyAlignment="0" applyProtection="0"/>
    <xf numFmtId="0" fontId="121" fillId="48" borderId="1221" applyNumberFormat="0" applyAlignment="0" applyProtection="0"/>
    <xf numFmtId="0" fontId="84" fillId="40" borderId="1222" applyNumberFormat="0" applyFont="0" applyAlignment="0" applyProtection="0"/>
    <xf numFmtId="0" fontId="135" fillId="59" borderId="1223" applyNumberFormat="0" applyAlignment="0" applyProtection="0"/>
    <xf numFmtId="0" fontId="153" fillId="0" borderId="1224" applyNumberFormat="0" applyFill="0" applyAlignment="0" applyProtection="0"/>
    <xf numFmtId="0" fontId="163" fillId="59" borderId="1223" applyNumberFormat="0" applyAlignment="0" applyProtection="0"/>
    <xf numFmtId="0" fontId="164" fillId="59" borderId="1221" applyNumberFormat="0" applyAlignment="0" applyProtection="0"/>
    <xf numFmtId="0" fontId="171" fillId="48" borderId="1221" applyNumberFormat="0" applyAlignment="0" applyProtection="0"/>
    <xf numFmtId="0" fontId="173" fillId="0" borderId="1224" applyNumberFormat="0" applyFill="0" applyAlignment="0" applyProtection="0"/>
    <xf numFmtId="0" fontId="10" fillId="40" borderId="1222" applyNumberFormat="0" applyFont="0" applyAlignment="0" applyProtection="0"/>
    <xf numFmtId="0" fontId="121" fillId="48" borderId="1827" applyNumberFormat="0" applyAlignment="0" applyProtection="0"/>
    <xf numFmtId="0" fontId="164" fillId="59" borderId="1281" applyNumberFormat="0" applyAlignment="0" applyProtection="0"/>
    <xf numFmtId="0" fontId="163" fillId="59" borderId="1361" applyNumberFormat="0" applyAlignment="0" applyProtection="0"/>
    <xf numFmtId="0" fontId="84" fillId="40" borderId="1414" applyNumberFormat="0" applyFont="0" applyAlignment="0" applyProtection="0"/>
    <xf numFmtId="0" fontId="135" fillId="59" borderId="1817" applyNumberFormat="0" applyAlignment="0" applyProtection="0"/>
    <xf numFmtId="0" fontId="135" fillId="59" borderId="1823" applyNumberFormat="0" applyAlignment="0" applyProtection="0"/>
    <xf numFmtId="0" fontId="53" fillId="0" borderId="1351">
      <alignment horizontal="left" vertical="center"/>
    </xf>
    <xf numFmtId="0" fontId="173" fillId="0" borderId="1752" applyNumberFormat="0" applyFill="0" applyAlignment="0" applyProtection="0"/>
    <xf numFmtId="0" fontId="121" fillId="48" borderId="1407" applyNumberFormat="0" applyAlignment="0" applyProtection="0"/>
    <xf numFmtId="0" fontId="121" fillId="48" borderId="1623" applyNumberFormat="0" applyAlignment="0" applyProtection="0"/>
    <xf numFmtId="0" fontId="98" fillId="59" borderId="1437" applyNumberFormat="0" applyAlignment="0" applyProtection="0"/>
    <xf numFmtId="187" fontId="95" fillId="0" borderId="1358" applyAlignment="0" applyProtection="0"/>
    <xf numFmtId="0" fontId="163" fillId="59" borderId="1379" applyNumberFormat="0" applyAlignment="0" applyProtection="0"/>
    <xf numFmtId="0" fontId="171" fillId="48" borderId="1359" applyNumberFormat="0" applyAlignment="0" applyProtection="0"/>
    <xf numFmtId="0" fontId="153" fillId="0" borderId="1554" applyNumberFormat="0" applyFill="0" applyAlignment="0" applyProtection="0"/>
    <xf numFmtId="0" fontId="84" fillId="40" borderId="1750" applyNumberFormat="0" applyFont="0" applyAlignment="0" applyProtection="0"/>
    <xf numFmtId="0" fontId="121" fillId="48" borderId="1569" applyNumberFormat="0" applyAlignment="0" applyProtection="0"/>
    <xf numFmtId="0" fontId="164" fillId="59" borderId="1635" applyNumberFormat="0" applyAlignment="0" applyProtection="0"/>
    <xf numFmtId="187" fontId="95" fillId="0" borderId="1658" applyAlignment="0" applyProtection="0"/>
    <xf numFmtId="0" fontId="98" fillId="59" borderId="1521" applyNumberFormat="0" applyAlignment="0" applyProtection="0"/>
    <xf numFmtId="0" fontId="121" fillId="48" borderId="1317" applyNumberFormat="0" applyAlignment="0" applyProtection="0"/>
    <xf numFmtId="0" fontId="53" fillId="0" borderId="1237">
      <alignment horizontal="left" vertical="center"/>
    </xf>
    <xf numFmtId="187" fontId="95" fillId="0" borderId="1238" applyAlignment="0" applyProtection="0"/>
    <xf numFmtId="0" fontId="98" fillId="59" borderId="1239" applyNumberFormat="0" applyAlignment="0" applyProtection="0"/>
    <xf numFmtId="0" fontId="121" fillId="48" borderId="1239" applyNumberFormat="0" applyAlignment="0" applyProtection="0"/>
    <xf numFmtId="0" fontId="121" fillId="48" borderId="1239" applyNumberFormat="0" applyAlignment="0" applyProtection="0"/>
    <xf numFmtId="0" fontId="121" fillId="48" borderId="1239" applyNumberFormat="0" applyAlignment="0" applyProtection="0"/>
    <xf numFmtId="0" fontId="84" fillId="40" borderId="1240" applyNumberFormat="0" applyFont="0" applyAlignment="0" applyProtection="0"/>
    <xf numFmtId="0" fontId="135" fillId="59" borderId="1241" applyNumberFormat="0" applyAlignment="0" applyProtection="0"/>
    <xf numFmtId="0" fontId="153" fillId="0" borderId="1242" applyNumberFormat="0" applyFill="0" applyAlignment="0" applyProtection="0"/>
    <xf numFmtId="0" fontId="163" fillId="59" borderId="1241" applyNumberFormat="0" applyAlignment="0" applyProtection="0"/>
    <xf numFmtId="0" fontId="164" fillId="59" borderId="1239" applyNumberFormat="0" applyAlignment="0" applyProtection="0"/>
    <xf numFmtId="0" fontId="171" fillId="48" borderId="1239" applyNumberFormat="0" applyAlignment="0" applyProtection="0"/>
    <xf numFmtId="0" fontId="173" fillId="0" borderId="1242" applyNumberFormat="0" applyFill="0" applyAlignment="0" applyProtection="0"/>
    <xf numFmtId="0" fontId="10" fillId="40" borderId="1240" applyNumberFormat="0" applyFont="0" applyAlignment="0" applyProtection="0"/>
    <xf numFmtId="0" fontId="153" fillId="0" borderId="1650" applyNumberFormat="0" applyFill="0" applyAlignment="0" applyProtection="0"/>
    <xf numFmtId="0" fontId="171" fillId="48" borderId="1683" applyNumberFormat="0" applyAlignment="0" applyProtection="0"/>
    <xf numFmtId="0" fontId="121" fillId="48" borderId="1329" applyNumberFormat="0" applyAlignment="0" applyProtection="0"/>
    <xf numFmtId="0" fontId="153" fillId="0" borderId="1344" applyNumberFormat="0" applyFill="0" applyAlignment="0" applyProtection="0"/>
    <xf numFmtId="0" fontId="173" fillId="0" borderId="1284" applyNumberFormat="0" applyFill="0" applyAlignment="0" applyProtection="0"/>
    <xf numFmtId="0" fontId="171" fillId="48" borderId="1707" applyNumberFormat="0" applyAlignment="0" applyProtection="0"/>
    <xf numFmtId="0" fontId="171" fillId="48" borderId="1815" applyNumberFormat="0" applyAlignment="0" applyProtection="0"/>
    <xf numFmtId="0" fontId="84" fillId="40" borderId="1438" applyNumberFormat="0" applyFont="0" applyAlignment="0" applyProtection="0"/>
    <xf numFmtId="0" fontId="153" fillId="0" borderId="1860" applyNumberFormat="0" applyFill="0" applyAlignment="0" applyProtection="0"/>
    <xf numFmtId="0" fontId="153" fillId="0" borderId="1710" applyNumberFormat="0" applyFill="0" applyAlignment="0" applyProtection="0"/>
    <xf numFmtId="0" fontId="53" fillId="0" borderId="1387">
      <alignment horizontal="left" vertical="center"/>
    </xf>
    <xf numFmtId="0" fontId="153" fillId="0" borderId="1434" applyNumberFormat="0" applyFill="0" applyAlignment="0" applyProtection="0"/>
    <xf numFmtId="0" fontId="153" fillId="0" borderId="1380" applyNumberFormat="0" applyFill="0" applyAlignment="0" applyProtection="0"/>
    <xf numFmtId="0" fontId="98" fillId="59" borderId="1413" applyNumberFormat="0" applyAlignment="0" applyProtection="0"/>
    <xf numFmtId="0" fontId="171" fillId="48" borderId="1407" applyNumberFormat="0" applyAlignment="0" applyProtection="0"/>
    <xf numFmtId="0" fontId="53" fillId="0" borderId="1255">
      <alignment horizontal="left" vertical="center"/>
    </xf>
    <xf numFmtId="187" fontId="95" fillId="0" borderId="1256" applyAlignment="0" applyProtection="0"/>
    <xf numFmtId="0" fontId="98" fillId="59" borderId="1257" applyNumberFormat="0" applyAlignment="0" applyProtection="0"/>
    <xf numFmtId="0" fontId="121" fillId="48" borderId="1257" applyNumberFormat="0" applyAlignment="0" applyProtection="0"/>
    <xf numFmtId="0" fontId="121" fillId="48" borderId="1257" applyNumberFormat="0" applyAlignment="0" applyProtection="0"/>
    <xf numFmtId="0" fontId="121" fillId="48" borderId="1257" applyNumberFormat="0" applyAlignment="0" applyProtection="0"/>
    <xf numFmtId="0" fontId="84" fillId="40" borderId="1258" applyNumberFormat="0" applyFont="0" applyAlignment="0" applyProtection="0"/>
    <xf numFmtId="0" fontId="135" fillId="59" borderId="1259" applyNumberFormat="0" applyAlignment="0" applyProtection="0"/>
    <xf numFmtId="0" fontId="153" fillId="0" borderId="1260" applyNumberFormat="0" applyFill="0" applyAlignment="0" applyProtection="0"/>
    <xf numFmtId="0" fontId="163" fillId="59" borderId="1259" applyNumberFormat="0" applyAlignment="0" applyProtection="0"/>
    <xf numFmtId="0" fontId="164" fillId="59" borderId="1257" applyNumberFormat="0" applyAlignment="0" applyProtection="0"/>
    <xf numFmtId="0" fontId="171" fillId="48" borderId="1257" applyNumberFormat="0" applyAlignment="0" applyProtection="0"/>
    <xf numFmtId="0" fontId="173" fillId="0" borderId="1260" applyNumberFormat="0" applyFill="0" applyAlignment="0" applyProtection="0"/>
    <xf numFmtId="0" fontId="10" fillId="40" borderId="1258" applyNumberFormat="0" applyFont="0" applyAlignment="0" applyProtection="0"/>
    <xf numFmtId="0" fontId="121" fillId="48" borderId="1431" applyNumberFormat="0" applyAlignment="0" applyProtection="0"/>
    <xf numFmtId="0" fontId="153" fillId="0" borderId="1374" applyNumberFormat="0" applyFill="0" applyAlignment="0" applyProtection="0"/>
    <xf numFmtId="0" fontId="163" fillId="59" borderId="1397" applyNumberFormat="0" applyAlignment="0" applyProtection="0"/>
    <xf numFmtId="0" fontId="173" fillId="0" borderId="1524" applyNumberFormat="0" applyFill="0" applyAlignment="0" applyProtection="0"/>
    <xf numFmtId="0" fontId="164" fillId="59" borderId="1311" applyNumberFormat="0" applyAlignment="0" applyProtection="0"/>
    <xf numFmtId="0" fontId="121" fillId="48" borderId="1743" applyNumberFormat="0" applyAlignment="0" applyProtection="0"/>
    <xf numFmtId="0" fontId="163" fillId="59" borderId="1415" applyNumberFormat="0" applyAlignment="0" applyProtection="0"/>
    <xf numFmtId="187" fontId="95" fillId="0" borderId="1742" applyAlignment="0" applyProtection="0"/>
    <xf numFmtId="0" fontId="84" fillId="40" borderId="1618" applyNumberFormat="0" applyFont="0" applyAlignment="0" applyProtection="0"/>
    <xf numFmtId="0" fontId="121" fillId="48" borderId="1305" applyNumberFormat="0" applyAlignment="0" applyProtection="0"/>
    <xf numFmtId="0" fontId="121" fillId="48" borderId="1371" applyNumberFormat="0" applyAlignment="0" applyProtection="0"/>
    <xf numFmtId="0" fontId="121" fillId="48" borderId="1419" applyNumberFormat="0" applyAlignment="0" applyProtection="0"/>
    <xf numFmtId="0" fontId="10" fillId="40" borderId="1330" applyNumberFormat="0" applyFont="0" applyAlignment="0" applyProtection="0"/>
    <xf numFmtId="0" fontId="53" fillId="0" borderId="1327">
      <alignment horizontal="left" vertical="center"/>
    </xf>
    <xf numFmtId="0" fontId="171" fillId="48" borderId="1743" applyNumberFormat="0" applyAlignment="0" applyProtection="0"/>
    <xf numFmtId="0" fontId="53" fillId="0" borderId="1357">
      <alignment horizontal="left" vertical="center"/>
    </xf>
    <xf numFmtId="0" fontId="53" fillId="0" borderId="1273">
      <alignment horizontal="left" vertical="center"/>
    </xf>
    <xf numFmtId="187" fontId="95" fillId="0" borderId="1274" applyAlignment="0" applyProtection="0"/>
    <xf numFmtId="0" fontId="98" fillId="59" borderId="1275" applyNumberFormat="0" applyAlignment="0" applyProtection="0"/>
    <xf numFmtId="0" fontId="121" fillId="48" borderId="1275" applyNumberFormat="0" applyAlignment="0" applyProtection="0"/>
    <xf numFmtId="0" fontId="121" fillId="48" borderId="1275" applyNumberFormat="0" applyAlignment="0" applyProtection="0"/>
    <xf numFmtId="0" fontId="121" fillId="48" borderId="1275" applyNumberFormat="0" applyAlignment="0" applyProtection="0"/>
    <xf numFmtId="0" fontId="84" fillId="40" borderId="1276" applyNumberFormat="0" applyFont="0" applyAlignment="0" applyProtection="0"/>
    <xf numFmtId="0" fontId="135" fillId="59" borderId="1277" applyNumberFormat="0" applyAlignment="0" applyProtection="0"/>
    <xf numFmtId="0" fontId="153" fillId="0" borderId="1278" applyNumberFormat="0" applyFill="0" applyAlignment="0" applyProtection="0"/>
    <xf numFmtId="0" fontId="163" fillId="59" borderId="1277" applyNumberFormat="0" applyAlignment="0" applyProtection="0"/>
    <xf numFmtId="0" fontId="164" fillId="59" borderId="1275" applyNumberFormat="0" applyAlignment="0" applyProtection="0"/>
    <xf numFmtId="0" fontId="171" fillId="48" borderId="1275" applyNumberFormat="0" applyAlignment="0" applyProtection="0"/>
    <xf numFmtId="0" fontId="173" fillId="0" borderId="1278" applyNumberFormat="0" applyFill="0" applyAlignment="0" applyProtection="0"/>
    <xf numFmtId="0" fontId="10" fillId="40" borderId="1276" applyNumberFormat="0" applyFont="0" applyAlignment="0" applyProtection="0"/>
    <xf numFmtId="0" fontId="171" fillId="48" borderId="1737" applyNumberFormat="0" applyAlignment="0" applyProtection="0"/>
    <xf numFmtId="0" fontId="173" fillId="0" borderId="1626" applyNumberFormat="0" applyFill="0" applyAlignment="0" applyProtection="0"/>
    <xf numFmtId="0" fontId="135" fillId="59" borderId="1577" applyNumberFormat="0" applyAlignment="0" applyProtection="0"/>
    <xf numFmtId="0" fontId="84" fillId="40" borderId="1450" applyNumberFormat="0" applyFont="0" applyAlignment="0" applyProtection="0"/>
    <xf numFmtId="0" fontId="163" fillId="59" borderId="1499" applyNumberFormat="0" applyAlignment="0" applyProtection="0"/>
    <xf numFmtId="0" fontId="171" fillId="48" borderId="1719" applyNumberFormat="0" applyAlignment="0" applyProtection="0"/>
    <xf numFmtId="0" fontId="84" fillId="40" borderId="1534" applyNumberFormat="0" applyFont="0" applyAlignment="0" applyProtection="0"/>
    <xf numFmtId="0" fontId="84" fillId="40" borderId="1330" applyNumberFormat="0" applyFont="0" applyAlignment="0" applyProtection="0"/>
    <xf numFmtId="0" fontId="135" fillId="59" borderId="1451" applyNumberFormat="0" applyAlignment="0" applyProtection="0"/>
    <xf numFmtId="0" fontId="135" fillId="59" borderId="1571" applyNumberFormat="0" applyAlignment="0" applyProtection="0"/>
    <xf numFmtId="0" fontId="163" fillId="59" borderId="1679" applyNumberFormat="0" applyAlignment="0" applyProtection="0"/>
    <xf numFmtId="0" fontId="153" fillId="0" borderId="1410" applyNumberFormat="0" applyFill="0" applyAlignment="0" applyProtection="0"/>
    <xf numFmtId="0" fontId="121" fillId="48" borderId="1455" applyNumberFormat="0" applyAlignment="0" applyProtection="0"/>
    <xf numFmtId="0" fontId="53" fillId="0" borderId="1531">
      <alignment horizontal="left" vertical="center"/>
    </xf>
    <xf numFmtId="0" fontId="53" fillId="0" borderId="1297">
      <alignment horizontal="left" vertical="center"/>
    </xf>
    <xf numFmtId="187" fontId="95" fillId="0" borderId="1298" applyAlignment="0" applyProtection="0"/>
    <xf numFmtId="0" fontId="98" fillId="59" borderId="1299" applyNumberFormat="0" applyAlignment="0" applyProtection="0"/>
    <xf numFmtId="0" fontId="121" fillId="48" borderId="1299" applyNumberFormat="0" applyAlignment="0" applyProtection="0"/>
    <xf numFmtId="0" fontId="121" fillId="48" borderId="1299" applyNumberFormat="0" applyAlignment="0" applyProtection="0"/>
    <xf numFmtId="0" fontId="121" fillId="48" borderId="1299" applyNumberFormat="0" applyAlignment="0" applyProtection="0"/>
    <xf numFmtId="0" fontId="84" fillId="40" borderId="1300" applyNumberFormat="0" applyFont="0" applyAlignment="0" applyProtection="0"/>
    <xf numFmtId="0" fontId="135" fillId="59" borderId="1301" applyNumberFormat="0" applyAlignment="0" applyProtection="0"/>
    <xf numFmtId="0" fontId="153" fillId="0" borderId="1302" applyNumberFormat="0" applyFill="0" applyAlignment="0" applyProtection="0"/>
    <xf numFmtId="0" fontId="163" fillId="59" borderId="1301" applyNumberFormat="0" applyAlignment="0" applyProtection="0"/>
    <xf numFmtId="0" fontId="164" fillId="59" borderId="1299" applyNumberFormat="0" applyAlignment="0" applyProtection="0"/>
    <xf numFmtId="0" fontId="171" fillId="48" borderId="1299" applyNumberFormat="0" applyAlignment="0" applyProtection="0"/>
    <xf numFmtId="0" fontId="173" fillId="0" borderId="1302" applyNumberFormat="0" applyFill="0" applyAlignment="0" applyProtection="0"/>
    <xf numFmtId="0" fontId="10" fillId="40" borderId="1300" applyNumberFormat="0" applyFont="0" applyAlignment="0" applyProtection="0"/>
    <xf numFmtId="0" fontId="121" fillId="48" borderId="1683" applyNumberFormat="0" applyAlignment="0" applyProtection="0"/>
    <xf numFmtId="0" fontId="173" fillId="0" borderId="1614" applyNumberFormat="0" applyFill="0" applyAlignment="0" applyProtection="0"/>
    <xf numFmtId="0" fontId="164" fillId="59" borderId="1479" applyNumberFormat="0" applyAlignment="0" applyProtection="0"/>
    <xf numFmtId="0" fontId="173" fillId="0" borderId="1686" applyNumberFormat="0" applyFill="0" applyAlignment="0" applyProtection="0"/>
    <xf numFmtId="0" fontId="173" fillId="0" borderId="1866" applyNumberFormat="0" applyFill="0" applyAlignment="0" applyProtection="0"/>
    <xf numFmtId="0" fontId="135" fillId="59" borderId="1727" applyNumberFormat="0" applyAlignment="0" applyProtection="0"/>
    <xf numFmtId="0" fontId="121" fillId="48" borderId="1617" applyNumberFormat="0" applyAlignment="0" applyProtection="0"/>
    <xf numFmtId="0" fontId="84" fillId="40" borderId="1876" applyNumberFormat="0" applyFont="0" applyAlignment="0" applyProtection="0"/>
    <xf numFmtId="0" fontId="153" fillId="0" borderId="1560" applyNumberFormat="0" applyFill="0" applyAlignment="0" applyProtection="0"/>
    <xf numFmtId="0" fontId="53" fillId="0" borderId="1663">
      <alignment horizontal="left" vertical="center"/>
    </xf>
    <xf numFmtId="0" fontId="98" fillId="59" borderId="1479" applyNumberFormat="0" applyAlignment="0" applyProtection="0"/>
    <xf numFmtId="0" fontId="164" fillId="59" borderId="1743" applyNumberFormat="0" applyAlignment="0" applyProtection="0"/>
    <xf numFmtId="0" fontId="135" fillId="59" borderId="1421" applyNumberFormat="0" applyAlignment="0" applyProtection="0"/>
    <xf numFmtId="0" fontId="121" fillId="48" borderId="1605" applyNumberFormat="0" applyAlignment="0" applyProtection="0"/>
    <xf numFmtId="0" fontId="84" fillId="40" borderId="1768" applyNumberFormat="0" applyFont="0" applyAlignment="0" applyProtection="0"/>
    <xf numFmtId="0" fontId="121" fillId="48" borderId="1557" applyNumberFormat="0" applyAlignment="0" applyProtection="0"/>
    <xf numFmtId="0" fontId="121" fillId="48" borderId="1473" applyNumberFormat="0" applyAlignment="0" applyProtection="0"/>
    <xf numFmtId="0" fontId="173" fillId="0" borderId="1458" applyNumberFormat="0" applyFill="0" applyAlignment="0" applyProtection="0"/>
    <xf numFmtId="0" fontId="53" fillId="0" borderId="1321">
      <alignment horizontal="left" vertical="center"/>
    </xf>
    <xf numFmtId="187" fontId="95" fillId="0" borderId="1322" applyAlignment="0" applyProtection="0"/>
    <xf numFmtId="0" fontId="98" fillId="59" borderId="1323" applyNumberFormat="0" applyAlignment="0" applyProtection="0"/>
    <xf numFmtId="0" fontId="121" fillId="48" borderId="1323" applyNumberFormat="0" applyAlignment="0" applyProtection="0"/>
    <xf numFmtId="0" fontId="121" fillId="48" borderId="1323" applyNumberFormat="0" applyAlignment="0" applyProtection="0"/>
    <xf numFmtId="0" fontId="121" fillId="48" borderId="1323" applyNumberFormat="0" applyAlignment="0" applyProtection="0"/>
    <xf numFmtId="0" fontId="84" fillId="40" borderId="1324" applyNumberFormat="0" applyFont="0" applyAlignment="0" applyProtection="0"/>
    <xf numFmtId="0" fontId="135" fillId="59" borderId="1325" applyNumberFormat="0" applyAlignment="0" applyProtection="0"/>
    <xf numFmtId="0" fontId="153" fillId="0" borderId="1326" applyNumberFormat="0" applyFill="0" applyAlignment="0" applyProtection="0"/>
    <xf numFmtId="0" fontId="163" fillId="59" borderId="1325" applyNumberFormat="0" applyAlignment="0" applyProtection="0"/>
    <xf numFmtId="0" fontId="164" fillId="59" borderId="1323" applyNumberFormat="0" applyAlignment="0" applyProtection="0"/>
    <xf numFmtId="0" fontId="171" fillId="48" borderId="1323" applyNumberFormat="0" applyAlignment="0" applyProtection="0"/>
    <xf numFmtId="0" fontId="173" fillId="0" borderId="1326" applyNumberFormat="0" applyFill="0" applyAlignment="0" applyProtection="0"/>
    <xf numFmtId="0" fontId="10" fillId="40" borderId="1324" applyNumberFormat="0" applyFont="0" applyAlignment="0" applyProtection="0"/>
    <xf numFmtId="0" fontId="171" fillId="48" borderId="1473" applyNumberFormat="0" applyAlignment="0" applyProtection="0"/>
    <xf numFmtId="0" fontId="171" fillId="48" borderId="1437" applyNumberFormat="0" applyAlignment="0" applyProtection="0"/>
    <xf numFmtId="0" fontId="164" fillId="59" borderId="1521" applyNumberFormat="0" applyAlignment="0" applyProtection="0"/>
    <xf numFmtId="0" fontId="10" fillId="40" borderId="1522" applyNumberFormat="0" applyFont="0" applyAlignment="0" applyProtection="0"/>
    <xf numFmtId="0" fontId="121" fillId="48" borderId="1611" applyNumberFormat="0" applyAlignment="0" applyProtection="0"/>
    <xf numFmtId="187" fontId="95" fillId="0" borderId="1574" applyAlignment="0" applyProtection="0"/>
    <xf numFmtId="0" fontId="121" fillId="48" borderId="1635" applyNumberFormat="0" applyAlignment="0" applyProtection="0"/>
    <xf numFmtId="0" fontId="121" fillId="48" borderId="1449" applyNumberFormat="0" applyAlignment="0" applyProtection="0"/>
    <xf numFmtId="0" fontId="163" fillId="59" borderId="1373" applyNumberFormat="0" applyAlignment="0" applyProtection="0"/>
    <xf numFmtId="187" fontId="95" fillId="0" borderId="1814" applyAlignment="0" applyProtection="0"/>
    <xf numFmtId="0" fontId="10" fillId="40" borderId="1786" applyNumberFormat="0" applyFont="0" applyAlignment="0" applyProtection="0"/>
    <xf numFmtId="187" fontId="95" fillId="0" borderId="1538" applyAlignment="0" applyProtection="0"/>
    <xf numFmtId="0" fontId="121" fillId="48" borderId="1767" applyNumberFormat="0" applyAlignment="0" applyProtection="0"/>
    <xf numFmtId="0" fontId="98" fillId="59" borderId="1407" applyNumberFormat="0" applyAlignment="0" applyProtection="0"/>
    <xf numFmtId="0" fontId="84" fillId="40" borderId="1798" applyNumberFormat="0" applyFont="0" applyAlignment="0" applyProtection="0"/>
    <xf numFmtId="187" fontId="95" fillId="0" borderId="1682" applyAlignment="0" applyProtection="0"/>
    <xf numFmtId="0" fontId="121" fillId="48" borderId="1395" applyNumberFormat="0" applyAlignment="0" applyProtection="0"/>
    <xf numFmtId="0" fontId="53" fillId="0" borderId="1621">
      <alignment horizontal="left" vertical="center"/>
    </xf>
    <xf numFmtId="0" fontId="121" fillId="48" borderId="1497" applyNumberFormat="0" applyAlignment="0" applyProtection="0"/>
    <xf numFmtId="0" fontId="153" fillId="0" borderId="1686" applyNumberFormat="0" applyFill="0" applyAlignment="0" applyProtection="0"/>
    <xf numFmtId="0" fontId="171" fillId="48" borderId="1641" applyNumberFormat="0" applyAlignment="0" applyProtection="0"/>
    <xf numFmtId="0" fontId="53" fillId="0" borderId="1345">
      <alignment horizontal="left" vertical="center"/>
    </xf>
    <xf numFmtId="187" fontId="95" fillId="0" borderId="1346" applyAlignment="0" applyProtection="0"/>
    <xf numFmtId="0" fontId="98" fillId="59" borderId="1347" applyNumberFormat="0" applyAlignment="0" applyProtection="0"/>
    <xf numFmtId="0" fontId="121" fillId="48" borderId="1347" applyNumberFormat="0" applyAlignment="0" applyProtection="0"/>
    <xf numFmtId="0" fontId="121" fillId="48" borderId="1347" applyNumberFormat="0" applyAlignment="0" applyProtection="0"/>
    <xf numFmtId="0" fontId="121" fillId="48" borderId="1347" applyNumberFormat="0" applyAlignment="0" applyProtection="0"/>
    <xf numFmtId="0" fontId="84" fillId="40" borderId="1348" applyNumberFormat="0" applyFont="0" applyAlignment="0" applyProtection="0"/>
    <xf numFmtId="0" fontId="135" fillId="59" borderId="1349" applyNumberFormat="0" applyAlignment="0" applyProtection="0"/>
    <xf numFmtId="0" fontId="153" fillId="0" borderId="1350" applyNumberFormat="0" applyFill="0" applyAlignment="0" applyProtection="0"/>
    <xf numFmtId="0" fontId="163" fillId="59" borderId="1349" applyNumberFormat="0" applyAlignment="0" applyProtection="0"/>
    <xf numFmtId="0" fontId="164" fillId="59" borderId="1347" applyNumberFormat="0" applyAlignment="0" applyProtection="0"/>
    <xf numFmtId="0" fontId="171" fillId="48" borderId="1347" applyNumberFormat="0" applyAlignment="0" applyProtection="0"/>
    <xf numFmtId="0" fontId="173" fillId="0" borderId="1350" applyNumberFormat="0" applyFill="0" applyAlignment="0" applyProtection="0"/>
    <xf numFmtId="0" fontId="10" fillId="40" borderId="1348" applyNumberFormat="0" applyFont="0" applyAlignment="0" applyProtection="0"/>
    <xf numFmtId="187" fontId="95" fillId="0" borderId="1826" applyAlignment="0" applyProtection="0"/>
    <xf numFmtId="0" fontId="171" fillId="48" borderId="1845" applyNumberFormat="0" applyAlignment="0" applyProtection="0"/>
    <xf numFmtId="0" fontId="98" fillId="59" borderId="1821" applyNumberFormat="0" applyAlignment="0" applyProtection="0"/>
    <xf numFmtId="0" fontId="121" fillId="48" borderId="1761" applyNumberFormat="0" applyAlignment="0" applyProtection="0"/>
    <xf numFmtId="0" fontId="121" fillId="48" borderId="1539" applyNumberFormat="0" applyAlignment="0" applyProtection="0"/>
    <xf numFmtId="0" fontId="164" fillId="59" borderId="1533" applyNumberFormat="0" applyAlignment="0" applyProtection="0"/>
    <xf numFmtId="0" fontId="121" fillId="48" borderId="1533" applyNumberFormat="0" applyAlignment="0" applyProtection="0"/>
    <xf numFmtId="0" fontId="98" fillId="59" borderId="1449" applyNumberFormat="0" applyAlignment="0" applyProtection="0"/>
    <xf numFmtId="0" fontId="163" fillId="59" borderId="1613" applyNumberFormat="0" applyAlignment="0" applyProtection="0"/>
    <xf numFmtId="0" fontId="53" fillId="0" borderId="1861">
      <alignment horizontal="left" vertical="center"/>
    </xf>
    <xf numFmtId="0" fontId="163" fillId="59" borderId="1457" applyNumberFormat="0" applyAlignment="0" applyProtection="0"/>
    <xf numFmtId="0" fontId="171" fillId="48" borderId="1491" applyNumberFormat="0" applyAlignment="0" applyProtection="0"/>
    <xf numFmtId="187" fontId="95" fillId="0" borderId="1520" applyAlignment="0" applyProtection="0"/>
    <xf numFmtId="0" fontId="164" fillId="59" borderId="1431" applyNumberFormat="0" applyAlignment="0" applyProtection="0"/>
    <xf numFmtId="0" fontId="10" fillId="40" borderId="1678" applyNumberFormat="0" applyFont="0" applyAlignment="0" applyProtection="0"/>
    <xf numFmtId="0" fontId="173" fillId="0" borderId="1884" applyNumberFormat="0" applyFill="0" applyAlignment="0" applyProtection="0"/>
    <xf numFmtId="0" fontId="121" fillId="48" borderId="1389" applyNumberFormat="0" applyAlignment="0" applyProtection="0"/>
    <xf numFmtId="0" fontId="135" fillId="59" borderId="1463" applyNumberFormat="0" applyAlignment="0" applyProtection="0"/>
    <xf numFmtId="0" fontId="163" fillId="59" borderId="1661" applyNumberFormat="0" applyAlignment="0" applyProtection="0"/>
    <xf numFmtId="0" fontId="135" fillId="59" borderId="1799" applyNumberFormat="0" applyAlignment="0" applyProtection="0"/>
    <xf numFmtId="0" fontId="171" fillId="48" borderId="1803" applyNumberFormat="0" applyAlignment="0" applyProtection="0"/>
    <xf numFmtId="187" fontId="95" fillId="0" borderId="1604" applyAlignment="0" applyProtection="0"/>
    <xf numFmtId="0" fontId="135" fillId="59" borderId="1613" applyNumberFormat="0" applyAlignment="0" applyProtection="0"/>
    <xf numFmtId="0" fontId="53" fillId="0" borderId="1363">
      <alignment horizontal="left" vertical="center"/>
    </xf>
    <xf numFmtId="187" fontId="95" fillId="0" borderId="1364" applyAlignment="0" applyProtection="0"/>
    <xf numFmtId="0" fontId="98" fillId="59" borderId="1365" applyNumberFormat="0" applyAlignment="0" applyProtection="0"/>
    <xf numFmtId="0" fontId="121" fillId="48" borderId="1365" applyNumberFormat="0" applyAlignment="0" applyProtection="0"/>
    <xf numFmtId="0" fontId="121" fillId="48" borderId="1365" applyNumberFormat="0" applyAlignment="0" applyProtection="0"/>
    <xf numFmtId="0" fontId="121" fillId="48" borderId="1365" applyNumberFormat="0" applyAlignment="0" applyProtection="0"/>
    <xf numFmtId="0" fontId="84" fillId="40" borderId="1366" applyNumberFormat="0" applyFont="0" applyAlignment="0" applyProtection="0"/>
    <xf numFmtId="0" fontId="135" fillId="59" borderId="1367" applyNumberFormat="0" applyAlignment="0" applyProtection="0"/>
    <xf numFmtId="0" fontId="153" fillId="0" borderId="1368" applyNumberFormat="0" applyFill="0" applyAlignment="0" applyProtection="0"/>
    <xf numFmtId="0" fontId="163" fillId="59" borderId="1367" applyNumberFormat="0" applyAlignment="0" applyProtection="0"/>
    <xf numFmtId="0" fontId="164" fillId="59" borderId="1365" applyNumberFormat="0" applyAlignment="0" applyProtection="0"/>
    <xf numFmtId="0" fontId="171" fillId="48" borderId="1365" applyNumberFormat="0" applyAlignment="0" applyProtection="0"/>
    <xf numFmtId="0" fontId="173" fillId="0" borderId="1368" applyNumberFormat="0" applyFill="0" applyAlignment="0" applyProtection="0"/>
    <xf numFmtId="0" fontId="10" fillId="40" borderId="1366" applyNumberFormat="0" applyFont="0" applyAlignment="0" applyProtection="0"/>
    <xf numFmtId="0" fontId="153" fillId="0" borderId="1680" applyNumberFormat="0" applyFill="0" applyAlignment="0" applyProtection="0"/>
    <xf numFmtId="0" fontId="171" fillId="48" borderId="1665" applyNumberFormat="0" applyAlignment="0" applyProtection="0"/>
    <xf numFmtId="0" fontId="164" fillId="59" borderId="1587" applyNumberFormat="0" applyAlignment="0" applyProtection="0"/>
    <xf numFmtId="0" fontId="121" fillId="48" borderId="1749" applyNumberFormat="0" applyAlignment="0" applyProtection="0"/>
    <xf numFmtId="0" fontId="121" fillId="48" borderId="1497" applyNumberFormat="0" applyAlignment="0" applyProtection="0"/>
    <xf numFmtId="0" fontId="10" fillId="40" borderId="1474" applyNumberFormat="0" applyFont="0" applyAlignment="0" applyProtection="0"/>
    <xf numFmtId="0" fontId="121" fillId="48" borderId="1593" applyNumberFormat="0" applyAlignment="0" applyProtection="0"/>
    <xf numFmtId="0" fontId="84" fillId="40" borderId="1522" applyNumberFormat="0" applyFont="0" applyAlignment="0" applyProtection="0"/>
    <xf numFmtId="0" fontId="121" fillId="48" borderId="1881" applyNumberFormat="0" applyAlignment="0" applyProtection="0"/>
    <xf numFmtId="0" fontId="163" fillId="59" borderId="1883" applyNumberFormat="0" applyAlignment="0" applyProtection="0"/>
    <xf numFmtId="0" fontId="153" fillId="0" borderId="1482" applyNumberFormat="0" applyFill="0" applyAlignment="0" applyProtection="0"/>
    <xf numFmtId="187" fontId="95" fillId="0" borderId="1622" applyAlignment="0" applyProtection="0"/>
    <xf numFmtId="0" fontId="135" fillId="59" borderId="1433" applyNumberFormat="0" applyAlignment="0" applyProtection="0"/>
    <xf numFmtId="0" fontId="163" fillId="59" borderId="1685" applyNumberFormat="0" applyAlignment="0" applyProtection="0"/>
    <xf numFmtId="187" fontId="95" fillId="0" borderId="1778" applyAlignment="0" applyProtection="0"/>
    <xf numFmtId="0" fontId="10" fillId="40" borderId="1858" applyNumberFormat="0" applyFont="0" applyAlignment="0" applyProtection="0"/>
    <xf numFmtId="0" fontId="84" fillId="40" borderId="1684" applyNumberFormat="0" applyFont="0" applyAlignment="0" applyProtection="0"/>
    <xf numFmtId="0" fontId="53" fillId="0" borderId="1381">
      <alignment horizontal="left" vertical="center"/>
    </xf>
    <xf numFmtId="187" fontId="95" fillId="0" borderId="1382" applyAlignment="0" applyProtection="0"/>
    <xf numFmtId="0" fontId="98" fillId="59" borderId="1383" applyNumberFormat="0" applyAlignment="0" applyProtection="0"/>
    <xf numFmtId="0" fontId="121" fillId="48" borderId="1383" applyNumberFormat="0" applyAlignment="0" applyProtection="0"/>
    <xf numFmtId="0" fontId="121" fillId="48" borderId="1383" applyNumberFormat="0" applyAlignment="0" applyProtection="0"/>
    <xf numFmtId="0" fontId="121" fillId="48" borderId="1383" applyNumberFormat="0" applyAlignment="0" applyProtection="0"/>
    <xf numFmtId="0" fontId="84" fillId="40" borderId="1384" applyNumberFormat="0" applyFont="0" applyAlignment="0" applyProtection="0"/>
    <xf numFmtId="0" fontId="135" fillId="59" borderId="1385" applyNumberFormat="0" applyAlignment="0" applyProtection="0"/>
    <xf numFmtId="0" fontId="153" fillId="0" borderId="1386" applyNumberFormat="0" applyFill="0" applyAlignment="0" applyProtection="0"/>
    <xf numFmtId="0" fontId="163" fillId="59" borderId="1385" applyNumberFormat="0" applyAlignment="0" applyProtection="0"/>
    <xf numFmtId="0" fontId="164" fillId="59" borderId="1383" applyNumberFormat="0" applyAlignment="0" applyProtection="0"/>
    <xf numFmtId="0" fontId="171" fillId="48" borderId="1383" applyNumberFormat="0" applyAlignment="0" applyProtection="0"/>
    <xf numFmtId="0" fontId="173" fillId="0" borderId="1386" applyNumberFormat="0" applyFill="0" applyAlignment="0" applyProtection="0"/>
    <xf numFmtId="0" fontId="10" fillId="40" borderId="1384" applyNumberFormat="0" applyFont="0" applyAlignment="0" applyProtection="0"/>
    <xf numFmtId="187" fontId="95" fillId="0" borderId="1478" applyAlignment="0" applyProtection="0"/>
    <xf numFmtId="187" fontId="95" fillId="0" borderId="1430" applyAlignment="0" applyProtection="0"/>
    <xf numFmtId="0" fontId="121" fillId="48" borderId="1749" applyNumberFormat="0" applyAlignment="0" applyProtection="0"/>
    <xf numFmtId="0" fontId="163" fillId="59" borderId="1619" applyNumberFormat="0" applyAlignment="0" applyProtection="0"/>
    <xf numFmtId="0" fontId="53" fillId="0" borderId="1621">
      <alignment horizontal="left" vertical="center"/>
    </xf>
    <xf numFmtId="0" fontId="163" fillId="59" borderId="1817" applyNumberFormat="0" applyAlignment="0" applyProtection="0"/>
    <xf numFmtId="0" fontId="53" fillId="0" borderId="1399">
      <alignment horizontal="left" vertical="center"/>
    </xf>
    <xf numFmtId="187" fontId="95" fillId="0" borderId="1400" applyAlignment="0" applyProtection="0"/>
    <xf numFmtId="0" fontId="98" fillId="59" borderId="1401" applyNumberFormat="0" applyAlignment="0" applyProtection="0"/>
    <xf numFmtId="0" fontId="121" fillId="48" borderId="1401" applyNumberFormat="0" applyAlignment="0" applyProtection="0"/>
    <xf numFmtId="0" fontId="121" fillId="48" borderId="1401" applyNumberFormat="0" applyAlignment="0" applyProtection="0"/>
    <xf numFmtId="0" fontId="121" fillId="48" borderId="1401" applyNumberFormat="0" applyAlignment="0" applyProtection="0"/>
    <xf numFmtId="0" fontId="84" fillId="40" borderId="1402" applyNumberFormat="0" applyFont="0" applyAlignment="0" applyProtection="0"/>
    <xf numFmtId="0" fontId="135" fillId="59" borderId="1403" applyNumberFormat="0" applyAlignment="0" applyProtection="0"/>
    <xf numFmtId="0" fontId="153" fillId="0" borderId="1404" applyNumberFormat="0" applyFill="0" applyAlignment="0" applyProtection="0"/>
    <xf numFmtId="0" fontId="163" fillId="59" borderId="1403" applyNumberFormat="0" applyAlignment="0" applyProtection="0"/>
    <xf numFmtId="0" fontId="164" fillId="59" borderId="1401" applyNumberFormat="0" applyAlignment="0" applyProtection="0"/>
    <xf numFmtId="0" fontId="171" fillId="48" borderId="1401" applyNumberFormat="0" applyAlignment="0" applyProtection="0"/>
    <xf numFmtId="0" fontId="173" fillId="0" borderId="1404" applyNumberFormat="0" applyFill="0" applyAlignment="0" applyProtection="0"/>
    <xf numFmtId="0" fontId="10" fillId="40" borderId="1402" applyNumberFormat="0" applyFont="0" applyAlignment="0" applyProtection="0"/>
    <xf numFmtId="0" fontId="84" fillId="40" borderId="1744" applyNumberFormat="0" applyFont="0" applyAlignment="0" applyProtection="0"/>
    <xf numFmtId="0" fontId="135" fillId="59" borderId="1661" applyNumberFormat="0" applyAlignment="0" applyProtection="0"/>
    <xf numFmtId="0" fontId="84" fillId="40" borderId="1504" applyNumberFormat="0" applyFont="0" applyAlignment="0" applyProtection="0"/>
    <xf numFmtId="0" fontId="10" fillId="40" borderId="1498" applyNumberFormat="0" applyFont="0" applyAlignment="0" applyProtection="0"/>
    <xf numFmtId="0" fontId="164" fillId="59" borderId="1455" applyNumberFormat="0" applyAlignment="0" applyProtection="0"/>
    <xf numFmtId="0" fontId="121" fillId="48" borderId="1665" applyNumberFormat="0" applyAlignment="0" applyProtection="0"/>
    <xf numFmtId="0" fontId="163" fillId="59" borderId="1595" applyNumberFormat="0" applyAlignment="0" applyProtection="0"/>
    <xf numFmtId="0" fontId="171" fillId="48" borderId="1725" applyNumberFormat="0" applyAlignment="0" applyProtection="0"/>
    <xf numFmtId="0" fontId="163" fillId="59" borderId="1553" applyNumberFormat="0" applyAlignment="0" applyProtection="0"/>
    <xf numFmtId="0" fontId="53" fillId="0" borderId="1519">
      <alignment horizontal="left" vertical="center"/>
    </xf>
    <xf numFmtId="187" fontId="95" fillId="0" borderId="1760" applyAlignment="0" applyProtection="0"/>
    <xf numFmtId="0" fontId="121" fillId="48" borderId="1557" applyNumberFormat="0" applyAlignment="0" applyProtection="0"/>
    <xf numFmtId="0" fontId="84" fillId="40" borderId="1612" applyNumberFormat="0" applyFont="0" applyAlignment="0" applyProtection="0"/>
    <xf numFmtId="0" fontId="53" fillId="0" borderId="1447">
      <alignment horizontal="left" vertical="center"/>
    </xf>
    <xf numFmtId="0" fontId="53" fillId="0" borderId="1423">
      <alignment horizontal="left" vertical="center"/>
    </xf>
    <xf numFmtId="187" fontId="95" fillId="0" borderId="1424" applyAlignment="0" applyProtection="0"/>
    <xf numFmtId="0" fontId="98" fillId="59" borderId="1425" applyNumberFormat="0" applyAlignment="0" applyProtection="0"/>
    <xf numFmtId="0" fontId="121" fillId="48" borderId="1425" applyNumberFormat="0" applyAlignment="0" applyProtection="0"/>
    <xf numFmtId="0" fontId="121" fillId="48" borderId="1425" applyNumberFormat="0" applyAlignment="0" applyProtection="0"/>
    <xf numFmtId="0" fontId="121" fillId="48" borderId="1425" applyNumberFormat="0" applyAlignment="0" applyProtection="0"/>
    <xf numFmtId="0" fontId="84" fillId="40" borderId="1426" applyNumberFormat="0" applyFont="0" applyAlignment="0" applyProtection="0"/>
    <xf numFmtId="0" fontId="135" fillId="59" borderId="1427" applyNumberFormat="0" applyAlignment="0" applyProtection="0"/>
    <xf numFmtId="0" fontId="153" fillId="0" borderId="1428" applyNumberFormat="0" applyFill="0" applyAlignment="0" applyProtection="0"/>
    <xf numFmtId="0" fontId="163" fillId="59" borderId="1427" applyNumberFormat="0" applyAlignment="0" applyProtection="0"/>
    <xf numFmtId="0" fontId="164" fillId="59" borderId="1425" applyNumberFormat="0" applyAlignment="0" applyProtection="0"/>
    <xf numFmtId="0" fontId="171" fillId="48" borderId="1425" applyNumberFormat="0" applyAlignment="0" applyProtection="0"/>
    <xf numFmtId="0" fontId="173" fillId="0" borderId="1428" applyNumberFormat="0" applyFill="0" applyAlignment="0" applyProtection="0"/>
    <xf numFmtId="0" fontId="10" fillId="40" borderId="1426" applyNumberFormat="0" applyFont="0" applyAlignment="0" applyProtection="0"/>
    <xf numFmtId="0" fontId="173" fillId="0" borderId="1494" applyNumberFormat="0" applyFill="0" applyAlignment="0" applyProtection="0"/>
    <xf numFmtId="0" fontId="98" fillId="59" borderId="1533" applyNumberFormat="0" applyAlignment="0" applyProtection="0"/>
    <xf numFmtId="0" fontId="171" fillId="48" borderId="1587" applyNumberFormat="0" applyAlignment="0" applyProtection="0"/>
    <xf numFmtId="0" fontId="135" fillId="59" borderId="1517" applyNumberFormat="0" applyAlignment="0" applyProtection="0"/>
    <xf numFmtId="0" fontId="98" fillId="59" borderId="1569" applyNumberFormat="0" applyAlignment="0" applyProtection="0"/>
    <xf numFmtId="187" fontId="95" fillId="0" borderId="1718" applyAlignment="0" applyProtection="0"/>
    <xf numFmtId="0" fontId="10" fillId="40" borderId="1594" applyNumberFormat="0" applyFont="0" applyAlignment="0" applyProtection="0"/>
    <xf numFmtId="0" fontId="98" fillId="59" borderId="1803" applyNumberFormat="0" applyAlignment="0" applyProtection="0"/>
    <xf numFmtId="0" fontId="173" fillId="0" borderId="1476" applyNumberFormat="0" applyFill="0" applyAlignment="0" applyProtection="0"/>
    <xf numFmtId="0" fontId="53" fillId="0" borderId="1471">
      <alignment horizontal="left" vertical="center"/>
    </xf>
    <xf numFmtId="0" fontId="121" fillId="48" borderId="1875" applyNumberFormat="0" applyAlignment="0" applyProtection="0"/>
    <xf numFmtId="0" fontId="164" fillId="59" borderId="1821" applyNumberFormat="0" applyAlignment="0" applyProtection="0"/>
    <xf numFmtId="0" fontId="163" fillId="59" borderId="1703" applyNumberFormat="0" applyAlignment="0" applyProtection="0"/>
    <xf numFmtId="0" fontId="53" fillId="0" borderId="1441">
      <alignment horizontal="left" vertical="center"/>
    </xf>
    <xf numFmtId="187" fontId="95" fillId="0" borderId="1442" applyAlignment="0" applyProtection="0"/>
    <xf numFmtId="0" fontId="98" fillId="59" borderId="1443" applyNumberFormat="0" applyAlignment="0" applyProtection="0"/>
    <xf numFmtId="0" fontId="121" fillId="48" borderId="1443" applyNumberFormat="0" applyAlignment="0" applyProtection="0"/>
    <xf numFmtId="0" fontId="121" fillId="48" borderId="1443" applyNumberFormat="0" applyAlignment="0" applyProtection="0"/>
    <xf numFmtId="0" fontId="121" fillId="48" borderId="1443" applyNumberFormat="0" applyAlignment="0" applyProtection="0"/>
    <xf numFmtId="0" fontId="84" fillId="40" borderId="1444" applyNumberFormat="0" applyFont="0" applyAlignment="0" applyProtection="0"/>
    <xf numFmtId="0" fontId="135" fillId="59" borderId="1445" applyNumberFormat="0" applyAlignment="0" applyProtection="0"/>
    <xf numFmtId="0" fontId="153" fillId="0" borderId="1446" applyNumberFormat="0" applyFill="0" applyAlignment="0" applyProtection="0"/>
    <xf numFmtId="0" fontId="163" fillId="59" borderId="1445" applyNumberFormat="0" applyAlignment="0" applyProtection="0"/>
    <xf numFmtId="0" fontId="164" fillId="59" borderId="1443" applyNumberFormat="0" applyAlignment="0" applyProtection="0"/>
    <xf numFmtId="0" fontId="171" fillId="48" borderId="1443" applyNumberFormat="0" applyAlignment="0" applyProtection="0"/>
    <xf numFmtId="0" fontId="173" fillId="0" borderId="1446" applyNumberFormat="0" applyFill="0" applyAlignment="0" applyProtection="0"/>
    <xf numFmtId="0" fontId="10" fillId="40" borderId="1444" applyNumberFormat="0" applyFont="0" applyAlignment="0" applyProtection="0"/>
    <xf numFmtId="187" fontId="95" fillId="0" borderId="1844" applyAlignment="0" applyProtection="0"/>
    <xf numFmtId="0" fontId="135" fillId="59" borderId="1535" applyNumberFormat="0" applyAlignment="0" applyProtection="0"/>
    <xf numFmtId="0" fontId="171" fillId="48" borderId="1557" applyNumberFormat="0" applyAlignment="0" applyProtection="0"/>
    <xf numFmtId="0" fontId="164" fillId="59" borderId="1497" applyNumberFormat="0" applyAlignment="0" applyProtection="0"/>
    <xf numFmtId="0" fontId="53" fillId="0" borderId="1717">
      <alignment horizontal="left" vertical="center"/>
    </xf>
    <xf numFmtId="0" fontId="163" fillId="59" borderId="1589" applyNumberFormat="0" applyAlignment="0" applyProtection="0"/>
    <xf numFmtId="0" fontId="10" fillId="40" borderId="1558" applyNumberFormat="0" applyFont="0" applyAlignment="0" applyProtection="0"/>
    <xf numFmtId="0" fontId="98" fillId="59" borderId="1725" applyNumberFormat="0" applyAlignment="0" applyProtection="0"/>
    <xf numFmtId="0" fontId="163" fillId="59" borderId="1799" applyNumberFormat="0" applyAlignment="0" applyProtection="0"/>
    <xf numFmtId="0" fontId="53" fillId="0" borderId="1489">
      <alignment horizontal="left" vertical="center"/>
    </xf>
    <xf numFmtId="0" fontId="53" fillId="0" borderId="1465">
      <alignment horizontal="left" vertical="center"/>
    </xf>
    <xf numFmtId="187" fontId="95" fillId="0" borderId="1466" applyAlignment="0" applyProtection="0"/>
    <xf numFmtId="0" fontId="98" fillId="59" borderId="1467" applyNumberFormat="0" applyAlignment="0" applyProtection="0"/>
    <xf numFmtId="0" fontId="121" fillId="48" borderId="1467" applyNumberFormat="0" applyAlignment="0" applyProtection="0"/>
    <xf numFmtId="0" fontId="121" fillId="48" borderId="1467" applyNumberFormat="0" applyAlignment="0" applyProtection="0"/>
    <xf numFmtId="0" fontId="121" fillId="48" borderId="1467" applyNumberFormat="0" applyAlignment="0" applyProtection="0"/>
    <xf numFmtId="0" fontId="84" fillId="40" borderId="1468" applyNumberFormat="0" applyFont="0" applyAlignment="0" applyProtection="0"/>
    <xf numFmtId="0" fontId="135" fillId="59" borderId="1469" applyNumberFormat="0" applyAlignment="0" applyProtection="0"/>
    <xf numFmtId="0" fontId="153" fillId="0" borderId="1470" applyNumberFormat="0" applyFill="0" applyAlignment="0" applyProtection="0"/>
    <xf numFmtId="0" fontId="163" fillId="59" borderId="1469" applyNumberFormat="0" applyAlignment="0" applyProtection="0"/>
    <xf numFmtId="0" fontId="164" fillId="59" borderId="1467" applyNumberFormat="0" applyAlignment="0" applyProtection="0"/>
    <xf numFmtId="0" fontId="171" fillId="48" borderId="1467" applyNumberFormat="0" applyAlignment="0" applyProtection="0"/>
    <xf numFmtId="0" fontId="173" fillId="0" borderId="1470" applyNumberFormat="0" applyFill="0" applyAlignment="0" applyProtection="0"/>
    <xf numFmtId="0" fontId="10" fillId="40" borderId="1468" applyNumberFormat="0" applyFont="0" applyAlignment="0" applyProtection="0"/>
    <xf numFmtId="0" fontId="121" fillId="48" borderId="1665" applyNumberFormat="0" applyAlignment="0" applyProtection="0"/>
    <xf numFmtId="187" fontId="95" fillId="0" borderId="1592" applyAlignment="0" applyProtection="0"/>
    <xf numFmtId="0" fontId="121" fillId="48" borderId="1797" applyNumberFormat="0" applyAlignment="0" applyProtection="0"/>
    <xf numFmtId="0" fontId="10" fillId="40" borderId="1660" applyNumberFormat="0" applyFont="0" applyAlignment="0" applyProtection="0"/>
    <xf numFmtId="0" fontId="121" fillId="48" borderId="1749" applyNumberFormat="0" applyAlignment="0" applyProtection="0"/>
    <xf numFmtId="0" fontId="121" fillId="48" borderId="1605" applyNumberFormat="0" applyAlignment="0" applyProtection="0"/>
    <xf numFmtId="0" fontId="173" fillId="0" borderId="1518" applyNumberFormat="0" applyFill="0" applyAlignment="0" applyProtection="0"/>
    <xf numFmtId="0" fontId="53" fillId="0" borderId="1513">
      <alignment horizontal="left" vertical="center"/>
    </xf>
    <xf numFmtId="0" fontId="53" fillId="0" borderId="1531">
      <alignment horizontal="left" vertical="center"/>
    </xf>
    <xf numFmtId="0" fontId="121" fillId="48" borderId="1623" applyNumberFormat="0" applyAlignment="0" applyProtection="0"/>
    <xf numFmtId="187" fontId="95" fillId="0" borderId="1586" applyAlignment="0" applyProtection="0"/>
    <xf numFmtId="0" fontId="164" fillId="59" borderId="1797" applyNumberFormat="0" applyAlignment="0" applyProtection="0"/>
    <xf numFmtId="0" fontId="10" fillId="40" borderId="1720" applyNumberFormat="0" applyFont="0" applyAlignment="0" applyProtection="0"/>
    <xf numFmtId="187" fontId="95" fillId="0" borderId="1568" applyAlignment="0" applyProtection="0"/>
    <xf numFmtId="0" fontId="163" fillId="59" borderId="1559" applyNumberFormat="0" applyAlignment="0" applyProtection="0"/>
    <xf numFmtId="0" fontId="53" fillId="0" borderId="1483">
      <alignment horizontal="left" vertical="center"/>
    </xf>
    <xf numFmtId="187" fontId="95" fillId="0" borderId="1484" applyAlignment="0" applyProtection="0"/>
    <xf numFmtId="0" fontId="98" fillId="59" borderId="1485" applyNumberFormat="0" applyAlignment="0" applyProtection="0"/>
    <xf numFmtId="0" fontId="121" fillId="48" borderId="1485" applyNumberFormat="0" applyAlignment="0" applyProtection="0"/>
    <xf numFmtId="0" fontId="121" fillId="48" borderId="1485" applyNumberFormat="0" applyAlignment="0" applyProtection="0"/>
    <xf numFmtId="0" fontId="121" fillId="48" borderId="1485" applyNumberFormat="0" applyAlignment="0" applyProtection="0"/>
    <xf numFmtId="0" fontId="84" fillId="40" borderId="1486" applyNumberFormat="0" applyFont="0" applyAlignment="0" applyProtection="0"/>
    <xf numFmtId="0" fontId="135" fillId="59" borderId="1487" applyNumberFormat="0" applyAlignment="0" applyProtection="0"/>
    <xf numFmtId="0" fontId="153" fillId="0" borderId="1488" applyNumberFormat="0" applyFill="0" applyAlignment="0" applyProtection="0"/>
    <xf numFmtId="0" fontId="163" fillId="59" borderId="1487" applyNumberFormat="0" applyAlignment="0" applyProtection="0"/>
    <xf numFmtId="0" fontId="164" fillId="59" borderId="1485" applyNumberFormat="0" applyAlignment="0" applyProtection="0"/>
    <xf numFmtId="0" fontId="171" fillId="48" borderId="1485" applyNumberFormat="0" applyAlignment="0" applyProtection="0"/>
    <xf numFmtId="0" fontId="173" fillId="0" borderId="1488" applyNumberFormat="0" applyFill="0" applyAlignment="0" applyProtection="0"/>
    <xf numFmtId="0" fontId="10" fillId="40" borderId="1486" applyNumberFormat="0" applyFont="0" applyAlignment="0" applyProtection="0"/>
    <xf numFmtId="0" fontId="121" fillId="48" borderId="1743" applyNumberFormat="0" applyAlignment="0" applyProtection="0"/>
    <xf numFmtId="187" fontId="95" fillId="0" borderId="1700" applyAlignment="0" applyProtection="0"/>
    <xf numFmtId="0" fontId="171" fillId="48" borderId="1611" applyNumberFormat="0" applyAlignment="0" applyProtection="0"/>
    <xf numFmtId="0" fontId="10" fillId="40" borderId="1624" applyNumberFormat="0" applyFont="0" applyAlignment="0" applyProtection="0"/>
    <xf numFmtId="0" fontId="153" fillId="0" borderId="1608" applyNumberFormat="0" applyFill="0" applyAlignment="0" applyProtection="0"/>
    <xf numFmtId="0" fontId="171" fillId="48" borderId="1827" applyNumberFormat="0" applyAlignment="0" applyProtection="0"/>
    <xf numFmtId="0" fontId="53" fillId="0" borderId="1615">
      <alignment horizontal="left" vertical="center"/>
    </xf>
    <xf numFmtId="0" fontId="121" fillId="48" borderId="1737" applyNumberFormat="0" applyAlignment="0" applyProtection="0"/>
    <xf numFmtId="0" fontId="53" fillId="0" borderId="1507">
      <alignment horizontal="left" vertical="center"/>
    </xf>
    <xf numFmtId="187" fontId="95" fillId="0" borderId="1508" applyAlignment="0" applyProtection="0"/>
    <xf numFmtId="0" fontId="98" fillId="59" borderId="1509" applyNumberFormat="0" applyAlignment="0" applyProtection="0"/>
    <xf numFmtId="0" fontId="121" fillId="48" borderId="1509" applyNumberFormat="0" applyAlignment="0" applyProtection="0"/>
    <xf numFmtId="0" fontId="121" fillId="48" borderId="1509" applyNumberFormat="0" applyAlignment="0" applyProtection="0"/>
    <xf numFmtId="0" fontId="121" fillId="48" borderId="1509" applyNumberFormat="0" applyAlignment="0" applyProtection="0"/>
    <xf numFmtId="0" fontId="84" fillId="40" borderId="1510" applyNumberFormat="0" applyFont="0" applyAlignment="0" applyProtection="0"/>
    <xf numFmtId="0" fontId="135" fillId="59" borderId="1511" applyNumberFormat="0" applyAlignment="0" applyProtection="0"/>
    <xf numFmtId="0" fontId="153" fillId="0" borderId="1512" applyNumberFormat="0" applyFill="0" applyAlignment="0" applyProtection="0"/>
    <xf numFmtId="0" fontId="163" fillId="59" borderId="1511" applyNumberFormat="0" applyAlignment="0" applyProtection="0"/>
    <xf numFmtId="0" fontId="164" fillId="59" borderId="1509" applyNumberFormat="0" applyAlignment="0" applyProtection="0"/>
    <xf numFmtId="0" fontId="171" fillId="48" borderId="1509" applyNumberFormat="0" applyAlignment="0" applyProtection="0"/>
    <xf numFmtId="0" fontId="173" fillId="0" borderId="1512" applyNumberFormat="0" applyFill="0" applyAlignment="0" applyProtection="0"/>
    <xf numFmtId="0" fontId="10" fillId="40" borderId="1510" applyNumberFormat="0" applyFont="0" applyAlignment="0" applyProtection="0"/>
    <xf numFmtId="0" fontId="153" fillId="0" borderId="1644" applyNumberFormat="0" applyFill="0" applyAlignment="0" applyProtection="0"/>
    <xf numFmtId="0" fontId="121" fillId="48" borderId="1605" applyNumberFormat="0" applyAlignment="0" applyProtection="0"/>
    <xf numFmtId="0" fontId="84" fillId="40" borderId="1606" applyNumberFormat="0" applyFont="0" applyAlignment="0" applyProtection="0"/>
    <xf numFmtId="0" fontId="53" fillId="0" borderId="1603">
      <alignment horizontal="left" vertical="center"/>
    </xf>
    <xf numFmtId="0" fontId="121" fillId="48" borderId="1659" applyNumberFormat="0" applyAlignment="0" applyProtection="0"/>
    <xf numFmtId="0" fontId="164" fillId="59" borderId="1551" applyNumberFormat="0" applyAlignment="0" applyProtection="0"/>
    <xf numFmtId="0" fontId="121" fillId="48" borderId="1593" applyNumberFormat="0" applyAlignment="0" applyProtection="0"/>
    <xf numFmtId="0" fontId="171" fillId="48" borderId="1659" applyNumberFormat="0" applyAlignment="0" applyProtection="0"/>
    <xf numFmtId="0" fontId="121" fillId="48" borderId="1719" applyNumberFormat="0" applyAlignment="0" applyProtection="0"/>
    <xf numFmtId="0" fontId="98" fillId="59" borderId="1797" applyNumberFormat="0" applyAlignment="0" applyProtection="0"/>
    <xf numFmtId="0" fontId="121" fillId="48" borderId="1737" applyNumberFormat="0" applyAlignment="0" applyProtection="0"/>
    <xf numFmtId="0" fontId="53" fillId="0" borderId="1549">
      <alignment horizontal="left" vertical="center"/>
    </xf>
    <xf numFmtId="0" fontId="53" fillId="0" borderId="1525">
      <alignment horizontal="left" vertical="center"/>
    </xf>
    <xf numFmtId="187" fontId="95" fillId="0" borderId="1526" applyAlignment="0" applyProtection="0"/>
    <xf numFmtId="0" fontId="98" fillId="59" borderId="1527" applyNumberFormat="0" applyAlignment="0" applyProtection="0"/>
    <xf numFmtId="0" fontId="121" fillId="48" borderId="1527" applyNumberFormat="0" applyAlignment="0" applyProtection="0"/>
    <xf numFmtId="0" fontId="121" fillId="48" borderId="1527" applyNumberFormat="0" applyAlignment="0" applyProtection="0"/>
    <xf numFmtId="0" fontId="121" fillId="48" borderId="1527" applyNumberFormat="0" applyAlignment="0" applyProtection="0"/>
    <xf numFmtId="0" fontId="84" fillId="40" borderId="1528" applyNumberFormat="0" applyFont="0" applyAlignment="0" applyProtection="0"/>
    <xf numFmtId="0" fontId="135" fillId="59" borderId="1529" applyNumberFormat="0" applyAlignment="0" applyProtection="0"/>
    <xf numFmtId="0" fontId="153" fillId="0" borderId="1530" applyNumberFormat="0" applyFill="0" applyAlignment="0" applyProtection="0"/>
    <xf numFmtId="0" fontId="163" fillId="59" borderId="1529" applyNumberFormat="0" applyAlignment="0" applyProtection="0"/>
    <xf numFmtId="0" fontId="164" fillId="59" borderId="1527" applyNumberFormat="0" applyAlignment="0" applyProtection="0"/>
    <xf numFmtId="0" fontId="171" fillId="48" borderId="1527" applyNumberFormat="0" applyAlignment="0" applyProtection="0"/>
    <xf numFmtId="0" fontId="173" fillId="0" borderId="1530" applyNumberFormat="0" applyFill="0" applyAlignment="0" applyProtection="0"/>
    <xf numFmtId="0" fontId="10" fillId="40" borderId="1528" applyNumberFormat="0" applyFont="0" applyAlignment="0" applyProtection="0"/>
    <xf numFmtId="0" fontId="135" fillId="59" borderId="1865" applyNumberFormat="0" applyAlignment="0" applyProtection="0"/>
    <xf numFmtId="0" fontId="84" fillId="40" borderId="1738" applyNumberFormat="0" applyFont="0" applyAlignment="0" applyProtection="0"/>
    <xf numFmtId="0" fontId="153" fillId="0" borderId="1728" applyNumberFormat="0" applyFill="0" applyAlignment="0" applyProtection="0"/>
    <xf numFmtId="0" fontId="98" fillId="59" borderId="1593" applyNumberFormat="0" applyAlignment="0" applyProtection="0"/>
    <xf numFmtId="0" fontId="171" fillId="48" borderId="1569" applyNumberFormat="0" applyAlignment="0" applyProtection="0"/>
    <xf numFmtId="0" fontId="163" fillId="59" borderId="1667" applyNumberFormat="0" applyAlignment="0" applyProtection="0"/>
    <xf numFmtId="0" fontId="173" fillId="0" borderId="1704" applyNumberFormat="0" applyFill="0" applyAlignment="0" applyProtection="0"/>
    <xf numFmtId="187" fontId="95" fillId="0" borderId="1838" applyAlignment="0" applyProtection="0"/>
    <xf numFmtId="0" fontId="163" fillId="59" borderId="1745" applyNumberFormat="0" applyAlignment="0" applyProtection="0"/>
    <xf numFmtId="0" fontId="163" fillId="59" borderId="1739" applyNumberFormat="0" applyAlignment="0" applyProtection="0"/>
    <xf numFmtId="0" fontId="84" fillId="40" borderId="1636" applyNumberFormat="0" applyFont="0" applyAlignment="0" applyProtection="0"/>
    <xf numFmtId="0" fontId="84" fillId="40" borderId="1804" applyNumberFormat="0" applyFont="0" applyAlignment="0" applyProtection="0"/>
    <xf numFmtId="0" fontId="53" fillId="0" borderId="1543">
      <alignment horizontal="left" vertical="center"/>
    </xf>
    <xf numFmtId="187" fontId="95" fillId="0" borderId="1544" applyAlignment="0" applyProtection="0"/>
    <xf numFmtId="0" fontId="98" fillId="59" borderId="1545" applyNumberFormat="0" applyAlignment="0" applyProtection="0"/>
    <xf numFmtId="0" fontId="121" fillId="48" borderId="1545" applyNumberFormat="0" applyAlignment="0" applyProtection="0"/>
    <xf numFmtId="0" fontId="121" fillId="48" borderId="1545" applyNumberFormat="0" applyAlignment="0" applyProtection="0"/>
    <xf numFmtId="0" fontId="121" fillId="48" borderId="1545" applyNumberFormat="0" applyAlignment="0" applyProtection="0"/>
    <xf numFmtId="0" fontId="84" fillId="40" borderId="1546" applyNumberFormat="0" applyFont="0" applyAlignment="0" applyProtection="0"/>
    <xf numFmtId="0" fontId="135" fillId="59" borderId="1547" applyNumberFormat="0" applyAlignment="0" applyProtection="0"/>
    <xf numFmtId="0" fontId="153" fillId="0" borderId="1548" applyNumberFormat="0" applyFill="0" applyAlignment="0" applyProtection="0"/>
    <xf numFmtId="0" fontId="163" fillId="59" borderId="1547" applyNumberFormat="0" applyAlignment="0" applyProtection="0"/>
    <xf numFmtId="0" fontId="164" fillId="59" borderId="1545" applyNumberFormat="0" applyAlignment="0" applyProtection="0"/>
    <xf numFmtId="0" fontId="171" fillId="48" borderId="1545" applyNumberFormat="0" applyAlignment="0" applyProtection="0"/>
    <xf numFmtId="0" fontId="173" fillId="0" borderId="1548" applyNumberFormat="0" applyFill="0" applyAlignment="0" applyProtection="0"/>
    <xf numFmtId="0" fontId="10" fillId="40" borderId="1546" applyNumberFormat="0" applyFont="0" applyAlignment="0" applyProtection="0"/>
    <xf numFmtId="0" fontId="135" fillId="59" borderId="1805" applyNumberFormat="0" applyAlignment="0" applyProtection="0"/>
    <xf numFmtId="0" fontId="164" fillId="59" borderId="1641" applyNumberFormat="0" applyAlignment="0" applyProtection="0"/>
    <xf numFmtId="0" fontId="53" fillId="0" borderId="1747">
      <alignment horizontal="left" vertical="center"/>
    </xf>
    <xf numFmtId="0" fontId="153" fillId="0" borderId="1620" applyNumberFormat="0" applyFill="0" applyAlignment="0" applyProtection="0"/>
    <xf numFmtId="0" fontId="173" fillId="0" borderId="1800" applyNumberFormat="0" applyFill="0" applyAlignment="0" applyProtection="0"/>
    <xf numFmtId="187" fontId="95" fillId="0" borderId="1646" applyAlignment="0" applyProtection="0"/>
    <xf numFmtId="0" fontId="135" fillId="59" borderId="1643" applyNumberFormat="0" applyAlignment="0" applyProtection="0"/>
    <xf numFmtId="0" fontId="121" fillId="48" borderId="1701" applyNumberFormat="0" applyAlignment="0" applyProtection="0"/>
    <xf numFmtId="0" fontId="10" fillId="40" borderId="1804" applyNumberFormat="0" applyFont="0" applyAlignment="0" applyProtection="0"/>
    <xf numFmtId="187" fontId="95" fillId="0" borderId="1616" applyAlignment="0" applyProtection="0"/>
    <xf numFmtId="0" fontId="53" fillId="0" borderId="1561">
      <alignment horizontal="left" vertical="center"/>
    </xf>
    <xf numFmtId="187" fontId="95" fillId="0" borderId="1562" applyAlignment="0" applyProtection="0"/>
    <xf numFmtId="0" fontId="98" fillId="59" borderId="1563" applyNumberFormat="0" applyAlignment="0" applyProtection="0"/>
    <xf numFmtId="0" fontId="121" fillId="48" borderId="1563" applyNumberFormat="0" applyAlignment="0" applyProtection="0"/>
    <xf numFmtId="0" fontId="121" fillId="48" borderId="1563" applyNumberFormat="0" applyAlignment="0" applyProtection="0"/>
    <xf numFmtId="0" fontId="121" fillId="48" borderId="1563" applyNumberFormat="0" applyAlignment="0" applyProtection="0"/>
    <xf numFmtId="0" fontId="84" fillId="40" borderId="1564" applyNumberFormat="0" applyFont="0" applyAlignment="0" applyProtection="0"/>
    <xf numFmtId="0" fontId="135" fillId="59" borderId="1565" applyNumberFormat="0" applyAlignment="0" applyProtection="0"/>
    <xf numFmtId="0" fontId="153" fillId="0" borderId="1566" applyNumberFormat="0" applyFill="0" applyAlignment="0" applyProtection="0"/>
    <xf numFmtId="0" fontId="163" fillId="59" borderId="1565" applyNumberFormat="0" applyAlignment="0" applyProtection="0"/>
    <xf numFmtId="0" fontId="164" fillId="59" borderId="1563" applyNumberFormat="0" applyAlignment="0" applyProtection="0"/>
    <xf numFmtId="0" fontId="171" fillId="48" borderId="1563" applyNumberFormat="0" applyAlignment="0" applyProtection="0"/>
    <xf numFmtId="0" fontId="173" fillId="0" borderId="1566" applyNumberFormat="0" applyFill="0" applyAlignment="0" applyProtection="0"/>
    <xf numFmtId="0" fontId="10" fillId="40" borderId="1564" applyNumberFormat="0" applyFont="0" applyAlignment="0" applyProtection="0"/>
    <xf numFmtId="187" fontId="95" fillId="0" borderId="1664" applyAlignment="0" applyProtection="0"/>
    <xf numFmtId="0" fontId="10" fillId="40" borderId="1744" applyNumberFormat="0" applyFont="0" applyAlignment="0" applyProtection="0"/>
    <xf numFmtId="0" fontId="171" fillId="48" borderId="1761" applyNumberFormat="0" applyAlignment="0" applyProtection="0"/>
    <xf numFmtId="0" fontId="135" fillId="59" borderId="1829" applyNumberFormat="0" applyAlignment="0" applyProtection="0"/>
    <xf numFmtId="0" fontId="163" fillId="59" borderId="1727" applyNumberFormat="0" applyAlignment="0" applyProtection="0"/>
    <xf numFmtId="0" fontId="171" fillId="48" borderId="1635" applyNumberFormat="0" applyAlignment="0" applyProtection="0"/>
    <xf numFmtId="0" fontId="10" fillId="40" borderId="1840" applyNumberFormat="0" applyFont="0" applyAlignment="0" applyProtection="0"/>
    <xf numFmtId="0" fontId="121" fillId="48" borderId="1767" applyNumberFormat="0" applyAlignment="0" applyProtection="0"/>
    <xf numFmtId="0" fontId="53" fillId="0" borderId="1699">
      <alignment horizontal="left" vertical="center"/>
    </xf>
    <xf numFmtId="0" fontId="10" fillId="40" borderId="1666" applyNumberFormat="0" applyFont="0" applyAlignment="0" applyProtection="0"/>
    <xf numFmtId="0" fontId="173" fillId="0" borderId="1668" applyNumberFormat="0" applyFill="0" applyAlignment="0" applyProtection="0"/>
    <xf numFmtId="0" fontId="164" fillId="59" borderId="1857" applyNumberFormat="0" applyAlignment="0" applyProtection="0"/>
    <xf numFmtId="0" fontId="135" fillId="59" borderId="1745" applyNumberFormat="0" applyAlignment="0" applyProtection="0"/>
    <xf numFmtId="0" fontId="98" fillId="59" borderId="1659" applyNumberFormat="0" applyAlignment="0" applyProtection="0"/>
    <xf numFmtId="0" fontId="10" fillId="40" borderId="1648" applyNumberFormat="0" applyFont="0" applyAlignment="0" applyProtection="0"/>
    <xf numFmtId="0" fontId="53" fillId="0" borderId="1579">
      <alignment horizontal="left" vertical="center"/>
    </xf>
    <xf numFmtId="187" fontId="95" fillId="0" borderId="1580" applyAlignment="0" applyProtection="0"/>
    <xf numFmtId="0" fontId="98" fillId="59" borderId="1581" applyNumberFormat="0" applyAlignment="0" applyProtection="0"/>
    <xf numFmtId="0" fontId="121" fillId="48" borderId="1581" applyNumberFormat="0" applyAlignment="0" applyProtection="0"/>
    <xf numFmtId="0" fontId="121" fillId="48" borderId="1581" applyNumberFormat="0" applyAlignment="0" applyProtection="0"/>
    <xf numFmtId="0" fontId="121" fillId="48" borderId="1581" applyNumberFormat="0" applyAlignment="0" applyProtection="0"/>
    <xf numFmtId="0" fontId="84" fillId="40" borderId="1582" applyNumberFormat="0" applyFont="0" applyAlignment="0" applyProtection="0"/>
    <xf numFmtId="0" fontId="135" fillId="59" borderId="1583" applyNumberFormat="0" applyAlignment="0" applyProtection="0"/>
    <xf numFmtId="0" fontId="153" fillId="0" borderId="1584" applyNumberFormat="0" applyFill="0" applyAlignment="0" applyProtection="0"/>
    <xf numFmtId="0" fontId="163" fillId="59" borderId="1583" applyNumberFormat="0" applyAlignment="0" applyProtection="0"/>
    <xf numFmtId="0" fontId="164" fillId="59" borderId="1581" applyNumberFormat="0" applyAlignment="0" applyProtection="0"/>
    <xf numFmtId="0" fontId="171" fillId="48" borderId="1581" applyNumberFormat="0" applyAlignment="0" applyProtection="0"/>
    <xf numFmtId="0" fontId="173" fillId="0" borderId="1584" applyNumberFormat="0" applyFill="0" applyAlignment="0" applyProtection="0"/>
    <xf numFmtId="0" fontId="10" fillId="40" borderId="1582" applyNumberFormat="0" applyFont="0" applyAlignment="0" applyProtection="0"/>
    <xf numFmtId="0" fontId="135" fillId="59" borderId="1763" applyNumberFormat="0" applyAlignment="0" applyProtection="0"/>
    <xf numFmtId="0" fontId="10" fillId="40" borderId="1822" applyNumberFormat="0" applyFont="0" applyAlignment="0" applyProtection="0"/>
    <xf numFmtId="0" fontId="164" fillId="59" borderId="1677" applyNumberFormat="0" applyAlignment="0" applyProtection="0"/>
    <xf numFmtId="0" fontId="135" fillId="59" borderId="1709" applyNumberFormat="0" applyAlignment="0" applyProtection="0"/>
    <xf numFmtId="0" fontId="53" fillId="0" borderId="1837">
      <alignment horizontal="left" vertical="center"/>
    </xf>
    <xf numFmtId="0" fontId="153" fillId="0" borderId="1800" applyNumberFormat="0" applyFill="0" applyAlignment="0" applyProtection="0"/>
    <xf numFmtId="0" fontId="10" fillId="40" borderId="1762" applyNumberFormat="0" applyFont="0" applyAlignment="0" applyProtection="0"/>
    <xf numFmtId="0" fontId="98" fillId="59" borderId="1767" applyNumberFormat="0" applyAlignment="0" applyProtection="0"/>
    <xf numFmtId="0" fontId="84" fillId="40" borderId="1858" applyNumberFormat="0" applyFont="0" applyAlignment="0" applyProtection="0"/>
    <xf numFmtId="0" fontId="163" fillId="59" borderId="1763" applyNumberFormat="0" applyAlignment="0" applyProtection="0"/>
    <xf numFmtId="0" fontId="53" fillId="0" borderId="1597">
      <alignment horizontal="left" vertical="center"/>
    </xf>
    <xf numFmtId="187" fontId="95" fillId="0" borderId="1598" applyAlignment="0" applyProtection="0"/>
    <xf numFmtId="0" fontId="98" fillId="59" borderId="1599" applyNumberFormat="0" applyAlignment="0" applyProtection="0"/>
    <xf numFmtId="0" fontId="121" fillId="48" borderId="1599" applyNumberFormat="0" applyAlignment="0" applyProtection="0"/>
    <xf numFmtId="0" fontId="121" fillId="48" borderId="1599" applyNumberFormat="0" applyAlignment="0" applyProtection="0"/>
    <xf numFmtId="0" fontId="121" fillId="48" borderId="1599" applyNumberFormat="0" applyAlignment="0" applyProtection="0"/>
    <xf numFmtId="0" fontId="84" fillId="40" borderId="1600" applyNumberFormat="0" applyFont="0" applyAlignment="0" applyProtection="0"/>
    <xf numFmtId="0" fontId="135" fillId="59" borderId="1601" applyNumberFormat="0" applyAlignment="0" applyProtection="0"/>
    <xf numFmtId="0" fontId="153" fillId="0" borderId="1602" applyNumberFormat="0" applyFill="0" applyAlignment="0" applyProtection="0"/>
    <xf numFmtId="0" fontId="163" fillId="59" borderId="1601" applyNumberFormat="0" applyAlignment="0" applyProtection="0"/>
    <xf numFmtId="0" fontId="164" fillId="59" borderId="1599" applyNumberFormat="0" applyAlignment="0" applyProtection="0"/>
    <xf numFmtId="0" fontId="171" fillId="48" borderId="1599" applyNumberFormat="0" applyAlignment="0" applyProtection="0"/>
    <xf numFmtId="0" fontId="173" fillId="0" borderId="1602" applyNumberFormat="0" applyFill="0" applyAlignment="0" applyProtection="0"/>
    <xf numFmtId="0" fontId="10" fillId="40" borderId="1600" applyNumberFormat="0" applyFont="0" applyAlignment="0" applyProtection="0"/>
    <xf numFmtId="0" fontId="98" fillId="59" borderId="1785" applyNumberFormat="0" applyAlignment="0" applyProtection="0"/>
    <xf numFmtId="0" fontId="173" fillId="0" borderId="1638" applyNumberFormat="0" applyFill="0" applyAlignment="0" applyProtection="0"/>
    <xf numFmtId="0" fontId="164" fillId="59" borderId="1863" applyNumberFormat="0" applyAlignment="0" applyProtection="0"/>
    <xf numFmtId="0" fontId="163" fillId="59" borderId="1847" applyNumberFormat="0" applyAlignment="0" applyProtection="0"/>
    <xf numFmtId="0" fontId="84" fillId="40" borderId="1678" applyNumberFormat="0" applyFont="0" applyAlignment="0" applyProtection="0"/>
    <xf numFmtId="0" fontId="171" fillId="48" borderId="1881" applyNumberFormat="0" applyAlignment="0" applyProtection="0"/>
    <xf numFmtId="0" fontId="98" fillId="59" borderId="1737" applyNumberFormat="0" applyAlignment="0" applyProtection="0"/>
    <xf numFmtId="0" fontId="84" fillId="40" borderId="1822" applyNumberFormat="0" applyFont="0" applyAlignment="0" applyProtection="0"/>
    <xf numFmtId="0" fontId="53" fillId="0" borderId="1615">
      <alignment horizontal="left" vertical="center"/>
    </xf>
    <xf numFmtId="187" fontId="95" fillId="0" borderId="1616" applyAlignment="0" applyProtection="0"/>
    <xf numFmtId="0" fontId="98" fillId="59" borderId="1617" applyNumberFormat="0" applyAlignment="0" applyProtection="0"/>
    <xf numFmtId="0" fontId="121" fillId="48" borderId="1617" applyNumberFormat="0" applyAlignment="0" applyProtection="0"/>
    <xf numFmtId="0" fontId="121" fillId="48" borderId="1617" applyNumberFormat="0" applyAlignment="0" applyProtection="0"/>
    <xf numFmtId="0" fontId="121" fillId="48" borderId="1617" applyNumberFormat="0" applyAlignment="0" applyProtection="0"/>
    <xf numFmtId="0" fontId="84" fillId="40" borderId="1618" applyNumberFormat="0" applyFont="0" applyAlignment="0" applyProtection="0"/>
    <xf numFmtId="0" fontId="135" fillId="59" borderId="1619" applyNumberFormat="0" applyAlignment="0" applyProtection="0"/>
    <xf numFmtId="0" fontId="153" fillId="0" borderId="1620" applyNumberFormat="0" applyFill="0" applyAlignment="0" applyProtection="0"/>
    <xf numFmtId="0" fontId="163" fillId="59" borderId="1619" applyNumberFormat="0" applyAlignment="0" applyProtection="0"/>
    <xf numFmtId="0" fontId="164" fillId="59" borderId="1617" applyNumberFormat="0" applyAlignment="0" applyProtection="0"/>
    <xf numFmtId="0" fontId="171" fillId="48" borderId="1617" applyNumberFormat="0" applyAlignment="0" applyProtection="0"/>
    <xf numFmtId="0" fontId="173" fillId="0" borderId="1620" applyNumberFormat="0" applyFill="0" applyAlignment="0" applyProtection="0"/>
    <xf numFmtId="0" fontId="10" fillId="40" borderId="1618" applyNumberFormat="0" applyFont="0" applyAlignment="0" applyProtection="0"/>
    <xf numFmtId="187" fontId="95" fillId="0" borderId="1874" applyAlignment="0" applyProtection="0"/>
    <xf numFmtId="0" fontId="10" fillId="40" borderId="1864" applyNumberFormat="0" applyFont="0" applyAlignment="0" applyProtection="0"/>
    <xf numFmtId="0" fontId="173" fillId="0" borderId="1662" applyNumberFormat="0" applyFill="0" applyAlignment="0" applyProtection="0"/>
    <xf numFmtId="0" fontId="53" fillId="0" borderId="1657">
      <alignment horizontal="left" vertical="center"/>
    </xf>
    <xf numFmtId="0" fontId="171" fillId="48" borderId="1767" applyNumberFormat="0" applyAlignment="0" applyProtection="0"/>
    <xf numFmtId="0" fontId="53" fillId="0" borderId="1627">
      <alignment horizontal="left" vertical="center"/>
    </xf>
    <xf numFmtId="187" fontId="95" fillId="0" borderId="1628" applyAlignment="0" applyProtection="0"/>
    <xf numFmtId="0" fontId="98" fillId="59" borderId="1629" applyNumberFormat="0" applyAlignment="0" applyProtection="0"/>
    <xf numFmtId="0" fontId="121" fillId="48" borderId="1629" applyNumberFormat="0" applyAlignment="0" applyProtection="0"/>
    <xf numFmtId="0" fontId="121" fillId="48" borderId="1629" applyNumberFormat="0" applyAlignment="0" applyProtection="0"/>
    <xf numFmtId="0" fontId="121" fillId="48" borderId="1629" applyNumberFormat="0" applyAlignment="0" applyProtection="0"/>
    <xf numFmtId="0" fontId="84" fillId="40" borderId="1630" applyNumberFormat="0" applyFont="0" applyAlignment="0" applyProtection="0"/>
    <xf numFmtId="0" fontId="135" fillId="59" borderId="1631" applyNumberFormat="0" applyAlignment="0" applyProtection="0"/>
    <xf numFmtId="0" fontId="153" fillId="0" borderId="1632" applyNumberFormat="0" applyFill="0" applyAlignment="0" applyProtection="0"/>
    <xf numFmtId="0" fontId="163" fillId="59" borderId="1631" applyNumberFormat="0" applyAlignment="0" applyProtection="0"/>
    <xf numFmtId="0" fontId="164" fillId="59" borderId="1629" applyNumberFormat="0" applyAlignment="0" applyProtection="0"/>
    <xf numFmtId="0" fontId="171" fillId="48" borderId="1629" applyNumberFormat="0" applyAlignment="0" applyProtection="0"/>
    <xf numFmtId="0" fontId="173" fillId="0" borderId="1632" applyNumberFormat="0" applyFill="0" applyAlignment="0" applyProtection="0"/>
    <xf numFmtId="0" fontId="10" fillId="40" borderId="1630" applyNumberFormat="0" applyFont="0" applyAlignment="0" applyProtection="0"/>
    <xf numFmtId="0" fontId="164" fillId="59" borderId="1683" applyNumberFormat="0" applyAlignment="0" applyProtection="0"/>
    <xf numFmtId="0" fontId="121" fillId="48" borderId="1725" applyNumberFormat="0" applyAlignment="0" applyProtection="0"/>
    <xf numFmtId="0" fontId="10" fillId="40" borderId="1750" applyNumberFormat="0" applyFont="0" applyAlignment="0" applyProtection="0"/>
    <xf numFmtId="0" fontId="10" fillId="40" borderId="1708" applyNumberFormat="0" applyFont="0" applyAlignment="0" applyProtection="0"/>
    <xf numFmtId="0" fontId="53" fillId="0" borderId="1675">
      <alignment horizontal="left" vertical="center"/>
    </xf>
    <xf numFmtId="0" fontId="53" fillId="0" borderId="1651">
      <alignment horizontal="left" vertical="center"/>
    </xf>
    <xf numFmtId="187" fontId="95" fillId="0" borderId="1652" applyAlignment="0" applyProtection="0"/>
    <xf numFmtId="0" fontId="98" fillId="59" borderId="1653" applyNumberFormat="0" applyAlignment="0" applyProtection="0"/>
    <xf numFmtId="0" fontId="121" fillId="48" borderId="1653" applyNumberFormat="0" applyAlignment="0" applyProtection="0"/>
    <xf numFmtId="0" fontId="121" fillId="48" borderId="1653" applyNumberFormat="0" applyAlignment="0" applyProtection="0"/>
    <xf numFmtId="0" fontId="121" fillId="48" borderId="1653" applyNumberFormat="0" applyAlignment="0" applyProtection="0"/>
    <xf numFmtId="0" fontId="84" fillId="40" borderId="1654" applyNumberFormat="0" applyFont="0" applyAlignment="0" applyProtection="0"/>
    <xf numFmtId="0" fontId="135" fillId="59" borderId="1655" applyNumberFormat="0" applyAlignment="0" applyProtection="0"/>
    <xf numFmtId="0" fontId="153" fillId="0" borderId="1656" applyNumberFormat="0" applyFill="0" applyAlignment="0" applyProtection="0"/>
    <xf numFmtId="0" fontId="163" fillId="59" borderId="1655" applyNumberFormat="0" applyAlignment="0" applyProtection="0"/>
    <xf numFmtId="0" fontId="164" fillId="59" borderId="1653" applyNumberFormat="0" applyAlignment="0" applyProtection="0"/>
    <xf numFmtId="0" fontId="171" fillId="48" borderId="1653" applyNumberFormat="0" applyAlignment="0" applyProtection="0"/>
    <xf numFmtId="0" fontId="173" fillId="0" borderId="1656" applyNumberFormat="0" applyFill="0" applyAlignment="0" applyProtection="0"/>
    <xf numFmtId="0" fontId="10" fillId="40" borderId="1654" applyNumberFormat="0" applyFont="0" applyAlignment="0" applyProtection="0"/>
    <xf numFmtId="0" fontId="121" fillId="48" borderId="1785" applyNumberFormat="0" applyAlignment="0" applyProtection="0"/>
    <xf numFmtId="187" fontId="95" fillId="0" borderId="1724" applyAlignment="0" applyProtection="0"/>
    <xf numFmtId="0" fontId="121" fillId="48" borderId="1839" applyNumberFormat="0" applyAlignment="0" applyProtection="0"/>
    <xf numFmtId="0" fontId="98" fillId="59" borderId="1863" applyNumberFormat="0" applyAlignment="0" applyProtection="0"/>
    <xf numFmtId="0" fontId="135" fillId="59" borderId="1703" applyNumberFormat="0" applyAlignment="0" applyProtection="0"/>
    <xf numFmtId="0" fontId="10" fillId="40" borderId="1846" applyNumberFormat="0" applyFont="0" applyAlignment="0" applyProtection="0"/>
    <xf numFmtId="187" fontId="95" fillId="0" borderId="1784" applyAlignment="0" applyProtection="0"/>
    <xf numFmtId="0" fontId="53" fillId="0" borderId="1669">
      <alignment horizontal="left" vertical="center"/>
    </xf>
    <xf numFmtId="187" fontId="95" fillId="0" borderId="1670" applyAlignment="0" applyProtection="0"/>
    <xf numFmtId="0" fontId="98" fillId="59" borderId="1671" applyNumberFormat="0" applyAlignment="0" applyProtection="0"/>
    <xf numFmtId="0" fontId="121" fillId="48" borderId="1671" applyNumberFormat="0" applyAlignment="0" applyProtection="0"/>
    <xf numFmtId="0" fontId="121" fillId="48" borderId="1671" applyNumberFormat="0" applyAlignment="0" applyProtection="0"/>
    <xf numFmtId="0" fontId="121" fillId="48" borderId="1671" applyNumberFormat="0" applyAlignment="0" applyProtection="0"/>
    <xf numFmtId="0" fontId="84" fillId="40" borderId="1672" applyNumberFormat="0" applyFont="0" applyAlignment="0" applyProtection="0"/>
    <xf numFmtId="0" fontId="135" fillId="59" borderId="1673" applyNumberFormat="0" applyAlignment="0" applyProtection="0"/>
    <xf numFmtId="0" fontId="153" fillId="0" borderId="1674" applyNumberFormat="0" applyFill="0" applyAlignment="0" applyProtection="0"/>
    <xf numFmtId="0" fontId="163" fillId="59" borderId="1673" applyNumberFormat="0" applyAlignment="0" applyProtection="0"/>
    <xf numFmtId="0" fontId="164" fillId="59" borderId="1671" applyNumberFormat="0" applyAlignment="0" applyProtection="0"/>
    <xf numFmtId="0" fontId="171" fillId="48" borderId="1671" applyNumberFormat="0" applyAlignment="0" applyProtection="0"/>
    <xf numFmtId="0" fontId="173" fillId="0" borderId="1674" applyNumberFormat="0" applyFill="0" applyAlignment="0" applyProtection="0"/>
    <xf numFmtId="0" fontId="10" fillId="40" borderId="1672" applyNumberFormat="0" applyFont="0" applyAlignment="0" applyProtection="0"/>
    <xf numFmtId="0" fontId="121" fillId="48" borderId="1827" applyNumberFormat="0" applyAlignment="0" applyProtection="0"/>
    <xf numFmtId="0" fontId="84" fillId="40" borderId="1882" applyNumberFormat="0" applyFont="0" applyAlignment="0" applyProtection="0"/>
    <xf numFmtId="187" fontId="95" fillId="0" borderId="1766" applyAlignment="0" applyProtection="0"/>
    <xf numFmtId="0" fontId="98" fillId="59" borderId="1779" applyNumberFormat="0" applyAlignment="0" applyProtection="0"/>
    <xf numFmtId="0" fontId="121" fillId="48" borderId="1821" applyNumberFormat="0" applyAlignment="0" applyProtection="0"/>
    <xf numFmtId="0" fontId="163" fillId="59" borderId="1823" applyNumberFormat="0" applyAlignment="0" applyProtection="0"/>
    <xf numFmtId="0" fontId="171" fillId="48" borderId="1863" applyNumberFormat="0" applyAlignment="0" applyProtection="0"/>
    <xf numFmtId="0" fontId="53" fillId="0" borderId="1693">
      <alignment horizontal="left" vertical="center"/>
    </xf>
    <xf numFmtId="187" fontId="95" fillId="0" borderId="1694" applyAlignment="0" applyProtection="0"/>
    <xf numFmtId="0" fontId="98" fillId="59" borderId="1695" applyNumberFormat="0" applyAlignment="0" applyProtection="0"/>
    <xf numFmtId="0" fontId="121" fillId="48" borderId="1695" applyNumberFormat="0" applyAlignment="0" applyProtection="0"/>
    <xf numFmtId="0" fontId="121" fillId="48" borderId="1695" applyNumberFormat="0" applyAlignment="0" applyProtection="0"/>
    <xf numFmtId="0" fontId="121" fillId="48" borderId="1695" applyNumberFormat="0" applyAlignment="0" applyProtection="0"/>
    <xf numFmtId="0" fontId="84" fillId="40" borderId="1696" applyNumberFormat="0" applyFont="0" applyAlignment="0" applyProtection="0"/>
    <xf numFmtId="0" fontId="135" fillId="59" borderId="1697" applyNumberFormat="0" applyAlignment="0" applyProtection="0"/>
    <xf numFmtId="0" fontId="153" fillId="0" borderId="1698" applyNumberFormat="0" applyFill="0" applyAlignment="0" applyProtection="0"/>
    <xf numFmtId="0" fontId="163" fillId="59" borderId="1697" applyNumberFormat="0" applyAlignment="0" applyProtection="0"/>
    <xf numFmtId="0" fontId="164" fillId="59" borderId="1695" applyNumberFormat="0" applyAlignment="0" applyProtection="0"/>
    <xf numFmtId="0" fontId="171" fillId="48" borderId="1695" applyNumberFormat="0" applyAlignment="0" applyProtection="0"/>
    <xf numFmtId="0" fontId="173" fillId="0" borderId="1698" applyNumberFormat="0" applyFill="0" applyAlignment="0" applyProtection="0"/>
    <xf numFmtId="0" fontId="10" fillId="40" borderId="1696" applyNumberFormat="0" applyFont="0" applyAlignment="0" applyProtection="0"/>
    <xf numFmtId="0" fontId="173" fillId="0" borderId="1740" applyNumberFormat="0" applyFill="0" applyAlignment="0" applyProtection="0"/>
    <xf numFmtId="0" fontId="121" fillId="48" borderId="1803" applyNumberFormat="0" applyAlignment="0" applyProtection="0"/>
    <xf numFmtId="0" fontId="98" fillId="59" borderId="1875" applyNumberFormat="0" applyAlignment="0" applyProtection="0"/>
    <xf numFmtId="0" fontId="121" fillId="48" borderId="1839" applyNumberFormat="0" applyAlignment="0" applyProtection="0"/>
    <xf numFmtId="0" fontId="53" fillId="0" borderId="1711">
      <alignment horizontal="left" vertical="center"/>
    </xf>
    <xf numFmtId="187" fontId="95" fillId="0" borderId="1712" applyAlignment="0" applyProtection="0"/>
    <xf numFmtId="0" fontId="98" fillId="59" borderId="1713" applyNumberFormat="0" applyAlignment="0" applyProtection="0"/>
    <xf numFmtId="0" fontId="121" fillId="48" borderId="1713" applyNumberFormat="0" applyAlignment="0" applyProtection="0"/>
    <xf numFmtId="0" fontId="121" fillId="48" borderId="1713" applyNumberFormat="0" applyAlignment="0" applyProtection="0"/>
    <xf numFmtId="0" fontId="121" fillId="48" borderId="1713" applyNumberFormat="0" applyAlignment="0" applyProtection="0"/>
    <xf numFmtId="0" fontId="84" fillId="40" borderId="1714" applyNumberFormat="0" applyFont="0" applyAlignment="0" applyProtection="0"/>
    <xf numFmtId="0" fontId="135" fillId="59" borderId="1715" applyNumberFormat="0" applyAlignment="0" applyProtection="0"/>
    <xf numFmtId="0" fontId="153" fillId="0" borderId="1716" applyNumberFormat="0" applyFill="0" applyAlignment="0" applyProtection="0"/>
    <xf numFmtId="0" fontId="163" fillId="59" borderId="1715" applyNumberFormat="0" applyAlignment="0" applyProtection="0"/>
    <xf numFmtId="0" fontId="164" fillId="59" borderId="1713" applyNumberFormat="0" applyAlignment="0" applyProtection="0"/>
    <xf numFmtId="0" fontId="171" fillId="48" borderId="1713" applyNumberFormat="0" applyAlignment="0" applyProtection="0"/>
    <xf numFmtId="0" fontId="173" fillId="0" borderId="1716" applyNumberFormat="0" applyFill="0" applyAlignment="0" applyProtection="0"/>
    <xf numFmtId="0" fontId="10" fillId="40" borderId="1714" applyNumberFormat="0" applyFont="0" applyAlignment="0" applyProtection="0"/>
    <xf numFmtId="0" fontId="173" fillId="0" borderId="1764" applyNumberFormat="0" applyFill="0" applyAlignment="0" applyProtection="0"/>
    <xf numFmtId="0" fontId="53" fillId="0" borderId="1759">
      <alignment horizontal="left" vertical="center"/>
    </xf>
    <xf numFmtId="187" fontId="95" fillId="0" borderId="1802" applyAlignment="0" applyProtection="0"/>
    <xf numFmtId="0" fontId="53" fillId="0" borderId="1729">
      <alignment horizontal="left" vertical="center"/>
    </xf>
    <xf numFmtId="187" fontId="95" fillId="0" borderId="1730" applyAlignment="0" applyProtection="0"/>
    <xf numFmtId="0" fontId="98" fillId="59" borderId="1731" applyNumberFormat="0" applyAlignment="0" applyProtection="0"/>
    <xf numFmtId="0" fontId="121" fillId="48" borderId="1731" applyNumberFormat="0" applyAlignment="0" applyProtection="0"/>
    <xf numFmtId="0" fontId="121" fillId="48" borderId="1731" applyNumberFormat="0" applyAlignment="0" applyProtection="0"/>
    <xf numFmtId="0" fontId="121" fillId="48" borderId="1731" applyNumberFormat="0" applyAlignment="0" applyProtection="0"/>
    <xf numFmtId="0" fontId="84" fillId="40" borderId="1732" applyNumberFormat="0" applyFont="0" applyAlignment="0" applyProtection="0"/>
    <xf numFmtId="0" fontId="135" fillId="59" borderId="1733" applyNumberFormat="0" applyAlignment="0" applyProtection="0"/>
    <xf numFmtId="0" fontId="153" fillId="0" borderId="1734" applyNumberFormat="0" applyFill="0" applyAlignment="0" applyProtection="0"/>
    <xf numFmtId="0" fontId="163" fillId="59" borderId="1733" applyNumberFormat="0" applyAlignment="0" applyProtection="0"/>
    <xf numFmtId="0" fontId="164" fillId="59" borderId="1731" applyNumberFormat="0" applyAlignment="0" applyProtection="0"/>
    <xf numFmtId="0" fontId="171" fillId="48" borderId="1731" applyNumberFormat="0" applyAlignment="0" applyProtection="0"/>
    <xf numFmtId="0" fontId="173" fillId="0" borderId="1734" applyNumberFormat="0" applyFill="0" applyAlignment="0" applyProtection="0"/>
    <xf numFmtId="0" fontId="10" fillId="40" borderId="1732" applyNumberFormat="0" applyFont="0" applyAlignment="0" applyProtection="0"/>
    <xf numFmtId="0" fontId="171" fillId="48" borderId="1821" applyNumberFormat="0" applyAlignment="0" applyProtection="0"/>
    <xf numFmtId="0" fontId="164" fillId="59" borderId="1779" applyNumberFormat="0" applyAlignment="0" applyProtection="0"/>
    <xf numFmtId="0" fontId="121" fillId="48" borderId="1845" applyNumberFormat="0" applyAlignment="0" applyProtection="0"/>
    <xf numFmtId="0" fontId="53" fillId="0" borderId="1777">
      <alignment horizontal="left" vertical="center"/>
    </xf>
    <xf numFmtId="0" fontId="53" fillId="0" borderId="1753">
      <alignment horizontal="left" vertical="center"/>
    </xf>
    <xf numFmtId="187" fontId="95" fillId="0" borderId="1754" applyAlignment="0" applyProtection="0"/>
    <xf numFmtId="0" fontId="98" fillId="59" borderId="1755" applyNumberFormat="0" applyAlignment="0" applyProtection="0"/>
    <xf numFmtId="0" fontId="121" fillId="48" borderId="1755" applyNumberFormat="0" applyAlignment="0" applyProtection="0"/>
    <xf numFmtId="0" fontId="121" fillId="48" borderId="1755" applyNumberFormat="0" applyAlignment="0" applyProtection="0"/>
    <xf numFmtId="0" fontId="121" fillId="48" borderId="1755" applyNumberFormat="0" applyAlignment="0" applyProtection="0"/>
    <xf numFmtId="0" fontId="84" fillId="40" borderId="1756" applyNumberFormat="0" applyFont="0" applyAlignment="0" applyProtection="0"/>
    <xf numFmtId="0" fontId="135" fillId="59" borderId="1757" applyNumberFormat="0" applyAlignment="0" applyProtection="0"/>
    <xf numFmtId="0" fontId="153" fillId="0" borderId="1758" applyNumberFormat="0" applyFill="0" applyAlignment="0" applyProtection="0"/>
    <xf numFmtId="0" fontId="163" fillId="59" borderId="1757" applyNumberFormat="0" applyAlignment="0" applyProtection="0"/>
    <xf numFmtId="0" fontId="164" fillId="59" borderId="1755" applyNumberFormat="0" applyAlignment="0" applyProtection="0"/>
    <xf numFmtId="0" fontId="171" fillId="48" borderId="1755" applyNumberFormat="0" applyAlignment="0" applyProtection="0"/>
    <xf numFmtId="0" fontId="173" fillId="0" borderId="1758" applyNumberFormat="0" applyFill="0" applyAlignment="0" applyProtection="0"/>
    <xf numFmtId="0" fontId="10" fillId="40" borderId="1756" applyNumberFormat="0" applyFont="0" applyAlignment="0" applyProtection="0"/>
    <xf numFmtId="0" fontId="121" fillId="48" borderId="1881" applyNumberFormat="0" applyAlignment="0" applyProtection="0"/>
    <xf numFmtId="0" fontId="98" fillId="59" borderId="1845" applyNumberFormat="0" applyAlignment="0" applyProtection="0"/>
    <xf numFmtId="0" fontId="53" fillId="0" borderId="1771">
      <alignment horizontal="left" vertical="center"/>
    </xf>
    <xf numFmtId="187" fontId="95" fillId="0" borderId="1772" applyAlignment="0" applyProtection="0"/>
    <xf numFmtId="0" fontId="98" fillId="59" borderId="1773" applyNumberFormat="0" applyAlignment="0" applyProtection="0"/>
    <xf numFmtId="0" fontId="121" fillId="48" borderId="1773" applyNumberFormat="0" applyAlignment="0" applyProtection="0"/>
    <xf numFmtId="0" fontId="121" fillId="48" borderId="1773" applyNumberFormat="0" applyAlignment="0" applyProtection="0"/>
    <xf numFmtId="0" fontId="121" fillId="48" borderId="1773" applyNumberFormat="0" applyAlignment="0" applyProtection="0"/>
    <xf numFmtId="0" fontId="84" fillId="40" borderId="1774" applyNumberFormat="0" applyFont="0" applyAlignment="0" applyProtection="0"/>
    <xf numFmtId="0" fontId="135" fillId="59" borderId="1775" applyNumberFormat="0" applyAlignment="0" applyProtection="0"/>
    <xf numFmtId="0" fontId="153" fillId="0" borderId="1776" applyNumberFormat="0" applyFill="0" applyAlignment="0" applyProtection="0"/>
    <xf numFmtId="0" fontId="163" fillId="59" borderId="1775" applyNumberFormat="0" applyAlignment="0" applyProtection="0"/>
    <xf numFmtId="0" fontId="164" fillId="59" borderId="1773" applyNumberFormat="0" applyAlignment="0" applyProtection="0"/>
    <xf numFmtId="0" fontId="171" fillId="48" borderId="1773" applyNumberFormat="0" applyAlignment="0" applyProtection="0"/>
    <xf numFmtId="0" fontId="173" fillId="0" borderId="1776" applyNumberFormat="0" applyFill="0" applyAlignment="0" applyProtection="0"/>
    <xf numFmtId="0" fontId="10" fillId="40" borderId="1774" applyNumberFormat="0" applyFont="0" applyAlignment="0" applyProtection="0"/>
    <xf numFmtId="0" fontId="121" fillId="48" borderId="1857" applyNumberFormat="0" applyAlignment="0" applyProtection="0"/>
    <xf numFmtId="0" fontId="153" fillId="0" borderId="1824" applyNumberFormat="0" applyFill="0" applyAlignment="0" applyProtection="0"/>
    <xf numFmtId="0" fontId="121" fillId="48" borderId="1857" applyNumberFormat="0" applyAlignment="0" applyProtection="0"/>
    <xf numFmtId="0" fontId="10" fillId="40" borderId="1876" applyNumberFormat="0" applyFont="0" applyAlignment="0" applyProtection="0"/>
    <xf numFmtId="0" fontId="53" fillId="0" borderId="1789">
      <alignment horizontal="left" vertical="center"/>
    </xf>
    <xf numFmtId="187" fontId="95" fillId="0" borderId="1790" applyAlignment="0" applyProtection="0"/>
    <xf numFmtId="0" fontId="98" fillId="59" borderId="1791" applyNumberFormat="0" applyAlignment="0" applyProtection="0"/>
    <xf numFmtId="0" fontId="121" fillId="48" borderId="1791" applyNumberFormat="0" applyAlignment="0" applyProtection="0"/>
    <xf numFmtId="0" fontId="121" fillId="48" borderId="1791" applyNumberFormat="0" applyAlignment="0" applyProtection="0"/>
    <xf numFmtId="0" fontId="121" fillId="48" borderId="1791" applyNumberFormat="0" applyAlignment="0" applyProtection="0"/>
    <xf numFmtId="0" fontId="84" fillId="40" borderId="1792" applyNumberFormat="0" applyFont="0" applyAlignment="0" applyProtection="0"/>
    <xf numFmtId="0" fontId="135" fillId="59" borderId="1793" applyNumberFormat="0" applyAlignment="0" applyProtection="0"/>
    <xf numFmtId="0" fontId="153" fillId="0" borderId="1794" applyNumberFormat="0" applyFill="0" applyAlignment="0" applyProtection="0"/>
    <xf numFmtId="0" fontId="163" fillId="59" borderId="1793" applyNumberFormat="0" applyAlignment="0" applyProtection="0"/>
    <xf numFmtId="0" fontId="164" fillId="59" borderId="1791" applyNumberFormat="0" applyAlignment="0" applyProtection="0"/>
    <xf numFmtId="0" fontId="171" fillId="48" borderId="1791" applyNumberFormat="0" applyAlignment="0" applyProtection="0"/>
    <xf numFmtId="0" fontId="173" fillId="0" borderId="1794" applyNumberFormat="0" applyFill="0" applyAlignment="0" applyProtection="0"/>
    <xf numFmtId="0" fontId="10" fillId="40" borderId="1792" applyNumberFormat="0" applyFont="0" applyAlignment="0" applyProtection="0"/>
    <xf numFmtId="0" fontId="53" fillId="0" borderId="1873">
      <alignment horizontal="left" vertical="center"/>
    </xf>
    <xf numFmtId="0" fontId="171" fillId="48" borderId="1839" applyNumberFormat="0" applyAlignment="0" applyProtection="0"/>
    <xf numFmtId="0" fontId="121" fillId="48" borderId="1875" applyNumberFormat="0" applyAlignment="0" applyProtection="0"/>
    <xf numFmtId="0" fontId="121" fillId="48" borderId="1881" applyNumberFormat="0" applyAlignment="0" applyProtection="0"/>
    <xf numFmtId="0" fontId="53" fillId="0" borderId="1807">
      <alignment horizontal="left" vertical="center"/>
    </xf>
    <xf numFmtId="187" fontId="95" fillId="0" borderId="1808" applyAlignment="0" applyProtection="0"/>
    <xf numFmtId="0" fontId="98" fillId="59" borderId="1809" applyNumberFormat="0" applyAlignment="0" applyProtection="0"/>
    <xf numFmtId="0" fontId="121" fillId="48" borderId="1809" applyNumberFormat="0" applyAlignment="0" applyProtection="0"/>
    <xf numFmtId="0" fontId="121" fillId="48" borderId="1809" applyNumberFormat="0" applyAlignment="0" applyProtection="0"/>
    <xf numFmtId="0" fontId="121" fillId="48" borderId="1809" applyNumberFormat="0" applyAlignment="0" applyProtection="0"/>
    <xf numFmtId="0" fontId="84" fillId="40" borderId="1810" applyNumberFormat="0" applyFont="0" applyAlignment="0" applyProtection="0"/>
    <xf numFmtId="0" fontId="135" fillId="59" borderId="1811" applyNumberFormat="0" applyAlignment="0" applyProtection="0"/>
    <xf numFmtId="0" fontId="153" fillId="0" borderId="1812" applyNumberFormat="0" applyFill="0" applyAlignment="0" applyProtection="0"/>
    <xf numFmtId="0" fontId="163" fillId="59" borderId="1811" applyNumberFormat="0" applyAlignment="0" applyProtection="0"/>
    <xf numFmtId="0" fontId="164" fillId="59" borderId="1809" applyNumberFormat="0" applyAlignment="0" applyProtection="0"/>
    <xf numFmtId="0" fontId="171" fillId="48" borderId="1809" applyNumberFormat="0" applyAlignment="0" applyProtection="0"/>
    <xf numFmtId="0" fontId="173" fillId="0" borderId="1812" applyNumberFormat="0" applyFill="0" applyAlignment="0" applyProtection="0"/>
    <xf numFmtId="0" fontId="10" fillId="40" borderId="1810" applyNumberFormat="0" applyFont="0" applyAlignment="0" applyProtection="0"/>
    <xf numFmtId="0" fontId="171" fillId="48" borderId="1857" applyNumberFormat="0" applyAlignment="0" applyProtection="0"/>
    <xf numFmtId="0" fontId="53" fillId="0" borderId="1831">
      <alignment horizontal="left" vertical="center"/>
    </xf>
    <xf numFmtId="187" fontId="95" fillId="0" borderId="1832" applyAlignment="0" applyProtection="0"/>
    <xf numFmtId="0" fontId="98" fillId="59" borderId="1833" applyNumberFormat="0" applyAlignment="0" applyProtection="0"/>
    <xf numFmtId="0" fontId="121" fillId="48" borderId="1833" applyNumberFormat="0" applyAlignment="0" applyProtection="0"/>
    <xf numFmtId="0" fontId="121" fillId="48" borderId="1833" applyNumberFormat="0" applyAlignment="0" applyProtection="0"/>
    <xf numFmtId="0" fontId="121" fillId="48" borderId="1833" applyNumberFormat="0" applyAlignment="0" applyProtection="0"/>
    <xf numFmtId="0" fontId="84" fillId="40" borderId="1834" applyNumberFormat="0" applyFont="0" applyAlignment="0" applyProtection="0"/>
    <xf numFmtId="0" fontId="135" fillId="59" borderId="1835" applyNumberFormat="0" applyAlignment="0" applyProtection="0"/>
    <xf numFmtId="0" fontId="153" fillId="0" borderId="1836" applyNumberFormat="0" applyFill="0" applyAlignment="0" applyProtection="0"/>
    <xf numFmtId="0" fontId="163" fillId="59" borderId="1835" applyNumberFormat="0" applyAlignment="0" applyProtection="0"/>
    <xf numFmtId="0" fontId="164" fillId="59" borderId="1833" applyNumberFormat="0" applyAlignment="0" applyProtection="0"/>
    <xf numFmtId="0" fontId="171" fillId="48" borderId="1833" applyNumberFormat="0" applyAlignment="0" applyProtection="0"/>
    <xf numFmtId="0" fontId="173" fillId="0" borderId="1836" applyNumberFormat="0" applyFill="0" applyAlignment="0" applyProtection="0"/>
    <xf numFmtId="0" fontId="10" fillId="40" borderId="1834" applyNumberFormat="0" applyFont="0" applyAlignment="0" applyProtection="0"/>
    <xf numFmtId="0" fontId="53" fillId="0" borderId="1849">
      <alignment horizontal="left" vertical="center"/>
    </xf>
    <xf numFmtId="187" fontId="95" fillId="0" borderId="1850" applyAlignment="0" applyProtection="0"/>
    <xf numFmtId="0" fontId="98" fillId="59" borderId="1851" applyNumberFormat="0" applyAlignment="0" applyProtection="0"/>
    <xf numFmtId="0" fontId="121" fillId="48" borderId="1851" applyNumberFormat="0" applyAlignment="0" applyProtection="0"/>
    <xf numFmtId="0" fontId="121" fillId="48" borderId="1851" applyNumberFormat="0" applyAlignment="0" applyProtection="0"/>
    <xf numFmtId="0" fontId="121" fillId="48" borderId="1851" applyNumberFormat="0" applyAlignment="0" applyProtection="0"/>
    <xf numFmtId="0" fontId="84" fillId="40" borderId="1852" applyNumberFormat="0" applyFont="0" applyAlignment="0" applyProtection="0"/>
    <xf numFmtId="0" fontId="135" fillId="59" borderId="1853" applyNumberFormat="0" applyAlignment="0" applyProtection="0"/>
    <xf numFmtId="0" fontId="153" fillId="0" borderId="1854" applyNumberFormat="0" applyFill="0" applyAlignment="0" applyProtection="0"/>
    <xf numFmtId="0" fontId="163" fillId="59" borderId="1853" applyNumberFormat="0" applyAlignment="0" applyProtection="0"/>
    <xf numFmtId="0" fontId="164" fillId="59" borderId="1851" applyNumberFormat="0" applyAlignment="0" applyProtection="0"/>
    <xf numFmtId="0" fontId="171" fillId="48" borderId="1851" applyNumberFormat="0" applyAlignment="0" applyProtection="0"/>
    <xf numFmtId="0" fontId="173" fillId="0" borderId="1854" applyNumberFormat="0" applyFill="0" applyAlignment="0" applyProtection="0"/>
    <xf numFmtId="0" fontId="10" fillId="40" borderId="1852" applyNumberFormat="0" applyFont="0" applyAlignment="0" applyProtection="0"/>
    <xf numFmtId="0" fontId="53" fillId="0" borderId="1867">
      <alignment horizontal="left" vertical="center"/>
    </xf>
    <xf numFmtId="187" fontId="95" fillId="0" borderId="1868" applyAlignment="0" applyProtection="0"/>
    <xf numFmtId="0" fontId="98" fillId="59" borderId="1869" applyNumberFormat="0" applyAlignment="0" applyProtection="0"/>
    <xf numFmtId="0" fontId="121" fillId="48" borderId="1869" applyNumberFormat="0" applyAlignment="0" applyProtection="0"/>
    <xf numFmtId="0" fontId="121" fillId="48" borderId="1869" applyNumberFormat="0" applyAlignment="0" applyProtection="0"/>
    <xf numFmtId="0" fontId="121" fillId="48" borderId="1869" applyNumberFormat="0" applyAlignment="0" applyProtection="0"/>
    <xf numFmtId="0" fontId="84" fillId="40" borderId="1870" applyNumberFormat="0" applyFont="0" applyAlignment="0" applyProtection="0"/>
    <xf numFmtId="0" fontId="135" fillId="59" borderId="1871" applyNumberFormat="0" applyAlignment="0" applyProtection="0"/>
    <xf numFmtId="0" fontId="153" fillId="0" borderId="1872" applyNumberFormat="0" applyFill="0" applyAlignment="0" applyProtection="0"/>
    <xf numFmtId="0" fontId="163" fillId="59" borderId="1871" applyNumberFormat="0" applyAlignment="0" applyProtection="0"/>
    <xf numFmtId="0" fontId="164" fillId="59" borderId="1869" applyNumberFormat="0" applyAlignment="0" applyProtection="0"/>
    <xf numFmtId="0" fontId="171" fillId="48" borderId="1869" applyNumberFormat="0" applyAlignment="0" applyProtection="0"/>
    <xf numFmtId="0" fontId="173" fillId="0" borderId="1872" applyNumberFormat="0" applyFill="0" applyAlignment="0" applyProtection="0"/>
    <xf numFmtId="0" fontId="10" fillId="40" borderId="1870" applyNumberFormat="0" applyFont="0" applyAlignment="0" applyProtection="0"/>
    <xf numFmtId="0" fontId="53" fillId="0" borderId="1885">
      <alignment horizontal="left" vertical="center"/>
    </xf>
    <xf numFmtId="187" fontId="95" fillId="0" borderId="1886" applyAlignment="0" applyProtection="0"/>
    <xf numFmtId="0" fontId="98" fillId="59" borderId="1887" applyNumberFormat="0" applyAlignment="0" applyProtection="0"/>
    <xf numFmtId="0" fontId="121" fillId="48" borderId="1887" applyNumberFormat="0" applyAlignment="0" applyProtection="0"/>
    <xf numFmtId="0" fontId="121" fillId="48" borderId="1887" applyNumberFormat="0" applyAlignment="0" applyProtection="0"/>
    <xf numFmtId="0" fontId="121" fillId="48" borderId="1887" applyNumberFormat="0" applyAlignment="0" applyProtection="0"/>
    <xf numFmtId="0" fontId="84" fillId="40" borderId="1888" applyNumberFormat="0" applyFont="0" applyAlignment="0" applyProtection="0"/>
    <xf numFmtId="0" fontId="135" fillId="59" borderId="1889" applyNumberFormat="0" applyAlignment="0" applyProtection="0"/>
    <xf numFmtId="0" fontId="153" fillId="0" borderId="1890" applyNumberFormat="0" applyFill="0" applyAlignment="0" applyProtection="0"/>
    <xf numFmtId="0" fontId="163" fillId="59" borderId="1889" applyNumberFormat="0" applyAlignment="0" applyProtection="0"/>
    <xf numFmtId="0" fontId="164" fillId="59" borderId="1887" applyNumberFormat="0" applyAlignment="0" applyProtection="0"/>
    <xf numFmtId="0" fontId="171" fillId="48" borderId="1887" applyNumberFormat="0" applyAlignment="0" applyProtection="0"/>
    <xf numFmtId="0" fontId="173" fillId="0" borderId="1890" applyNumberFormat="0" applyFill="0" applyAlignment="0" applyProtection="0"/>
    <xf numFmtId="0" fontId="10" fillId="40" borderId="1888" applyNumberFormat="0" applyFont="0" applyAlignment="0" applyProtection="0"/>
    <xf numFmtId="0" fontId="56" fillId="0" borderId="0"/>
    <xf numFmtId="192" fontId="10" fillId="0" borderId="0" applyFont="0" applyFill="0" applyBorder="0" applyAlignment="0" applyProtection="0"/>
    <xf numFmtId="0" fontId="27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6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1" fillId="48" borderId="1897" applyNumberFormat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35" fillId="59" borderId="1899" applyNumberFormat="0" applyAlignment="0" applyProtection="0"/>
    <xf numFmtId="0" fontId="98" fillId="59" borderId="1893" applyNumberFormat="0" applyAlignment="0" applyProtection="0"/>
    <xf numFmtId="0" fontId="10" fillId="40" borderId="1898" applyNumberFormat="0" applyFont="0" applyAlignment="0" applyProtection="0"/>
    <xf numFmtId="9" fontId="1" fillId="0" borderId="0" applyFont="0" applyFill="0" applyBorder="0" applyAlignment="0" applyProtection="0"/>
    <xf numFmtId="0" fontId="84" fillId="40" borderId="1898" applyNumberFormat="0" applyFont="0" applyAlignment="0" applyProtection="0"/>
    <xf numFmtId="0" fontId="121" fillId="48" borderId="1897" applyNumberFormat="0" applyAlignment="0" applyProtection="0"/>
    <xf numFmtId="0" fontId="121" fillId="48" borderId="1893" applyNumberFormat="0" applyAlignment="0" applyProtection="0"/>
    <xf numFmtId="0" fontId="121" fillId="48" borderId="1893" applyNumberFormat="0" applyAlignment="0" applyProtection="0"/>
    <xf numFmtId="0" fontId="121" fillId="48" borderId="1893" applyNumberFormat="0" applyAlignment="0" applyProtection="0"/>
    <xf numFmtId="0" fontId="163" fillId="59" borderId="1899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48" borderId="1897" applyNumberFormat="0" applyAlignment="0" applyProtection="0"/>
    <xf numFmtId="0" fontId="121" fillId="48" borderId="1897" applyNumberFormat="0" applyAlignment="0" applyProtection="0"/>
    <xf numFmtId="0" fontId="84" fillId="40" borderId="1894" applyNumberFormat="0" applyFont="0" applyAlignment="0" applyProtection="0"/>
    <xf numFmtId="0" fontId="135" fillId="59" borderId="1895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153" fillId="0" borderId="1900" applyNumberFormat="0" applyFill="0" applyAlignment="0" applyProtection="0"/>
    <xf numFmtId="0" fontId="1" fillId="0" borderId="0"/>
    <xf numFmtId="0" fontId="153" fillId="0" borderId="1896" applyNumberFormat="0" applyFill="0" applyAlignment="0" applyProtection="0"/>
    <xf numFmtId="9" fontId="1" fillId="0" borderId="0" applyFont="0" applyFill="0" applyBorder="0" applyAlignment="0" applyProtection="0"/>
    <xf numFmtId="0" fontId="163" fillId="59" borderId="1895" applyNumberFormat="0" applyAlignment="0" applyProtection="0"/>
    <xf numFmtId="0" fontId="164" fillId="59" borderId="1893" applyNumberFormat="0" applyAlignment="0" applyProtection="0"/>
    <xf numFmtId="0" fontId="20" fillId="0" borderId="0"/>
    <xf numFmtId="0" fontId="171" fillId="48" borderId="1893" applyNumberFormat="0" applyAlignment="0" applyProtection="0"/>
    <xf numFmtId="0" fontId="173" fillId="0" borderId="1896" applyNumberFormat="0" applyFill="0" applyAlignment="0" applyProtection="0"/>
    <xf numFmtId="0" fontId="10" fillId="40" borderId="1894" applyNumberFormat="0" applyFont="0" applyAlignment="0" applyProtection="0"/>
    <xf numFmtId="9" fontId="1" fillId="0" borderId="0" applyFont="0" applyFill="0" applyBorder="0" applyAlignment="0" applyProtection="0"/>
    <xf numFmtId="0" fontId="164" fillId="59" borderId="1897" applyNumberFormat="0" applyAlignment="0" applyProtection="0"/>
    <xf numFmtId="192" fontId="1" fillId="0" borderId="0" applyFont="0" applyFill="0" applyBorder="0" applyAlignment="0" applyProtection="0"/>
    <xf numFmtId="0" fontId="1" fillId="0" borderId="0"/>
    <xf numFmtId="187" fontId="95" fillId="0" borderId="1892" applyAlignment="0" applyProtection="0"/>
    <xf numFmtId="0" fontId="1" fillId="0" borderId="0"/>
    <xf numFmtId="0" fontId="1" fillId="0" borderId="0"/>
    <xf numFmtId="0" fontId="98" fillId="59" borderId="1897" applyNumberFormat="0" applyAlignment="0" applyProtection="0"/>
    <xf numFmtId="0" fontId="1" fillId="0" borderId="0"/>
    <xf numFmtId="0" fontId="53" fillId="0" borderId="3">
      <alignment horizontal="left" vertical="center"/>
    </xf>
    <xf numFmtId="10" fontId="12" fillId="37" borderId="15" applyNumberFormat="0" applyBorder="0" applyAlignment="0" applyProtection="0"/>
    <xf numFmtId="0" fontId="89" fillId="0" borderId="15">
      <alignment horizontal="center"/>
    </xf>
    <xf numFmtId="0" fontId="91" fillId="36" borderId="19">
      <alignment horizontal="centerContinuous" vertical="top"/>
    </xf>
    <xf numFmtId="12" fontId="148" fillId="0" borderId="15">
      <alignment horizontal="center"/>
    </xf>
    <xf numFmtId="0" fontId="29" fillId="0" borderId="0"/>
    <xf numFmtId="43" fontId="29" fillId="0" borderId="0" applyFont="0" applyFill="0" applyBorder="0" applyAlignment="0" applyProtection="0"/>
    <xf numFmtId="0" fontId="28" fillId="0" borderId="0"/>
    <xf numFmtId="0" fontId="28" fillId="0" borderId="0"/>
    <xf numFmtId="0" fontId="197" fillId="0" borderId="0"/>
    <xf numFmtId="43" fontId="197" fillId="0" borderId="0" applyFont="0" applyFill="0" applyBorder="0" applyAlignment="0" applyProtection="0"/>
    <xf numFmtId="0" fontId="28" fillId="0" borderId="0"/>
    <xf numFmtId="0" fontId="28" fillId="0" borderId="0"/>
    <xf numFmtId="0" fontId="197" fillId="0" borderId="0"/>
    <xf numFmtId="0" fontId="28" fillId="0" borderId="0"/>
    <xf numFmtId="192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73" fillId="0" borderId="1900" applyNumberFormat="0" applyFill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92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92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</cellStyleXfs>
  <cellXfs count="265">
    <xf numFmtId="0" fontId="0" fillId="0" borderId="0" xfId="0"/>
    <xf numFmtId="0" fontId="11" fillId="0" borderId="0" xfId="0" applyFont="1" applyProtection="1">
      <protection locked="0"/>
    </xf>
    <xf numFmtId="0" fontId="23" fillId="0" borderId="0" xfId="0" applyFont="1" applyProtection="1">
      <protection locked="0"/>
    </xf>
    <xf numFmtId="0" fontId="24" fillId="0" borderId="0" xfId="0" applyFont="1" applyProtection="1">
      <protection locked="0"/>
    </xf>
    <xf numFmtId="0" fontId="0" fillId="0" borderId="0" xfId="0" applyProtection="1">
      <protection locked="0"/>
    </xf>
    <xf numFmtId="0" fontId="15" fillId="0" borderId="0" xfId="0" applyFont="1" applyProtection="1">
      <protection locked="0"/>
    </xf>
    <xf numFmtId="0" fontId="14" fillId="0" borderId="0" xfId="0" applyFont="1" applyAlignment="1" applyProtection="1">
      <alignment horizontal="center"/>
      <protection locked="0"/>
    </xf>
    <xf numFmtId="0" fontId="13" fillId="0" borderId="0" xfId="0" applyFont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0" fontId="16" fillId="0" borderId="0" xfId="0" applyFont="1" applyProtection="1">
      <protection locked="0"/>
    </xf>
    <xf numFmtId="0" fontId="15" fillId="0" borderId="0" xfId="21" applyFont="1" applyProtection="1">
      <protection locked="0"/>
    </xf>
    <xf numFmtId="194" fontId="15" fillId="0" borderId="0" xfId="1" applyNumberFormat="1" applyFont="1" applyFill="1" applyAlignment="1" applyProtection="1">
      <protection locked="0"/>
    </xf>
    <xf numFmtId="194" fontId="15" fillId="0" borderId="0" xfId="1" applyNumberFormat="1" applyFont="1" applyFill="1" applyAlignment="1" applyProtection="1">
      <alignment horizontal="right"/>
      <protection locked="0"/>
    </xf>
    <xf numFmtId="194" fontId="15" fillId="0" borderId="0" xfId="1" applyNumberFormat="1" applyFont="1" applyFill="1" applyProtection="1">
      <protection locked="0"/>
    </xf>
    <xf numFmtId="194" fontId="0" fillId="0" borderId="0" xfId="0" applyNumberFormat="1" applyProtection="1">
      <protection locked="0"/>
    </xf>
    <xf numFmtId="194" fontId="13" fillId="0" borderId="0" xfId="1" applyNumberFormat="1" applyFont="1" applyFill="1" applyAlignment="1" applyProtection="1">
      <alignment horizontal="right"/>
      <protection locked="0"/>
    </xf>
    <xf numFmtId="194" fontId="15" fillId="0" borderId="0" xfId="1" applyNumberFormat="1" applyFont="1" applyFill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 wrapText="1"/>
      <protection locked="0"/>
    </xf>
    <xf numFmtId="194" fontId="15" fillId="0" borderId="0" xfId="1" applyNumberFormat="1" applyFont="1" applyFill="1" applyBorder="1" applyAlignment="1" applyProtection="1">
      <alignment horizontal="right"/>
      <protection locked="0"/>
    </xf>
    <xf numFmtId="194" fontId="15" fillId="0" borderId="0" xfId="1" applyNumberFormat="1" applyFont="1" applyFill="1" applyBorder="1" applyAlignment="1" applyProtection="1">
      <protection locked="0"/>
    </xf>
    <xf numFmtId="194" fontId="15" fillId="0" borderId="0" xfId="1" applyNumberFormat="1" applyFont="1" applyFill="1" applyBorder="1" applyProtection="1">
      <protection locked="0"/>
    </xf>
    <xf numFmtId="194" fontId="13" fillId="0" borderId="0" xfId="1" applyNumberFormat="1" applyFont="1" applyFill="1" applyBorder="1" applyAlignment="1" applyProtection="1">
      <alignment horizontal="right"/>
      <protection locked="0"/>
    </xf>
    <xf numFmtId="190" fontId="15" fillId="0" borderId="0" xfId="1" applyNumberFormat="1" applyFont="1" applyFill="1" applyAlignment="1" applyProtection="1">
      <alignment horizontal="right"/>
      <protection locked="0"/>
    </xf>
    <xf numFmtId="0" fontId="14" fillId="0" borderId="0" xfId="0" applyFont="1" applyProtection="1">
      <protection locked="0"/>
    </xf>
    <xf numFmtId="194" fontId="15" fillId="0" borderId="1" xfId="1" applyNumberFormat="1" applyFont="1" applyFill="1" applyBorder="1" applyAlignment="1" applyProtection="1">
      <alignment horizontal="right"/>
      <protection locked="0"/>
    </xf>
    <xf numFmtId="49" fontId="15" fillId="0" borderId="0" xfId="0" applyNumberFormat="1" applyFont="1" applyProtection="1">
      <protection locked="0"/>
    </xf>
    <xf numFmtId="190" fontId="15" fillId="0" borderId="0" xfId="0" applyNumberFormat="1" applyFont="1" applyAlignment="1" applyProtection="1">
      <alignment horizontal="right"/>
      <protection locked="0"/>
    </xf>
    <xf numFmtId="192" fontId="192" fillId="0" borderId="0" xfId="1" applyFont="1" applyFill="1" applyAlignment="1" applyProtection="1">
      <protection locked="0"/>
    </xf>
    <xf numFmtId="194" fontId="13" fillId="0" borderId="1891" xfId="1" applyNumberFormat="1" applyFont="1" applyFill="1" applyBorder="1" applyAlignment="1" applyProtection="1">
      <alignment horizontal="right"/>
    </xf>
    <xf numFmtId="194" fontId="13" fillId="0" borderId="1891" xfId="1" applyNumberFormat="1" applyFont="1" applyFill="1" applyBorder="1" applyAlignment="1" applyProtection="1"/>
    <xf numFmtId="194" fontId="13" fillId="0" borderId="1" xfId="1" applyNumberFormat="1" applyFont="1" applyFill="1" applyBorder="1" applyAlignment="1" applyProtection="1">
      <alignment horizontal="right"/>
    </xf>
    <xf numFmtId="194" fontId="13" fillId="0" borderId="2" xfId="1" applyNumberFormat="1" applyFont="1" applyFill="1" applyBorder="1" applyAlignment="1" applyProtection="1">
      <alignment horizontal="right"/>
    </xf>
    <xf numFmtId="194" fontId="13" fillId="0" borderId="1892" xfId="1" applyNumberFormat="1" applyFont="1" applyFill="1" applyBorder="1" applyAlignment="1" applyProtection="1">
      <alignment horizontal="right"/>
    </xf>
    <xf numFmtId="192" fontId="192" fillId="0" borderId="0" xfId="1" applyFont="1" applyFill="1" applyAlignment="1" applyProtection="1"/>
    <xf numFmtId="194" fontId="15" fillId="0" borderId="2" xfId="1" applyNumberFormat="1" applyFont="1" applyFill="1" applyBorder="1" applyAlignment="1" applyProtection="1">
      <alignment horizontal="right"/>
      <protection locked="0"/>
    </xf>
    <xf numFmtId="194" fontId="15" fillId="0" borderId="2" xfId="1" applyNumberFormat="1" applyFont="1" applyFill="1" applyBorder="1" applyAlignment="1" applyProtection="1">
      <protection locked="0"/>
    </xf>
    <xf numFmtId="194" fontId="15" fillId="0" borderId="0" xfId="0" applyNumberFormat="1" applyFont="1" applyProtection="1">
      <protection locked="0"/>
    </xf>
    <xf numFmtId="194" fontId="13" fillId="0" borderId="0" xfId="0" applyNumberFormat="1" applyFont="1" applyProtection="1">
      <protection locked="0"/>
    </xf>
    <xf numFmtId="194" fontId="13" fillId="0" borderId="0" xfId="1" applyNumberFormat="1" applyFont="1" applyFill="1" applyProtection="1">
      <protection locked="0"/>
    </xf>
    <xf numFmtId="190" fontId="13" fillId="0" borderId="0" xfId="0" applyNumberFormat="1" applyFont="1" applyProtection="1">
      <protection locked="0"/>
    </xf>
    <xf numFmtId="194" fontId="15" fillId="0" borderId="2" xfId="1" applyNumberFormat="1" applyFont="1" applyFill="1" applyBorder="1" applyAlignment="1" applyProtection="1">
      <alignment horizontal="center"/>
      <protection locked="0"/>
    </xf>
    <xf numFmtId="194" fontId="13" fillId="0" borderId="0" xfId="1" applyNumberFormat="1" applyFont="1" applyFill="1" applyBorder="1" applyAlignment="1" applyProtection="1">
      <protection locked="0"/>
    </xf>
    <xf numFmtId="194" fontId="15" fillId="0" borderId="2" xfId="1" applyNumberFormat="1" applyFont="1" applyFill="1" applyBorder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194" fontId="15" fillId="0" borderId="2" xfId="1" quotePrefix="1" applyNumberFormat="1" applyFont="1" applyFill="1" applyBorder="1" applyAlignment="1" applyProtection="1">
      <alignment horizontal="center"/>
      <protection locked="0"/>
    </xf>
    <xf numFmtId="194" fontId="15" fillId="0" borderId="0" xfId="1" quotePrefix="1" applyNumberFormat="1" applyFont="1" applyFill="1" applyBorder="1" applyAlignment="1" applyProtection="1">
      <alignment horizontal="center"/>
      <protection locked="0"/>
    </xf>
    <xf numFmtId="192" fontId="0" fillId="0" borderId="0" xfId="1" applyFont="1" applyFill="1" applyProtection="1">
      <protection locked="0"/>
    </xf>
    <xf numFmtId="192" fontId="15" fillId="0" borderId="0" xfId="1" applyFont="1" applyFill="1" applyAlignment="1" applyProtection="1">
      <protection locked="0"/>
    </xf>
    <xf numFmtId="262" fontId="15" fillId="0" borderId="0" xfId="1" applyNumberFormat="1" applyFont="1" applyFill="1" applyAlignment="1" applyProtection="1">
      <protection locked="0"/>
    </xf>
    <xf numFmtId="194" fontId="13" fillId="0" borderId="2" xfId="1" applyNumberFormat="1" applyFont="1" applyFill="1" applyBorder="1" applyAlignment="1" applyProtection="1"/>
    <xf numFmtId="262" fontId="0" fillId="0" borderId="0" xfId="1" applyNumberFormat="1" applyFont="1" applyFill="1" applyProtection="1">
      <protection locked="0"/>
    </xf>
    <xf numFmtId="194" fontId="15" fillId="0" borderId="0" xfId="1" applyNumberFormat="1" applyFont="1" applyFill="1" applyBorder="1" applyAlignment="1" applyProtection="1">
      <alignment horizontal="right"/>
    </xf>
    <xf numFmtId="0" fontId="0" fillId="0" borderId="0" xfId="0" applyAlignment="1" applyProtection="1">
      <alignment horizontal="right"/>
      <protection locked="0"/>
    </xf>
    <xf numFmtId="0" fontId="15" fillId="0" borderId="0" xfId="0" applyFont="1" applyAlignment="1" applyProtection="1">
      <alignment horizontal="center" vertical="top"/>
      <protection locked="0"/>
    </xf>
    <xf numFmtId="0" fontId="13" fillId="0" borderId="0" xfId="0" applyFont="1" applyAlignment="1" applyProtection="1">
      <alignment vertical="top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top"/>
      <protection locked="0"/>
    </xf>
    <xf numFmtId="0" fontId="15" fillId="0" borderId="0" xfId="0" applyFont="1" applyAlignment="1" applyProtection="1">
      <alignment horizontal="center" vertical="top" wrapText="1"/>
      <protection locked="0"/>
    </xf>
    <xf numFmtId="0" fontId="17" fillId="0" borderId="0" xfId="0" applyFont="1" applyAlignment="1" applyProtection="1">
      <alignment horizontal="center" vertical="top" wrapText="1"/>
      <protection locked="0"/>
    </xf>
    <xf numFmtId="0" fontId="17" fillId="0" borderId="0" xfId="0" applyFont="1" applyAlignment="1" applyProtection="1">
      <alignment vertical="top" wrapText="1"/>
      <protection locked="0"/>
    </xf>
    <xf numFmtId="0" fontId="13" fillId="0" borderId="0" xfId="0" applyFont="1" applyAlignment="1" applyProtection="1">
      <alignment wrapText="1"/>
      <protection locked="0"/>
    </xf>
    <xf numFmtId="190" fontId="15" fillId="0" borderId="0" xfId="0" applyNumberFormat="1" applyFont="1" applyAlignment="1" applyProtection="1">
      <alignment horizontal="center"/>
      <protection locked="0"/>
    </xf>
    <xf numFmtId="192" fontId="15" fillId="0" borderId="0" xfId="1" applyFont="1" applyFill="1" applyBorder="1" applyAlignment="1" applyProtection="1">
      <alignment horizontal="right"/>
      <protection locked="0"/>
    </xf>
    <xf numFmtId="192" fontId="13" fillId="0" borderId="0" xfId="1" applyFont="1" applyFill="1" applyBorder="1" applyAlignment="1" applyProtection="1">
      <alignment horizontal="right"/>
      <protection locked="0"/>
    </xf>
    <xf numFmtId="192" fontId="15" fillId="0" borderId="0" xfId="1" applyFont="1" applyFill="1" applyBorder="1" applyAlignment="1" applyProtection="1">
      <alignment horizontal="center"/>
      <protection locked="0"/>
    </xf>
    <xf numFmtId="0" fontId="188" fillId="0" borderId="0" xfId="0" applyFont="1" applyAlignment="1" applyProtection="1">
      <alignment horizontal="center" vertical="top" wrapText="1"/>
      <protection locked="0"/>
    </xf>
    <xf numFmtId="37" fontId="13" fillId="0" borderId="0" xfId="0" applyNumberFormat="1" applyFont="1" applyProtection="1">
      <protection locked="0"/>
    </xf>
    <xf numFmtId="0" fontId="13" fillId="0" borderId="0" xfId="0" applyFont="1" applyAlignment="1" applyProtection="1">
      <alignment vertical="center"/>
      <protection locked="0"/>
    </xf>
    <xf numFmtId="195" fontId="13" fillId="0" borderId="0" xfId="1" applyNumberFormat="1" applyFont="1" applyFill="1" applyBorder="1" applyAlignment="1" applyProtection="1">
      <alignment horizontal="center"/>
      <protection locked="0"/>
    </xf>
    <xf numFmtId="194" fontId="19" fillId="0" borderId="0" xfId="1" applyNumberFormat="1" applyFont="1" applyFill="1" applyBorder="1" applyAlignment="1" applyProtection="1">
      <alignment vertical="top" wrapText="1"/>
      <protection locked="0"/>
    </xf>
    <xf numFmtId="194" fontId="18" fillId="0" borderId="0" xfId="1" applyNumberFormat="1" applyFont="1" applyFill="1" applyBorder="1" applyAlignment="1" applyProtection="1">
      <alignment vertical="top" wrapText="1"/>
      <protection locked="0"/>
    </xf>
    <xf numFmtId="195" fontId="15" fillId="0" borderId="0" xfId="1" applyNumberFormat="1" applyFont="1" applyFill="1" applyBorder="1" applyAlignment="1" applyProtection="1">
      <alignment horizontal="center" vertical="top"/>
      <protection locked="0"/>
    </xf>
    <xf numFmtId="0" fontId="18" fillId="0" borderId="0" xfId="0" applyFont="1" applyAlignment="1" applyProtection="1">
      <alignment horizontal="center" vertical="top" wrapText="1"/>
      <protection locked="0"/>
    </xf>
    <xf numFmtId="195" fontId="15" fillId="0" borderId="0" xfId="1" applyNumberFormat="1" applyFont="1" applyFill="1" applyAlignment="1" applyProtection="1">
      <alignment horizontal="center" vertical="top"/>
      <protection locked="0"/>
    </xf>
    <xf numFmtId="192" fontId="13" fillId="0" borderId="0" xfId="1" applyFont="1" applyFill="1" applyBorder="1" applyAlignment="1" applyProtection="1">
      <alignment horizontal="left"/>
      <protection locked="0"/>
    </xf>
    <xf numFmtId="192" fontId="13" fillId="0" borderId="0" xfId="1" applyFont="1" applyFill="1" applyBorder="1" applyAlignment="1" applyProtection="1">
      <protection locked="0"/>
    </xf>
    <xf numFmtId="194" fontId="13" fillId="0" borderId="0" xfId="1" applyNumberFormat="1" applyFont="1" applyFill="1" applyBorder="1" applyAlignment="1" applyProtection="1">
      <alignment horizontal="left"/>
      <protection locked="0"/>
    </xf>
    <xf numFmtId="194" fontId="15" fillId="0" borderId="0" xfId="1" quotePrefix="1" applyNumberFormat="1" applyFont="1" applyFill="1" applyBorder="1" applyAlignment="1" applyProtection="1">
      <alignment horizontal="left"/>
      <protection locked="0"/>
    </xf>
    <xf numFmtId="194" fontId="15" fillId="0" borderId="0" xfId="1" applyNumberFormat="1" applyFont="1" applyFill="1" applyBorder="1" applyAlignment="1" applyProtection="1">
      <alignment horizontal="left"/>
      <protection locked="0"/>
    </xf>
    <xf numFmtId="194" fontId="15" fillId="0" borderId="0" xfId="1" applyNumberFormat="1" applyFont="1" applyFill="1" applyBorder="1" applyAlignment="1" applyProtection="1">
      <alignment horizontal="left" indent="1"/>
      <protection locked="0"/>
    </xf>
    <xf numFmtId="195" fontId="15" fillId="0" borderId="2" xfId="1" applyNumberFormat="1" applyFont="1" applyFill="1" applyBorder="1" applyAlignment="1" applyProtection="1">
      <alignment horizontal="center"/>
      <protection locked="0"/>
    </xf>
    <xf numFmtId="194" fontId="18" fillId="0" borderId="0" xfId="1" applyNumberFormat="1" applyFont="1" applyFill="1" applyBorder="1" applyAlignment="1" applyProtection="1">
      <alignment wrapText="1"/>
      <protection locked="0"/>
    </xf>
    <xf numFmtId="195" fontId="15" fillId="0" borderId="0" xfId="1" applyNumberFormat="1" applyFont="1" applyFill="1" applyBorder="1" applyAlignment="1" applyProtection="1">
      <alignment horizontal="center"/>
      <protection locked="0"/>
    </xf>
    <xf numFmtId="195" fontId="13" fillId="0" borderId="0" xfId="1" applyNumberFormat="1" applyFont="1" applyFill="1" applyBorder="1" applyAlignment="1" applyProtection="1">
      <alignment horizontal="center" vertical="top"/>
      <protection locked="0"/>
    </xf>
    <xf numFmtId="0" fontId="15" fillId="0" borderId="0" xfId="0" applyFont="1" applyAlignment="1" applyProtection="1">
      <alignment horizontal="left" wrapText="1"/>
      <protection locked="0"/>
    </xf>
    <xf numFmtId="195" fontId="15" fillId="0" borderId="0" xfId="1" applyNumberFormat="1" applyFont="1" applyFill="1" applyBorder="1" applyAlignment="1" applyProtection="1">
      <alignment horizontal="left"/>
      <protection locked="0"/>
    </xf>
    <xf numFmtId="190" fontId="13" fillId="0" borderId="0" xfId="0" applyNumberFormat="1" applyFont="1" applyAlignment="1" applyProtection="1">
      <alignment horizontal="center"/>
      <protection locked="0"/>
    </xf>
    <xf numFmtId="195" fontId="13" fillId="0" borderId="0" xfId="1" applyNumberFormat="1" applyFont="1" applyFill="1" applyAlignment="1" applyProtection="1">
      <alignment horizontal="center"/>
      <protection locked="0"/>
    </xf>
    <xf numFmtId="194" fontId="19" fillId="0" borderId="0" xfId="1" applyNumberFormat="1" applyFont="1" applyFill="1" applyBorder="1" applyAlignment="1" applyProtection="1">
      <alignment horizontal="left" wrapText="1"/>
      <protection locked="0"/>
    </xf>
    <xf numFmtId="194" fontId="19" fillId="0" borderId="0" xfId="1" applyNumberFormat="1" applyFont="1" applyFill="1" applyBorder="1" applyAlignment="1" applyProtection="1">
      <alignment wrapText="1"/>
      <protection locked="0"/>
    </xf>
    <xf numFmtId="195" fontId="15" fillId="0" borderId="0" xfId="1" applyNumberFormat="1" applyFont="1" applyFill="1" applyBorder="1" applyAlignment="1" applyProtection="1">
      <alignment horizontal="left" vertical="top"/>
      <protection locked="0"/>
    </xf>
    <xf numFmtId="195" fontId="15" fillId="0" borderId="1892" xfId="1" applyNumberFormat="1" applyFont="1" applyFill="1" applyBorder="1" applyAlignment="1" applyProtection="1">
      <alignment horizontal="center" vertical="top"/>
      <protection locked="0"/>
    </xf>
    <xf numFmtId="195" fontId="15" fillId="0" borderId="2" xfId="1" applyNumberFormat="1" applyFont="1" applyFill="1" applyBorder="1" applyAlignment="1" applyProtection="1">
      <alignment horizontal="left"/>
      <protection locked="0"/>
    </xf>
    <xf numFmtId="194" fontId="13" fillId="0" borderId="0" xfId="1" applyNumberFormat="1" applyFont="1" applyFill="1" applyProtection="1"/>
    <xf numFmtId="194" fontId="15" fillId="0" borderId="2" xfId="1" applyNumberFormat="1" applyFont="1" applyFill="1" applyBorder="1" applyAlignment="1" applyProtection="1"/>
    <xf numFmtId="195" fontId="15" fillId="0" borderId="2" xfId="1" applyNumberFormat="1" applyFont="1" applyFill="1" applyBorder="1" applyAlignment="1" applyProtection="1">
      <alignment horizontal="center"/>
    </xf>
    <xf numFmtId="195" fontId="15" fillId="0" borderId="1891" xfId="1" applyNumberFormat="1" applyFont="1" applyFill="1" applyBorder="1" applyAlignment="1" applyProtection="1">
      <alignment horizontal="center"/>
    </xf>
    <xf numFmtId="194" fontId="15" fillId="0" borderId="0" xfId="1" applyNumberFormat="1" applyFont="1" applyFill="1" applyBorder="1" applyAlignment="1" applyProtection="1"/>
    <xf numFmtId="194" fontId="15" fillId="0" borderId="0" xfId="1" applyNumberFormat="1" applyFont="1" applyFill="1" applyAlignment="1" applyProtection="1"/>
    <xf numFmtId="195" fontId="15" fillId="0" borderId="0" xfId="1" applyNumberFormat="1" applyFont="1" applyFill="1" applyBorder="1" applyAlignment="1" applyProtection="1">
      <alignment horizontal="center"/>
    </xf>
    <xf numFmtId="195" fontId="13" fillId="0" borderId="1891" xfId="1" applyNumberFormat="1" applyFont="1" applyFill="1" applyBorder="1" applyAlignment="1" applyProtection="1">
      <alignment horizontal="center"/>
    </xf>
    <xf numFmtId="195" fontId="13" fillId="0" borderId="2" xfId="1" applyNumberFormat="1" applyFont="1" applyFill="1" applyBorder="1" applyAlignment="1" applyProtection="1">
      <alignment horizontal="center"/>
    </xf>
    <xf numFmtId="194" fontId="13" fillId="0" borderId="1" xfId="1" applyNumberFormat="1" applyFont="1" applyFill="1" applyBorder="1" applyAlignment="1" applyProtection="1"/>
    <xf numFmtId="195" fontId="13" fillId="0" borderId="1" xfId="1" applyNumberFormat="1" applyFont="1" applyFill="1" applyBorder="1" applyAlignment="1" applyProtection="1">
      <alignment horizontal="center"/>
    </xf>
    <xf numFmtId="194" fontId="13" fillId="0" borderId="0" xfId="1" applyNumberFormat="1" applyFont="1" applyFill="1" applyAlignment="1" applyProtection="1">
      <alignment vertical="center"/>
      <protection locked="0"/>
    </xf>
    <xf numFmtId="194" fontId="13" fillId="0" borderId="0" xfId="1" applyNumberFormat="1" applyFont="1" applyFill="1" applyBorder="1" applyAlignment="1" applyProtection="1">
      <alignment horizontal="center"/>
      <protection locked="0"/>
    </xf>
    <xf numFmtId="190" fontId="15" fillId="0" borderId="0" xfId="0" applyNumberFormat="1" applyFont="1" applyProtection="1">
      <protection locked="0"/>
    </xf>
    <xf numFmtId="194" fontId="15" fillId="0" borderId="0" xfId="1" applyNumberFormat="1" applyFont="1" applyFill="1" applyBorder="1" applyAlignment="1" applyProtection="1">
      <alignment horizontal="center" vertical="top"/>
      <protection locked="0"/>
    </xf>
    <xf numFmtId="194" fontId="15" fillId="0" borderId="0" xfId="1" applyNumberFormat="1" applyFont="1" applyFill="1" applyBorder="1" applyAlignment="1" applyProtection="1">
      <alignment horizontal="center"/>
      <protection locked="0"/>
    </xf>
    <xf numFmtId="195" fontId="15" fillId="0" borderId="0" xfId="0" applyNumberFormat="1" applyFont="1" applyProtection="1">
      <protection locked="0"/>
    </xf>
    <xf numFmtId="194" fontId="15" fillId="0" borderId="2" xfId="1" applyNumberFormat="1" applyFont="1" applyFill="1" applyBorder="1" applyAlignment="1" applyProtection="1">
      <alignment horizontal="center" vertical="top"/>
      <protection locked="0"/>
    </xf>
    <xf numFmtId="194" fontId="13" fillId="0" borderId="0" xfId="1" applyNumberFormat="1" applyFont="1" applyFill="1" applyAlignment="1" applyProtection="1">
      <alignment horizontal="center"/>
      <protection locked="0"/>
    </xf>
    <xf numFmtId="194" fontId="189" fillId="0" borderId="0" xfId="0" applyNumberFormat="1" applyFont="1" applyProtection="1">
      <protection locked="0"/>
    </xf>
    <xf numFmtId="192" fontId="15" fillId="0" borderId="0" xfId="0" applyNumberFormat="1" applyFont="1" applyProtection="1">
      <protection locked="0"/>
    </xf>
    <xf numFmtId="192" fontId="15" fillId="0" borderId="0" xfId="1" applyFont="1" applyProtection="1">
      <protection locked="0"/>
    </xf>
    <xf numFmtId="194" fontId="15" fillId="0" borderId="0" xfId="1" applyNumberFormat="1" applyFont="1" applyFill="1" applyBorder="1" applyAlignment="1" applyProtection="1">
      <alignment horizontal="center"/>
    </xf>
    <xf numFmtId="194" fontId="15" fillId="0" borderId="2" xfId="1" applyNumberFormat="1" applyFont="1" applyFill="1" applyBorder="1" applyAlignment="1" applyProtection="1">
      <alignment horizontal="center"/>
    </xf>
    <xf numFmtId="194" fontId="13" fillId="0" borderId="1891" xfId="1" applyNumberFormat="1" applyFont="1" applyFill="1" applyBorder="1" applyAlignment="1" applyProtection="1">
      <alignment horizontal="center"/>
    </xf>
    <xf numFmtId="194" fontId="13" fillId="0" borderId="2" xfId="1" applyNumberFormat="1" applyFont="1" applyFill="1" applyBorder="1" applyAlignment="1" applyProtection="1">
      <alignment horizontal="center"/>
    </xf>
    <xf numFmtId="193" fontId="11" fillId="0" borderId="0" xfId="0" applyNumberFormat="1" applyFont="1" applyAlignment="1" applyProtection="1">
      <alignment horizontal="right"/>
      <protection locked="0"/>
    </xf>
    <xf numFmtId="0" fontId="23" fillId="0" borderId="0" xfId="0" applyFont="1" applyAlignment="1" applyProtection="1">
      <alignment horizontal="right"/>
      <protection locked="0"/>
    </xf>
    <xf numFmtId="190" fontId="23" fillId="0" borderId="0" xfId="0" applyNumberFormat="1" applyFont="1" applyAlignment="1" applyProtection="1">
      <alignment horizontal="right"/>
      <protection locked="0"/>
    </xf>
    <xf numFmtId="0" fontId="21" fillId="0" borderId="0" xfId="0" applyFont="1" applyProtection="1">
      <protection locked="0"/>
    </xf>
    <xf numFmtId="0" fontId="13" fillId="0" borderId="0" xfId="0" applyFont="1" applyAlignment="1" applyProtection="1">
      <alignment vertical="top" wrapText="1"/>
      <protection locked="0"/>
    </xf>
    <xf numFmtId="0" fontId="13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center" vertical="top" wrapText="1"/>
      <protection locked="0"/>
    </xf>
    <xf numFmtId="0" fontId="18" fillId="0" borderId="0" xfId="0" applyFont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horizontal="center" vertical="center" wrapText="1"/>
      <protection locked="0"/>
    </xf>
    <xf numFmtId="190" fontId="13" fillId="0" borderId="0" xfId="0" applyNumberFormat="1" applyFont="1" applyAlignment="1" applyProtection="1">
      <alignment horizontal="right"/>
      <protection locked="0"/>
    </xf>
    <xf numFmtId="0" fontId="18" fillId="0" borderId="2" xfId="0" applyFont="1" applyBorder="1" applyAlignment="1" applyProtection="1">
      <alignment horizontal="center" vertical="top" wrapText="1"/>
      <protection locked="0"/>
    </xf>
    <xf numFmtId="0" fontId="18" fillId="0" borderId="0" xfId="0" applyFont="1" applyAlignment="1" applyProtection="1">
      <alignment vertical="top" wrapText="1"/>
      <protection locked="0"/>
    </xf>
    <xf numFmtId="195" fontId="13" fillId="0" borderId="0" xfId="0" applyNumberFormat="1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 vertical="center" wrapText="1"/>
      <protection locked="0"/>
    </xf>
    <xf numFmtId="190" fontId="15" fillId="0" borderId="0" xfId="1" applyNumberFormat="1" applyFont="1" applyFill="1" applyBorder="1" applyAlignment="1" applyProtection="1">
      <alignment horizontal="right"/>
      <protection locked="0"/>
    </xf>
    <xf numFmtId="190" fontId="15" fillId="0" borderId="0" xfId="1" applyNumberFormat="1" applyFont="1" applyFill="1" applyBorder="1" applyAlignment="1" applyProtection="1">
      <alignment horizontal="center"/>
      <protection locked="0"/>
    </xf>
    <xf numFmtId="190" fontId="13" fillId="0" borderId="0" xfId="1" applyNumberFormat="1" applyFont="1" applyFill="1" applyBorder="1" applyAlignment="1" applyProtection="1">
      <alignment horizontal="right"/>
      <protection locked="0"/>
    </xf>
    <xf numFmtId="195" fontId="13" fillId="0" borderId="0" xfId="1" applyNumberFormat="1" applyFont="1" applyFill="1" applyBorder="1" applyAlignment="1" applyProtection="1">
      <alignment horizontal="left" vertical="top" indent="2"/>
      <protection locked="0"/>
    </xf>
    <xf numFmtId="195" fontId="13" fillId="0" borderId="0" xfId="1" applyNumberFormat="1" applyFont="1" applyFill="1" applyBorder="1" applyAlignment="1" applyProtection="1">
      <alignment horizontal="left" vertical="top"/>
      <protection locked="0"/>
    </xf>
    <xf numFmtId="0" fontId="16" fillId="0" borderId="0" xfId="0" applyFont="1" applyAlignment="1" applyProtection="1">
      <alignment horizontal="center" wrapText="1"/>
      <protection locked="0"/>
    </xf>
    <xf numFmtId="0" fontId="13" fillId="0" borderId="0" xfId="0" applyFont="1" applyAlignment="1" applyProtection="1">
      <alignment horizontal="center" wrapText="1"/>
      <protection locked="0"/>
    </xf>
    <xf numFmtId="190" fontId="19" fillId="0" borderId="0" xfId="0" applyNumberFormat="1" applyFont="1" applyAlignment="1" applyProtection="1">
      <alignment horizontal="center" wrapText="1"/>
      <protection locked="0"/>
    </xf>
    <xf numFmtId="190" fontId="15" fillId="0" borderId="0" xfId="0" quotePrefix="1" applyNumberFormat="1" applyFont="1" applyAlignment="1" applyProtection="1">
      <alignment horizontal="right"/>
      <protection locked="0"/>
    </xf>
    <xf numFmtId="195" fontId="15" fillId="0" borderId="2" xfId="1" applyNumberFormat="1" applyFont="1" applyFill="1" applyBorder="1" applyAlignment="1" applyProtection="1">
      <alignment horizontal="left" vertical="top"/>
      <protection locked="0"/>
    </xf>
    <xf numFmtId="190" fontId="15" fillId="0" borderId="0" xfId="1" applyNumberFormat="1" applyFont="1" applyFill="1" applyBorder="1" applyAlignment="1" applyProtection="1">
      <alignment horizontal="left"/>
      <protection locked="0"/>
    </xf>
    <xf numFmtId="195" fontId="13" fillId="0" borderId="2" xfId="1" applyNumberFormat="1" applyFont="1" applyFill="1" applyBorder="1" applyAlignment="1" applyProtection="1">
      <alignment horizontal="left" vertical="top"/>
      <protection locked="0"/>
    </xf>
    <xf numFmtId="192" fontId="13" fillId="0" borderId="0" xfId="1" applyFont="1" applyFill="1" applyAlignment="1" applyProtection="1">
      <alignment horizontal="center"/>
      <protection locked="0"/>
    </xf>
    <xf numFmtId="192" fontId="13" fillId="0" borderId="0" xfId="1" applyFont="1" applyFill="1" applyBorder="1" applyAlignment="1" applyProtection="1">
      <alignment horizontal="center"/>
      <protection locked="0"/>
    </xf>
    <xf numFmtId="195" fontId="13" fillId="0" borderId="0" xfId="1" applyNumberFormat="1" applyFont="1" applyFill="1" applyBorder="1" applyAlignment="1" applyProtection="1">
      <alignment horizontal="left"/>
      <protection locked="0"/>
    </xf>
    <xf numFmtId="195" fontId="13" fillId="0" borderId="0" xfId="1" applyNumberFormat="1" applyFont="1" applyFill="1" applyBorder="1" applyAlignment="1" applyProtection="1">
      <alignment horizontal="left" vertical="top" indent="2"/>
    </xf>
    <xf numFmtId="195" fontId="15" fillId="0" borderId="0" xfId="1" applyNumberFormat="1" applyFont="1" applyFill="1" applyBorder="1" applyAlignment="1" applyProtection="1">
      <alignment horizontal="left" vertical="top"/>
    </xf>
    <xf numFmtId="195" fontId="15" fillId="0" borderId="2" xfId="1" applyNumberFormat="1" applyFont="1" applyFill="1" applyBorder="1" applyAlignment="1" applyProtection="1">
      <alignment horizontal="left" vertical="top"/>
    </xf>
    <xf numFmtId="195" fontId="13" fillId="0" borderId="2" xfId="1" applyNumberFormat="1" applyFont="1" applyFill="1" applyBorder="1" applyAlignment="1" applyProtection="1">
      <alignment horizontal="left" vertical="top"/>
    </xf>
    <xf numFmtId="195" fontId="13" fillId="0" borderId="1" xfId="1" applyNumberFormat="1" applyFont="1" applyFill="1" applyBorder="1" applyAlignment="1" applyProtection="1">
      <alignment horizontal="left"/>
    </xf>
    <xf numFmtId="190" fontId="13" fillId="0" borderId="0" xfId="1" applyNumberFormat="1" applyFont="1" applyFill="1" applyBorder="1" applyAlignment="1" applyProtection="1">
      <alignment horizontal="center"/>
      <protection locked="0"/>
    </xf>
    <xf numFmtId="194" fontId="13" fillId="0" borderId="0" xfId="1" applyNumberFormat="1" applyFont="1" applyFill="1" applyBorder="1" applyAlignment="1" applyProtection="1">
      <alignment horizontal="left" vertical="top"/>
      <protection locked="0"/>
    </xf>
    <xf numFmtId="194" fontId="15" fillId="0" borderId="0" xfId="1" applyNumberFormat="1" applyFont="1" applyFill="1" applyBorder="1" applyAlignment="1" applyProtection="1">
      <alignment horizontal="left" vertical="top"/>
      <protection locked="0"/>
    </xf>
    <xf numFmtId="194" fontId="15" fillId="0" borderId="2" xfId="1" applyNumberFormat="1" applyFont="1" applyFill="1" applyBorder="1" applyAlignment="1" applyProtection="1">
      <alignment horizontal="left" vertical="top"/>
      <protection locked="0"/>
    </xf>
    <xf numFmtId="194" fontId="19" fillId="0" borderId="0" xfId="1" applyNumberFormat="1" applyFont="1" applyFill="1" applyBorder="1" applyAlignment="1" applyProtection="1">
      <alignment horizontal="center" wrapText="1"/>
      <protection locked="0"/>
    </xf>
    <xf numFmtId="194" fontId="13" fillId="0" borderId="0" xfId="1" applyNumberFormat="1" applyFont="1" applyFill="1" applyBorder="1" applyAlignment="1" applyProtection="1">
      <alignment horizontal="right"/>
    </xf>
    <xf numFmtId="194" fontId="15" fillId="0" borderId="0" xfId="1" applyNumberFormat="1" applyFont="1" applyFill="1" applyBorder="1" applyAlignment="1" applyProtection="1">
      <alignment horizontal="left" vertical="top"/>
    </xf>
    <xf numFmtId="194" fontId="15" fillId="0" borderId="2" xfId="1" applyNumberFormat="1" applyFont="1" applyFill="1" applyBorder="1" applyAlignment="1" applyProtection="1">
      <alignment horizontal="left" vertical="top"/>
    </xf>
    <xf numFmtId="194" fontId="13" fillId="0" borderId="2" xfId="1" applyNumberFormat="1" applyFont="1" applyFill="1" applyBorder="1" applyAlignment="1" applyProtection="1">
      <alignment horizontal="left" vertical="top"/>
    </xf>
    <xf numFmtId="194" fontId="23" fillId="0" borderId="0" xfId="1" applyNumberFormat="1" applyFont="1" applyFill="1" applyAlignment="1" applyProtection="1">
      <protection locked="0"/>
    </xf>
    <xf numFmtId="194" fontId="23" fillId="0" borderId="0" xfId="1" applyNumberFormat="1" applyFont="1" applyFill="1" applyAlignment="1" applyProtection="1">
      <alignment horizontal="right"/>
      <protection locked="0"/>
    </xf>
    <xf numFmtId="194" fontId="190" fillId="0" borderId="0" xfId="1" applyNumberFormat="1" applyFont="1" applyFill="1" applyAlignment="1" applyProtection="1">
      <alignment horizontal="right"/>
      <protection locked="0"/>
    </xf>
    <xf numFmtId="192" fontId="15" fillId="0" borderId="0" xfId="1" applyFont="1" applyFill="1" applyAlignment="1" applyProtection="1">
      <alignment horizontal="right"/>
      <protection locked="0"/>
    </xf>
    <xf numFmtId="194" fontId="0" fillId="0" borderId="0" xfId="1" applyNumberFormat="1" applyFont="1" applyFill="1" applyProtection="1">
      <protection locked="0"/>
    </xf>
    <xf numFmtId="194" fontId="15" fillId="0" borderId="2" xfId="1" applyNumberFormat="1" applyFont="1" applyFill="1" applyBorder="1" applyAlignment="1" applyProtection="1">
      <alignment horizontal="right"/>
    </xf>
    <xf numFmtId="194" fontId="13" fillId="0" borderId="0" xfId="1" applyNumberFormat="1" applyFont="1" applyFill="1" applyAlignment="1" applyProtection="1">
      <alignment horizontal="right"/>
    </xf>
    <xf numFmtId="194" fontId="15" fillId="0" borderId="0" xfId="1" applyNumberFormat="1" applyFont="1" applyFill="1" applyAlignment="1" applyProtection="1">
      <alignment horizontal="right"/>
    </xf>
    <xf numFmtId="194" fontId="15" fillId="0" borderId="0" xfId="7544" applyNumberFormat="1" applyFont="1" applyFill="1" applyBorder="1" applyAlignment="1" applyProtection="1">
      <alignment horizontal="right"/>
      <protection locked="0"/>
    </xf>
    <xf numFmtId="194" fontId="15" fillId="0" borderId="0" xfId="1" applyNumberFormat="1" applyFont="1" applyProtection="1">
      <protection locked="0"/>
    </xf>
    <xf numFmtId="194" fontId="13" fillId="0" borderId="2" xfId="1" applyNumberFormat="1" applyFont="1" applyFill="1" applyBorder="1" applyProtection="1">
      <protection locked="0"/>
    </xf>
    <xf numFmtId="194" fontId="13" fillId="0" borderId="2" xfId="1" applyNumberFormat="1" applyFont="1" applyBorder="1" applyProtection="1">
      <protection locked="0"/>
    </xf>
    <xf numFmtId="194" fontId="13" fillId="0" borderId="0" xfId="1" applyNumberFormat="1" applyFont="1" applyAlignment="1" applyProtection="1">
      <alignment vertical="center"/>
      <protection locked="0"/>
    </xf>
    <xf numFmtId="194" fontId="13" fillId="0" borderId="0" xfId="1" applyNumberFormat="1" applyFont="1" applyProtection="1">
      <protection locked="0"/>
    </xf>
    <xf numFmtId="194" fontId="15" fillId="0" borderId="2" xfId="1" applyNumberFormat="1" applyFont="1" applyBorder="1" applyProtection="1">
      <protection locked="0"/>
    </xf>
    <xf numFmtId="0" fontId="22" fillId="0" borderId="0" xfId="0" applyFont="1" applyProtection="1">
      <protection locked="0"/>
    </xf>
    <xf numFmtId="0" fontId="2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5" fillId="0" borderId="0" xfId="0" applyFont="1" applyAlignment="1" applyProtection="1">
      <alignment horizontal="right"/>
      <protection locked="0"/>
    </xf>
    <xf numFmtId="0" fontId="14" fillId="0" borderId="0" xfId="21" applyFont="1" applyAlignment="1" applyProtection="1">
      <alignment horizontal="center"/>
      <protection locked="0"/>
    </xf>
    <xf numFmtId="0" fontId="14" fillId="0" borderId="0" xfId="21" applyFont="1" applyAlignment="1" applyProtection="1">
      <alignment horizontal="center" wrapText="1"/>
      <protection locked="0"/>
    </xf>
    <xf numFmtId="193" fontId="15" fillId="0" borderId="0" xfId="0" applyNumberFormat="1" applyFont="1" applyAlignment="1" applyProtection="1">
      <alignment horizontal="right"/>
      <protection locked="0"/>
    </xf>
    <xf numFmtId="37" fontId="15" fillId="0" borderId="0" xfId="0" applyNumberFormat="1" applyFont="1" applyAlignment="1" applyProtection="1">
      <alignment horizontal="right"/>
      <protection locked="0"/>
    </xf>
    <xf numFmtId="194" fontId="13" fillId="0" borderId="0" xfId="0" applyNumberFormat="1" applyFont="1" applyAlignment="1" applyProtection="1">
      <alignment horizontal="right"/>
      <protection locked="0"/>
    </xf>
    <xf numFmtId="193" fontId="13" fillId="0" borderId="0" xfId="0" applyNumberFormat="1" applyFont="1" applyAlignment="1" applyProtection="1">
      <alignment horizontal="right"/>
      <protection locked="0"/>
    </xf>
    <xf numFmtId="0" fontId="15" fillId="0" borderId="0" xfId="0" applyFont="1" applyAlignment="1">
      <alignment horizontal="center"/>
    </xf>
    <xf numFmtId="0" fontId="15" fillId="0" borderId="0" xfId="21" applyFont="1" applyAlignment="1" applyProtection="1">
      <alignment horizontal="left" indent="1"/>
      <protection locked="0"/>
    </xf>
    <xf numFmtId="0" fontId="16" fillId="0" borderId="0" xfId="21" applyFont="1" applyAlignment="1" applyProtection="1">
      <alignment horizontal="center"/>
      <protection locked="0"/>
    </xf>
    <xf numFmtId="0" fontId="25" fillId="0" borderId="0" xfId="0" applyFont="1" applyProtection="1">
      <protection locked="0"/>
    </xf>
    <xf numFmtId="0" fontId="191" fillId="0" borderId="0" xfId="0" applyFont="1" applyAlignment="1" applyProtection="1">
      <alignment horizontal="center"/>
      <protection locked="0"/>
    </xf>
    <xf numFmtId="0" fontId="192" fillId="0" borderId="0" xfId="0" applyFont="1" applyProtection="1">
      <protection locked="0"/>
    </xf>
    <xf numFmtId="0" fontId="26" fillId="0" borderId="0" xfId="0" applyFont="1" applyProtection="1">
      <protection locked="0"/>
    </xf>
    <xf numFmtId="37" fontId="13" fillId="0" borderId="0" xfId="0" applyNumberFormat="1" applyFont="1"/>
    <xf numFmtId="194" fontId="13" fillId="0" borderId="0" xfId="1" applyNumberFormat="1" applyFont="1" applyFill="1" applyAlignment="1" applyProtection="1">
      <protection locked="0"/>
    </xf>
    <xf numFmtId="9" fontId="196" fillId="0" borderId="0" xfId="7651" applyFont="1" applyFill="1" applyProtection="1">
      <protection locked="0"/>
    </xf>
    <xf numFmtId="190" fontId="15" fillId="0" borderId="0" xfId="21" applyNumberFormat="1" applyFont="1" applyAlignment="1" applyProtection="1">
      <alignment horizontal="right"/>
      <protection locked="0"/>
    </xf>
    <xf numFmtId="193" fontId="15" fillId="0" borderId="0" xfId="21" applyNumberFormat="1" applyFont="1" applyAlignment="1" applyProtection="1">
      <alignment horizontal="right"/>
      <protection locked="0"/>
    </xf>
    <xf numFmtId="0" fontId="13" fillId="0" borderId="0" xfId="0" applyFont="1" applyAlignment="1" applyProtection="1">
      <alignment horizontal="center"/>
      <protection locked="0"/>
    </xf>
    <xf numFmtId="0" fontId="14" fillId="0" borderId="0" xfId="0" quotePrefix="1" applyFont="1" applyAlignment="1" applyProtection="1">
      <alignment horizontal="center"/>
      <protection locked="0"/>
    </xf>
    <xf numFmtId="194" fontId="15" fillId="0" borderId="0" xfId="0" applyNumberFormat="1" applyFont="1" applyAlignment="1" applyProtection="1">
      <alignment horizontal="right"/>
      <protection locked="0"/>
    </xf>
    <xf numFmtId="0" fontId="193" fillId="0" borderId="0" xfId="0" applyFont="1" applyProtection="1">
      <protection locked="0"/>
    </xf>
    <xf numFmtId="194" fontId="15" fillId="0" borderId="2" xfId="0" applyNumberFormat="1" applyFont="1" applyBorder="1" applyAlignment="1" applyProtection="1">
      <alignment horizontal="right"/>
      <protection locked="0"/>
    </xf>
    <xf numFmtId="194" fontId="13" fillId="0" borderId="2" xfId="0" applyNumberFormat="1" applyFont="1" applyBorder="1" applyAlignment="1">
      <alignment horizontal="right"/>
    </xf>
    <xf numFmtId="194" fontId="15" fillId="0" borderId="0" xfId="0" quotePrefix="1" applyNumberFormat="1" applyFont="1" applyAlignment="1" applyProtection="1">
      <alignment horizontal="center"/>
      <protection locked="0"/>
    </xf>
    <xf numFmtId="194" fontId="13" fillId="0" borderId="1891" xfId="0" applyNumberFormat="1" applyFont="1" applyBorder="1" applyAlignment="1">
      <alignment horizontal="right"/>
    </xf>
    <xf numFmtId="0" fontId="0" fillId="0" borderId="0" xfId="0" applyAlignment="1" applyProtection="1">
      <alignment vertic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vertical="center"/>
      <protection locked="0"/>
    </xf>
    <xf numFmtId="194" fontId="13" fillId="0" borderId="0" xfId="0" applyNumberFormat="1" applyFont="1"/>
    <xf numFmtId="194" fontId="13" fillId="0" borderId="4" xfId="0" applyNumberFormat="1" applyFont="1" applyBorder="1"/>
    <xf numFmtId="0" fontId="13" fillId="0" borderId="0" xfId="21" applyFont="1" applyAlignment="1" applyProtection="1">
      <alignment horizontal="left"/>
      <protection locked="0"/>
    </xf>
    <xf numFmtId="0" fontId="16" fillId="0" borderId="0" xfId="21" applyFont="1" applyProtection="1">
      <protection locked="0"/>
    </xf>
    <xf numFmtId="194" fontId="14" fillId="0" borderId="0" xfId="0" applyNumberFormat="1" applyFont="1" applyAlignment="1" applyProtection="1">
      <alignment horizontal="center"/>
      <protection locked="0"/>
    </xf>
    <xf numFmtId="194" fontId="15" fillId="0" borderId="2" xfId="21" applyNumberFormat="1" applyFont="1" applyBorder="1" applyAlignment="1" applyProtection="1">
      <alignment horizontal="center"/>
      <protection locked="0"/>
    </xf>
    <xf numFmtId="194" fontId="15" fillId="0" borderId="0" xfId="21" applyNumberFormat="1" applyFont="1" applyAlignment="1" applyProtection="1">
      <alignment horizontal="center"/>
      <protection locked="0"/>
    </xf>
    <xf numFmtId="0" fontId="13" fillId="0" borderId="0" xfId="21" applyFont="1" applyProtection="1">
      <protection locked="0"/>
    </xf>
    <xf numFmtId="194" fontId="13" fillId="0" borderId="2" xfId="21" applyNumberFormat="1" applyFont="1" applyBorder="1" applyAlignment="1">
      <alignment horizontal="center"/>
    </xf>
    <xf numFmtId="194" fontId="13" fillId="0" borderId="0" xfId="21" applyNumberFormat="1" applyFont="1" applyAlignment="1" applyProtection="1">
      <alignment horizontal="right"/>
      <protection locked="0"/>
    </xf>
    <xf numFmtId="194" fontId="15" fillId="0" borderId="0" xfId="21" applyNumberFormat="1" applyFont="1" applyAlignment="1" applyProtection="1">
      <alignment horizontal="right"/>
      <protection locked="0"/>
    </xf>
    <xf numFmtId="194" fontId="13" fillId="0" borderId="1" xfId="0" applyNumberFormat="1" applyFont="1" applyBorder="1"/>
    <xf numFmtId="194" fontId="13" fillId="0" borderId="4" xfId="0" applyNumberFormat="1" applyFont="1" applyBorder="1" applyAlignment="1">
      <alignment horizontal="right"/>
    </xf>
    <xf numFmtId="192" fontId="13" fillId="0" borderId="1" xfId="0" applyNumberFormat="1" applyFont="1" applyBorder="1"/>
    <xf numFmtId="192" fontId="13" fillId="0" borderId="0" xfId="0" applyNumberFormat="1" applyFont="1"/>
    <xf numFmtId="192" fontId="13" fillId="0" borderId="0" xfId="21" applyNumberFormat="1" applyFont="1" applyAlignment="1" applyProtection="1">
      <alignment horizontal="right"/>
      <protection locked="0"/>
    </xf>
    <xf numFmtId="192" fontId="13" fillId="0" borderId="1" xfId="0" applyNumberFormat="1" applyFont="1" applyBorder="1" applyProtection="1">
      <protection locked="0"/>
    </xf>
    <xf numFmtId="262" fontId="194" fillId="0" borderId="0" xfId="0" applyNumberFormat="1" applyFont="1" applyProtection="1">
      <protection locked="0"/>
    </xf>
    <xf numFmtId="193" fontId="0" fillId="0" borderId="0" xfId="0" applyNumberFormat="1" applyProtection="1">
      <protection locked="0"/>
    </xf>
    <xf numFmtId="3" fontId="195" fillId="0" borderId="0" xfId="0" applyNumberFormat="1" applyFont="1" applyAlignment="1" applyProtection="1">
      <alignment vertical="center" wrapText="1"/>
      <protection locked="0"/>
    </xf>
    <xf numFmtId="0" fontId="195" fillId="0" borderId="0" xfId="0" applyFont="1" applyAlignment="1" applyProtection="1">
      <alignment vertical="center" wrapText="1"/>
      <protection locked="0"/>
    </xf>
    <xf numFmtId="192" fontId="0" fillId="0" borderId="0" xfId="0" applyNumberFormat="1" applyProtection="1">
      <protection locked="0"/>
    </xf>
    <xf numFmtId="3" fontId="13" fillId="0" borderId="0" xfId="0" applyNumberFormat="1" applyFont="1" applyAlignment="1" applyProtection="1">
      <alignment vertical="center" wrapText="1"/>
      <protection locked="0"/>
    </xf>
    <xf numFmtId="3" fontId="0" fillId="0" borderId="0" xfId="0" applyNumberFormat="1" applyProtection="1">
      <protection locked="0"/>
    </xf>
    <xf numFmtId="194" fontId="0" fillId="0" borderId="0" xfId="0" applyNumberFormat="1" applyAlignment="1" applyProtection="1">
      <alignment vertical="center"/>
      <protection locked="0"/>
    </xf>
    <xf numFmtId="193" fontId="0" fillId="0" borderId="0" xfId="0" applyNumberFormat="1" applyAlignment="1" applyProtection="1">
      <alignment vertical="center"/>
      <protection locked="0"/>
    </xf>
    <xf numFmtId="196" fontId="196" fillId="0" borderId="0" xfId="8" applyNumberFormat="1" applyFont="1" applyProtection="1">
      <protection locked="0"/>
    </xf>
    <xf numFmtId="194" fontId="15" fillId="0" borderId="0" xfId="0" applyNumberFormat="1" applyFont="1" applyAlignment="1">
      <alignment horizontal="right"/>
    </xf>
    <xf numFmtId="39" fontId="13" fillId="0" borderId="0" xfId="0" applyNumberFormat="1" applyFont="1" applyAlignment="1" applyProtection="1">
      <alignment horizontal="right"/>
      <protection locked="0"/>
    </xf>
    <xf numFmtId="263" fontId="13" fillId="0" borderId="0" xfId="0" applyNumberFormat="1" applyFont="1" applyAlignment="1" applyProtection="1">
      <alignment horizontal="right"/>
      <protection locked="0"/>
    </xf>
    <xf numFmtId="49" fontId="16" fillId="0" borderId="0" xfId="0" applyNumberFormat="1" applyFont="1" applyProtection="1">
      <protection locked="0"/>
    </xf>
    <xf numFmtId="49" fontId="14" fillId="0" borderId="0" xfId="0" applyNumberFormat="1" applyFont="1" applyProtection="1">
      <protection locked="0"/>
    </xf>
    <xf numFmtId="0" fontId="15" fillId="0" borderId="0" xfId="0" applyFont="1" applyAlignment="1" applyProtection="1">
      <alignment horizontal="left"/>
      <protection locked="0"/>
    </xf>
    <xf numFmtId="49" fontId="13" fillId="0" borderId="0" xfId="0" applyNumberFormat="1" applyFont="1" applyProtection="1">
      <protection locked="0"/>
    </xf>
    <xf numFmtId="49" fontId="190" fillId="0" borderId="0" xfId="0" applyNumberFormat="1" applyFont="1" applyProtection="1">
      <protection locked="0"/>
    </xf>
    <xf numFmtId="0" fontId="190" fillId="0" borderId="0" xfId="0" applyFont="1" applyProtection="1">
      <protection locked="0"/>
    </xf>
    <xf numFmtId="49" fontId="190" fillId="0" borderId="0" xfId="0" applyNumberFormat="1" applyFont="1" applyAlignment="1" applyProtection="1">
      <alignment horizontal="left" indent="1"/>
      <protection locked="0"/>
    </xf>
    <xf numFmtId="0" fontId="16" fillId="0" borderId="0" xfId="0" applyFont="1" applyAlignment="1" applyProtection="1">
      <alignment horizontal="left"/>
      <protection locked="0"/>
    </xf>
    <xf numFmtId="0" fontId="15" fillId="0" borderId="0" xfId="0" applyFont="1" applyFill="1" applyAlignment="1" applyProtection="1">
      <alignment horizontal="left"/>
      <protection locked="0"/>
    </xf>
    <xf numFmtId="0" fontId="15" fillId="0" borderId="0" xfId="0" applyFont="1" applyFill="1" applyProtection="1">
      <protection locked="0"/>
    </xf>
    <xf numFmtId="0" fontId="0" fillId="0" borderId="0" xfId="0" applyFill="1" applyProtection="1">
      <protection locked="0"/>
    </xf>
    <xf numFmtId="0" fontId="14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/>
      <protection locked="0"/>
    </xf>
    <xf numFmtId="0" fontId="15" fillId="0" borderId="0" xfId="0" applyFont="1" applyAlignment="1">
      <alignment horizontal="center"/>
    </xf>
    <xf numFmtId="0" fontId="13" fillId="0" borderId="0" xfId="0" applyFont="1" applyAlignment="1" applyProtection="1">
      <alignment horizontal="center" vertical="top"/>
      <protection locked="0"/>
    </xf>
    <xf numFmtId="0" fontId="18" fillId="0" borderId="2" xfId="0" applyFont="1" applyBorder="1" applyAlignment="1" applyProtection="1">
      <alignment horizontal="center" vertical="top"/>
      <protection locked="0"/>
    </xf>
    <xf numFmtId="0" fontId="15" fillId="0" borderId="2" xfId="0" applyFont="1" applyBorder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center" vertical="top" wrapText="1"/>
      <protection locked="0"/>
    </xf>
    <xf numFmtId="0" fontId="13" fillId="0" borderId="0" xfId="0" applyFont="1" applyAlignment="1" applyProtection="1">
      <alignment horizontal="center" vertical="top" wrapText="1"/>
      <protection locked="0"/>
    </xf>
    <xf numFmtId="0" fontId="18" fillId="0" borderId="2" xfId="0" applyFont="1" applyBorder="1" applyAlignment="1" applyProtection="1">
      <alignment horizontal="center" vertical="top" wrapText="1"/>
      <protection locked="0"/>
    </xf>
    <xf numFmtId="194" fontId="17" fillId="0" borderId="0" xfId="1" applyNumberFormat="1" applyFont="1" applyFill="1" applyBorder="1" applyAlignment="1" applyProtection="1">
      <alignment horizontal="center" vertical="top" wrapText="1"/>
      <protection locked="0"/>
    </xf>
    <xf numFmtId="194" fontId="13" fillId="0" borderId="0" xfId="1" applyNumberFormat="1" applyFont="1" applyFill="1" applyAlignment="1" applyProtection="1">
      <alignment horizontal="center"/>
      <protection locked="0"/>
    </xf>
  </cellXfs>
  <cellStyles count="7652">
    <cellStyle name="??" xfId="197" xr:uid="{A684702B-D0F8-46EC-B9BE-F645AB45B7EA}"/>
    <cellStyle name="?? [0.00]_ADMAG" xfId="198" xr:uid="{CDE5B82C-E9D6-4F99-BE8C-EEB2530F85C4}"/>
    <cellStyle name="???" xfId="199" xr:uid="{6B215D47-5E67-46F2-B269-AB0879CB24F5}"/>
    <cellStyle name="???? [0.00]_ADMAG" xfId="200" xr:uid="{F154F6C9-30D2-4568-B793-A5F933DA1F2D}"/>
    <cellStyle name="?????????????????" xfId="201" xr:uid="{88256931-B362-4FF4-851F-9DEF23F662F7}"/>
    <cellStyle name="????????????????? [0]_MOGAS97" xfId="202" xr:uid="{5566540B-DEB0-4D3F-829E-7E002179B9BC}"/>
    <cellStyle name="??????????????????? [0]_MOGAS97" xfId="203" xr:uid="{C2801C69-30A5-4475-ADBF-4793556F8F48}"/>
    <cellStyle name="???????????????????_MOGAS97" xfId="204" xr:uid="{5DEA9D8D-245C-4243-91CF-B0E05790ECD1}"/>
    <cellStyle name="?????????????????_MOGAS97" xfId="205" xr:uid="{CE7B4CC4-7482-4060-B26F-68F4672A0312}"/>
    <cellStyle name="????[0]_PLDT" xfId="206" xr:uid="{FEA1D027-18B2-47B8-AE07-256EE29EC0BF}"/>
    <cellStyle name="????_ADMAG" xfId="207" xr:uid="{9F54B7C6-1535-47E5-A297-41AC357348D5}"/>
    <cellStyle name="???[0]_liz-ss" xfId="208" xr:uid="{FB4338FF-362B-4060-9D89-668A2CCF135C}"/>
    <cellStyle name="???_'01.11" xfId="209" xr:uid="{235C9730-59DC-4805-AC12-5DEA0041239E}"/>
    <cellStyle name="??[0]_PLDT" xfId="210" xr:uid="{141B4995-CE9C-461D-9C72-B34A2948AE9E}"/>
    <cellStyle name="??_ADMAG" xfId="211" xr:uid="{8AB568F0-4D86-442D-A426-0884043E2A19}"/>
    <cellStyle name="_%(SignOnly)" xfId="212" xr:uid="{7C37B83B-1482-49E2-9B27-2A8D444D5082}"/>
    <cellStyle name="_%(SignSpaceOnly)" xfId="213" xr:uid="{4FD66177-A86F-4E95-9F8B-129DCAFAE724}"/>
    <cellStyle name="_231001-232001Liabilities under financial  Lease  Agreements" xfId="214" xr:uid="{7A5D8BD5-6992-4802-BF06-BC7CACDB1AF3}"/>
    <cellStyle name="_31.10.09-Leadsheet_FMC Update" xfId="215" xr:uid="{C74DF379-C93E-4BBC-B34F-81EF83AFB350}"/>
    <cellStyle name="_Book3" xfId="216" xr:uid="{B533D538-9191-48BE-88FE-7D0F0C331BFB}"/>
    <cellStyle name="_Comma" xfId="217" xr:uid="{97C79716-0813-426D-80A8-B563E5D94340}"/>
    <cellStyle name="_Copy of 50_Tax (2)" xfId="218" xr:uid="{66D860CA-0907-4862-BA5F-D428B677CD1A}"/>
    <cellStyle name="_Cp2 - 09 - wp - 2" xfId="219" xr:uid="{3A566DB6-F1EA-4FC2-B8AC-CF82D38BC3C4}"/>
    <cellStyle name="_Cpb - 09 - Q3 - wp - v1" xfId="220" xr:uid="{B4CF6E6D-AD4A-41C8-A208-74ED9030A37F}"/>
    <cellStyle name="_Crs - 09 - q3 - wp" xfId="221" xr:uid="{CDCB74F3-E808-4713-80EA-F6863AF6209D}"/>
    <cellStyle name="_Currency" xfId="222" xr:uid="{FCFE3889-BF29-4F71-88D2-EDFA7F288766}"/>
    <cellStyle name="_CurrencySpace" xfId="223" xr:uid="{B5283D90-8231-4F98-B7DA-316DFF537A93}"/>
    <cellStyle name="_Detailed Fixed Asset" xfId="224" xr:uid="{E8BB27EF-AB4C-4194-BD1B-5AB88DDDE607}"/>
    <cellStyle name="_Euro" xfId="225" xr:uid="{70E7D378-77E7-41BB-AB87-572E65DCE8E9}"/>
    <cellStyle name="_FA-vouching FOA" xfId="226" xr:uid="{62A80295-A4BC-4538-B26E-828A372CA8BA}"/>
    <cellStyle name="_FMC-all aom" xfId="227" xr:uid="{F0F56518-A77D-420C-8C85-076DC259A990}"/>
    <cellStyle name="_FMC-vouch" xfId="228" xr:uid="{1B6004C8-F82F-47C5-A7C3-7B21868D7A83}"/>
    <cellStyle name="_Heading" xfId="229" xr:uid="{1BAA51A4-3E98-4638-8F2D-83151C4BE401}"/>
    <cellStyle name="_Highlight" xfId="230" xr:uid="{BCA8EE3C-EB54-42A8-B8E3-16879084CFD3}"/>
    <cellStyle name="_HMM'09 ZD-410 to 460" xfId="231" xr:uid="{5F738F59-A305-4982-A27F-73023AF608F7}"/>
    <cellStyle name="_KK-sublead 31.12.08-file 2" xfId="232" xr:uid="{3AC104E2-CF39-464D-AE2D-9397CC10CBB6}"/>
    <cellStyle name="_Komatsu-year ended '06 (version 1)" xfId="233" xr:uid="{BC5A8503-7FC7-42FC-9823-8A475910F996}"/>
    <cellStyle name="_Komatsu-year ended '06 (version 1)_Cph - 09 - wp - 2 - v2" xfId="234" xr:uid="{810E2FBB-B51F-4012-B01C-0CC000C6E963}"/>
    <cellStyle name="_Lead_CW_31-12-08 file 2" xfId="235" xr:uid="{3FF33D27-8D27-4839-9136-F4736C9B9FFF}"/>
    <cellStyle name="_Leadsheet_FMC_31 DEC 08_V3_Kwang" xfId="236" xr:uid="{EFF1BB9E-4296-4DA6-B580-8BE9A27B9CC9}"/>
    <cellStyle name="_Leadsheet_FMC_31 DEC 09" xfId="237" xr:uid="{8234EA24-6E77-4387-AC6B-7B4B323F95DD}"/>
    <cellStyle name="_Linking'06-update" xfId="238" xr:uid="{9A4CF7E9-BC63-4893-AE22-7774D4CE2EC1}"/>
    <cellStyle name="_Multiple" xfId="239" xr:uid="{4C7D94E9-221C-4CFC-A921-BEB98F1AC034}"/>
    <cellStyle name="_Multiple_Cheque On Hand" xfId="240" xr:uid="{BB260D0A-1146-4742-8D00-D3C6743D5919}"/>
    <cellStyle name="_MultipleSpace" xfId="241" xr:uid="{F8F0BAE1-8815-4B62-8E5C-8390D2F84512}"/>
    <cellStyle name="_MultipleSpace_Cheque On Hand" xfId="242" xr:uid="{E862274F-BFEF-45F8-9BF7-49F2216AD85A}"/>
    <cellStyle name="_New Monthly Report 2007" xfId="243" xr:uid="{ADF16CC0-EEF4-46BF-837A-B6C191E95501}"/>
    <cellStyle name="_New Monthly Report 2007 (PYT1) December" xfId="244" xr:uid="{1B454ACE-05E1-4E70-9740-36BED7596B4B}"/>
    <cellStyle name="_Nth - 09 - wp -O300" xfId="245" xr:uid="{4CE38E0A-B023-4A81-BCC0-6A5EF7F5A639}"/>
    <cellStyle name="_Q3'08 Outstanding Deposit - Conso" xfId="246" xr:uid="{53B25368-9326-4D99-BADB-6B4277BC6F74}"/>
    <cellStyle name="_reconcile vat" xfId="247" xr:uid="{F6483DCD-2C78-4322-BE51-E22595EFF1EF}"/>
    <cellStyle name="_Sampling plan ZC" xfId="248" xr:uid="{260669B1-62E4-4259-98D5-62E2C73ACF43}"/>
    <cellStyle name="_SBMT-Aom" xfId="249" xr:uid="{F6533DDF-0583-4CDC-AD02-FA54C16ABEBC}"/>
    <cellStyle name="_SubHeading" xfId="250" xr:uid="{76511A53-6E5A-4AFB-872E-25C6C7FE43E7}"/>
    <cellStyle name="_Sublead 31.12.08- file_2 (version 2)" xfId="251" xr:uid="{3BCCE4C7-E08A-474D-8AB3-74295499621E}"/>
    <cellStyle name="_Table" xfId="252" xr:uid="{B7B8D7DF-D751-49FF-9760-776EC5CE9586}"/>
    <cellStyle name="_Table 2" xfId="1122" xr:uid="{AEC9E223-1131-408A-ADF6-EE8C2CAEB2F8}"/>
    <cellStyle name="_Table 2 2" xfId="1223" xr:uid="{B1EA2DE6-73BF-4C7F-85F7-5ABE03A97950}"/>
    <cellStyle name="_Table 3" xfId="1149" xr:uid="{3A52B1DC-747B-4365-9753-3641633C16F5}"/>
    <cellStyle name="_Table 3 2" xfId="1250" xr:uid="{15DBD3A6-4AD6-4298-930F-EED9B40FE9B6}"/>
    <cellStyle name="_Table 4" xfId="1158" xr:uid="{BD665A9E-5F4F-460A-B6E1-FBB6E94A8B51}"/>
    <cellStyle name="_TableHead" xfId="253" xr:uid="{33CD586A-5557-4EA0-92FB-4C991645E16B}"/>
    <cellStyle name="_TableRowHead" xfId="254" xr:uid="{8CEDD4D3-4DA1-423F-8E05-6E08757D62FC}"/>
    <cellStyle name="_TableSuperHead" xfId="255" xr:uid="{BED2C92C-1B29-4D50-8EE5-F4EE4B58831D}"/>
    <cellStyle name="_TOP LSR_YE'07_02.10.08" xfId="256" xr:uid="{6FA2EF36-201B-4744-B015-BB64E40E4632}"/>
    <cellStyle name="_Top YE 08_BCP V1.1" xfId="257" xr:uid="{A365528D-AAA2-440F-B3AD-C59E386EDE8C}"/>
    <cellStyle name="_Top YE 08_BCP_V1.3" xfId="258" xr:uid="{5902F982-7009-484A-ABF1-CDB0F538BFEF}"/>
    <cellStyle name="_Top-summit'06-1" xfId="259" xr:uid="{8573E08E-7A4A-4C4A-824B-A91042DF3B46}"/>
    <cellStyle name="_update" xfId="260" xr:uid="{8AD6091B-BF48-4D08-8F13-18EEBC100F8B}"/>
    <cellStyle name="_WP CP2 Q3'08" xfId="261" xr:uid="{8D64D8CC-4F6E-4752-93B5-57DD88A9EC2C}"/>
    <cellStyle name="_WP_2003new" xfId="262" xr:uid="{BFDF1487-72CC-4CBE-B630-5E259DF691A9}"/>
    <cellStyle name="_Yo" xfId="263" xr:uid="{2AB0A5E0-FE04-4585-9D2A-99F3A19DD417}"/>
    <cellStyle name="’??? [0.00]_TMCA Spreadsheet(body)" xfId="264" xr:uid="{E7A73FDF-6F2B-4582-AC2B-656A93040E10}"/>
    <cellStyle name="’???_TMCA Spreadsheet(body)" xfId="265" xr:uid="{B97AD391-9415-4B33-835B-2D29B38F44B4}"/>
    <cellStyle name="=C:\WINNT\SYSTEM32\COMMAND.COM" xfId="266" xr:uid="{B038834C-31AE-475F-8C8B-1AB093AF6C7E}"/>
    <cellStyle name="•W?_TMCA Spreadsheet(body)" xfId="267" xr:uid="{142C1667-59CE-4BA2-B953-7CBAED23934C}"/>
    <cellStyle name="0,0_x000d__x000a_NA_x000d__x000a_" xfId="268" xr:uid="{99F692F9-26C3-4DA6-844E-EF94CAF81EEB}"/>
    <cellStyle name="_x0005_0&gt;឴Ǵ" xfId="269" xr:uid="{C8084C3A-3450-419F-8E8C-3A9954FBD02A}"/>
    <cellStyle name="2)" xfId="270" xr:uid="{45261560-A726-4EF5-93F4-83E115AE0A83}"/>
    <cellStyle name="20% - Accent1 2" xfId="62" xr:uid="{90131B4B-05F7-4548-8F9F-9D4990885C65}"/>
    <cellStyle name="20% - Accent1 2 2" xfId="271" xr:uid="{25226ED7-930E-4FE1-BC16-B270A01C6A5D}"/>
    <cellStyle name="20% - Accent2 2" xfId="66" xr:uid="{F5619A4B-4E1F-4C84-9B19-4308B71E5ADF}"/>
    <cellStyle name="20% - Accent2 2 2" xfId="272" xr:uid="{6FA95734-4EB5-453E-90A8-BF0545797C75}"/>
    <cellStyle name="20% - Accent3 2" xfId="70" xr:uid="{40255487-221C-409E-BF0B-C8479DBD8578}"/>
    <cellStyle name="20% - Accent3 2 2" xfId="273" xr:uid="{48268112-6230-4E0E-BDFB-CD3BE0A3AAA1}"/>
    <cellStyle name="20% - Accent4 2" xfId="74" xr:uid="{4859E8F9-AB66-4EDE-8D7D-C865B3DDA3C2}"/>
    <cellStyle name="20% - Accent4 2 2" xfId="274" xr:uid="{F3089D18-9B74-4423-981B-748D52F5554C}"/>
    <cellStyle name="20% - Accent5 2" xfId="78" xr:uid="{70F393F8-357C-49AC-9DC9-4B7CDA1C8D1D}"/>
    <cellStyle name="20% - Accent5 2 2" xfId="275" xr:uid="{C888F1A6-7F99-48D1-B03F-1026EAE7CD29}"/>
    <cellStyle name="20% - Accent6 2" xfId="82" xr:uid="{149225FC-0AAC-4065-AE9D-B595F0A84F39}"/>
    <cellStyle name="20% - Accent6 2 2" xfId="276" xr:uid="{E49E384F-6670-463E-8B35-A84A89DBFB94}"/>
    <cellStyle name="20% - アクセント 2" xfId="93" xr:uid="{006C5F54-B483-4E06-8234-ED9630D4A41E}"/>
    <cellStyle name="20% - アクセント 2 2" xfId="94" xr:uid="{56EC3562-D769-497F-89E1-58849EF4BA01}"/>
    <cellStyle name="20% - アクセント 3 2" xfId="95" xr:uid="{5A08CEB6-572E-4935-9D43-C91B67FE7CFC}"/>
    <cellStyle name="20% - ส่วนที่ถูกเน้น1" xfId="277" xr:uid="{557A8DF2-A7EB-4BAD-87F7-BCBA42F9F451}"/>
    <cellStyle name="20% - ส่วนที่ถูกเน้น2" xfId="278" xr:uid="{41028E5E-EEC9-4737-A360-76DB35D0B0EE}"/>
    <cellStyle name="20% - ส่วนที่ถูกเน้น3" xfId="279" xr:uid="{82C9231B-3EA4-4619-8A78-A7C757215134}"/>
    <cellStyle name="20% - ส่วนที่ถูกเน้น4" xfId="280" xr:uid="{2C9974CE-A995-4C99-BD52-3BBD25A57534}"/>
    <cellStyle name="20% - ส่วนที่ถูกเน้น5" xfId="281" xr:uid="{228B7C24-0993-44D7-AD29-98F2F7E51ABA}"/>
    <cellStyle name="20% - ส่วนที่ถูกเน้น6" xfId="282" xr:uid="{4F7727E6-10D6-4D50-9F5C-6335B0698698}"/>
    <cellStyle name="40% - Accent1 2" xfId="63" xr:uid="{D641BCC7-036F-4C6F-AECA-2FE4D6A04D89}"/>
    <cellStyle name="40% - Accent1 2 2" xfId="283" xr:uid="{0C2824AF-B776-4851-9C2A-DEEE5D060C17}"/>
    <cellStyle name="40% - Accent2 2" xfId="67" xr:uid="{3EFC9D28-C688-454A-A024-50ED07F99A03}"/>
    <cellStyle name="40% - Accent2 2 2" xfId="284" xr:uid="{C99ACD36-A67E-4F92-9DA0-1BE788F1EDA0}"/>
    <cellStyle name="40% - Accent3 2" xfId="71" xr:uid="{255B3B2B-ABD6-4E7E-B96A-B02B22AE7822}"/>
    <cellStyle name="40% - Accent3 2 2" xfId="285" xr:uid="{ABEEAEDA-1E74-4C44-A96F-1525FE036D8E}"/>
    <cellStyle name="40% - Accent4 2" xfId="75" xr:uid="{FF2569A2-84A9-4A56-AC76-78C1599FA46D}"/>
    <cellStyle name="40% - Accent4 2 2" xfId="286" xr:uid="{9A7A3C4B-C81F-4B3C-A0F4-5C7D263CAC43}"/>
    <cellStyle name="40% - Accent5 2" xfId="79" xr:uid="{51F75BC9-58BC-4672-8274-4E39DAC0A7A5}"/>
    <cellStyle name="40% - Accent5 2 2" xfId="287" xr:uid="{A6C723D2-C827-4D91-BDB6-36442B8684A6}"/>
    <cellStyle name="40% - Accent6 2" xfId="83" xr:uid="{0729CA36-D62C-40BC-81C1-06502086C219}"/>
    <cellStyle name="40% - Accent6 2 2" xfId="288" xr:uid="{9BFD949E-7AAA-46A1-8245-B1CB1169E6AD}"/>
    <cellStyle name="40% - アクセント 2 2" xfId="96" xr:uid="{DAAFF378-2F02-464C-B634-4D804F2D3DE4}"/>
    <cellStyle name="40% - ส่วนที่ถูกเน้น1" xfId="289" xr:uid="{958F9617-71A6-4436-9911-755BCB82AF64}"/>
    <cellStyle name="40% - ส่วนที่ถูกเน้น2" xfId="290" xr:uid="{B408F3E9-5F4B-41C4-9004-F2E87BA47963}"/>
    <cellStyle name="40% - ส่วนที่ถูกเน้น3" xfId="291" xr:uid="{46796E46-B9BB-4FE1-A687-363B2078A549}"/>
    <cellStyle name="40% - ส่วนที่ถูกเน้น4" xfId="292" xr:uid="{A826A845-E4F2-40A1-9A58-6AE8DA027D5D}"/>
    <cellStyle name="40% - ส่วนที่ถูกเน้น5" xfId="293" xr:uid="{ADD1BF11-D61D-4F3C-9704-E0D0225602C5}"/>
    <cellStyle name="40% - ส่วนที่ถูกเน้น6" xfId="294" xr:uid="{B4B8AEA8-58FF-4B6A-962B-671D9DE3469A}"/>
    <cellStyle name="594941.25" xfId="295" xr:uid="{7A50D8FE-EDF5-451E-A5F0-CFF9D5AB1EAE}"/>
    <cellStyle name="60% - Accent1 2" xfId="64" xr:uid="{46E12F96-4F50-47E2-922E-374555D4701C}"/>
    <cellStyle name="60% - Accent1 2 2" xfId="296" xr:uid="{E8D8CD10-D7A2-4015-8CE3-ED18D51AAB93}"/>
    <cellStyle name="60% - Accent2 2" xfId="68" xr:uid="{9975FC49-00F2-490B-9907-166C79020FC8}"/>
    <cellStyle name="60% - Accent2 2 2" xfId="297" xr:uid="{0FE045B5-B28C-44FB-8B84-FC43D295CEDE}"/>
    <cellStyle name="60% - Accent3 2" xfId="72" xr:uid="{EF195414-DC53-44D5-BAFF-8479B7CCEBA2}"/>
    <cellStyle name="60% - Accent3 2 2" xfId="298" xr:uid="{D8D05503-E020-4C73-B2DC-6D4F34523E95}"/>
    <cellStyle name="60% - Accent4 2" xfId="76" xr:uid="{EAD30709-31C0-439D-A084-4498D6487602}"/>
    <cellStyle name="60% - Accent4 2 2" xfId="299" xr:uid="{03DFDFB1-99B3-4374-BFDF-E681FA23B396}"/>
    <cellStyle name="60% - Accent5 2" xfId="80" xr:uid="{C194946F-25CA-41BF-A172-8C3F33C3D717}"/>
    <cellStyle name="60% - Accent5 2 2" xfId="300" xr:uid="{8AD1F039-12E6-45EB-B914-4603CFA2CB21}"/>
    <cellStyle name="60% - Accent6 2" xfId="84" xr:uid="{98F66AE1-AB6E-4621-9E66-7D659A0A071C}"/>
    <cellStyle name="60% - Accent6 2 2" xfId="301" xr:uid="{6C43F169-5762-4450-9456-0650A67BF5FA}"/>
    <cellStyle name="60% - アクセント 2" xfId="97" xr:uid="{765187FF-DE58-44E4-9467-C2192E01850A}"/>
    <cellStyle name="60% - ส่วนที่ถูกเน้น1" xfId="302" xr:uid="{BB228770-6985-4CAE-A986-F7B6F7B4AD15}"/>
    <cellStyle name="60% - ส่วนที่ถูกเน้น2" xfId="303" xr:uid="{B1E6CE7F-3CA0-44B2-A860-DE0C6D163815}"/>
    <cellStyle name="60% - ส่วนที่ถูกเน้น3" xfId="304" xr:uid="{0B978B9D-7563-4D7F-9789-B483432AB5A1}"/>
    <cellStyle name="60% - ส่วนที่ถูกเน้น4" xfId="305" xr:uid="{80B83DCB-094D-48B7-BE6B-24310A8401D4}"/>
    <cellStyle name="60% - ส่วนที่ถูกเน้น5" xfId="306" xr:uid="{7E96DD7D-A604-4B07-B534-B742986DB969}"/>
    <cellStyle name="60% - ส่วนที่ถูกเน้น6" xfId="307" xr:uid="{6F1B0A05-A321-4E90-A2BC-CF9E5AA5780A}"/>
    <cellStyle name="75" xfId="98" xr:uid="{F8616EB6-6826-42B0-9080-1F00B78D18C8}"/>
    <cellStyle name="a_QTR94_95_1ฟ๙ศธบ๑ณปฟช (2)" xfId="308" xr:uid="{E723E16E-5A16-430B-B92B-46C66676FEC6}"/>
    <cellStyle name="AA FRAME" xfId="309" xr:uid="{A27758B2-D179-407B-A4B3-BA88D63FF45E}"/>
    <cellStyle name="AA FRAME 2" xfId="7617" xr:uid="{A1694A58-1537-4F3D-ABBB-09DA891BE7EC}"/>
    <cellStyle name="AA HEADING" xfId="310" xr:uid="{2B9E8393-45FE-454E-B7FB-2C7500A0F44D}"/>
    <cellStyle name="AA INITIALS" xfId="311" xr:uid="{D6813D6A-B0A6-4857-9EE6-6D7CD933CB6F}"/>
    <cellStyle name="AA INPUT" xfId="312" xr:uid="{C519F0A3-F185-4EAC-A470-FB1F2ABC295A}"/>
    <cellStyle name="AA LOCK" xfId="313" xr:uid="{D5D37073-50E1-4E20-89AB-5FABE588B90D}"/>
    <cellStyle name="AA MGR NAME" xfId="314" xr:uid="{83054261-5F86-4B31-835F-14CBA5514BEB}"/>
    <cellStyle name="AA NORMAL" xfId="315" xr:uid="{C9D1C3B1-75A9-4F3C-9CAC-3867555FABD4}"/>
    <cellStyle name="AA NUMBER" xfId="316" xr:uid="{4A6ACA59-EF55-4077-BB11-80B9CD64765D}"/>
    <cellStyle name="AA NUMBER2" xfId="317" xr:uid="{966C05AF-5EE8-4948-897F-37557830A282}"/>
    <cellStyle name="AA QUESTION" xfId="318" xr:uid="{474A9D17-5117-4B05-A164-A9B9B9BB8034}"/>
    <cellStyle name="AA SHADE" xfId="319" xr:uid="{BC22DA74-8D9F-459B-94CA-9D2BD61FF87A}"/>
    <cellStyle name="abc" xfId="320" xr:uid="{1BF90F53-B577-450F-9DF1-31E8479E325C}"/>
    <cellStyle name="abc 2" xfId="7618" xr:uid="{C58C5C45-9E5D-43C8-B99F-EBDBB129E812}"/>
    <cellStyle name="Accent1 2" xfId="61" xr:uid="{DB1E340C-4E88-4470-A547-E8C3F2F7A0A5}"/>
    <cellStyle name="Accent1 2 2" xfId="321" xr:uid="{8CAC4BAE-A6D5-418B-A775-73F5917C2742}"/>
    <cellStyle name="Accent2 2" xfId="65" xr:uid="{2B198B1A-6313-48D7-9375-43BF2C424D19}"/>
    <cellStyle name="Accent2 2 2" xfId="322" xr:uid="{26CA63C9-B7B9-47E3-90B9-A9322F9F4EA9}"/>
    <cellStyle name="Accent3 2" xfId="69" xr:uid="{392BBE33-244F-40CB-97D6-33243A6059C8}"/>
    <cellStyle name="Accent3 2 2" xfId="323" xr:uid="{09735010-96AC-4D8E-90C9-312C19B7B40C}"/>
    <cellStyle name="Accent4 2" xfId="73" xr:uid="{09B8C1E8-64B3-4E79-9BEC-52008F717F76}"/>
    <cellStyle name="Accent4 2 2" xfId="324" xr:uid="{ECDD7E01-FD8E-4BEC-9431-DE931A03DDAB}"/>
    <cellStyle name="Accent5 2" xfId="77" xr:uid="{0A6DF247-5544-486B-832A-AC13CA78AC4E}"/>
    <cellStyle name="Accent5 2 2" xfId="325" xr:uid="{DDF15530-2E9A-4ADC-B5B4-B3A340E96D6E}"/>
    <cellStyle name="Accent6 2" xfId="81" xr:uid="{C8FC264C-FE20-470C-A869-72B9A8D801EA}"/>
    <cellStyle name="Accent6 2 2" xfId="326" xr:uid="{218116D4-4847-4741-B836-692204B8410E}"/>
    <cellStyle name="Bad 2" xfId="50" xr:uid="{38A76BCA-9AAE-46F8-9D86-84395161042C}"/>
    <cellStyle name="Bad 2 2" xfId="327" xr:uid="{97331B41-A5C3-45BB-AF73-D8ADF0755E01}"/>
    <cellStyle name="BL - Style2" xfId="328" xr:uid="{C8855378-1571-4693-A728-59B6F601515B}"/>
    <cellStyle name="BOLD10 - Style1" xfId="329" xr:uid="{18FA3F22-27BC-40EB-B4FC-15E8766A3182}"/>
    <cellStyle name="BOLD12 - Style3" xfId="330" xr:uid="{3B4DC137-9AF0-4A71-85E8-D04BA9EBB668}"/>
    <cellStyle name="Border" xfId="331" xr:uid="{22B3B4A2-4A04-40FD-9EA7-808885999F3D}"/>
    <cellStyle name="Border 10" xfId="2189" xr:uid="{FC3C4F0B-A6DC-4BC5-827E-B3A310B78D89}"/>
    <cellStyle name="Border 10 2" xfId="5411" xr:uid="{E7C70C88-5B58-44D3-87EF-18FC2CB0B988}"/>
    <cellStyle name="Border 11" xfId="3412" xr:uid="{6DD86C6E-C2F2-4460-9EFD-9DC01AD62175}"/>
    <cellStyle name="Border 11 2" xfId="6634" xr:uid="{B0B18D12-8D8A-4E79-8A26-488BAAA92F38}"/>
    <cellStyle name="Border 12" xfId="2230" xr:uid="{E5593392-914A-4164-8F3D-B23F2A18C789}"/>
    <cellStyle name="Border 12 2" xfId="5452" xr:uid="{BB212CDC-E77C-4EAC-8557-5AF053689A6C}"/>
    <cellStyle name="Border 13" xfId="3053" xr:uid="{1529607D-AF38-4AB5-84A4-BA5DEE66B1CA}"/>
    <cellStyle name="Border 13 2" xfId="6275" xr:uid="{A2C3C175-11AF-4BB4-82A4-EE48E9713848}"/>
    <cellStyle name="Border 14" xfId="1839" xr:uid="{7021C429-00F4-4B3B-A747-85CB4ED0B1E6}"/>
    <cellStyle name="Border 14 2" xfId="5061" xr:uid="{F7E3A68D-90A1-46CF-87D2-8241C7585834}"/>
    <cellStyle name="Border 15" xfId="2301" xr:uid="{FE4377A2-95CA-4B45-A84F-FBD42A44723A}"/>
    <cellStyle name="Border 15 2" xfId="5523" xr:uid="{FC98B8E9-C582-4ED0-9501-143C85FE6718}"/>
    <cellStyle name="Border 16" xfId="3353" xr:uid="{3466588B-251E-4D94-B5D9-B78B91F494D5}"/>
    <cellStyle name="Border 16 2" xfId="6575" xr:uid="{DA707980-2696-4803-AD11-28A2FE591BE6}"/>
    <cellStyle name="Border 17" xfId="3320" xr:uid="{5E6AF901-EC9A-4698-892B-7CC32AF2403F}"/>
    <cellStyle name="Border 17 2" xfId="6542" xr:uid="{F37C4272-6234-4987-9494-F95E105B168E}"/>
    <cellStyle name="Border 18" xfId="2968" xr:uid="{614FD982-31E1-41C7-9E3A-797530536891}"/>
    <cellStyle name="Border 18 2" xfId="6190" xr:uid="{75B40147-4061-466C-9F6F-70F195D00674}"/>
    <cellStyle name="Border 19" xfId="2293" xr:uid="{40B36798-0F28-47D0-B38B-4D0C6A0FAA90}"/>
    <cellStyle name="Border 19 2" xfId="5515" xr:uid="{1D17598F-ACE2-4245-84AF-431025615D13}"/>
    <cellStyle name="Border 2" xfId="1468" xr:uid="{50302AF8-9C49-4ED0-A9F7-CD11298C2AF5}"/>
    <cellStyle name="Border 2 10" xfId="3047" xr:uid="{976075DD-110B-4CB5-94D9-ABFF20417C48}"/>
    <cellStyle name="Border 2 10 2" xfId="6269" xr:uid="{54559F22-FF48-4DF2-92D3-B812E5BA7801}"/>
    <cellStyle name="Border 2 11" xfId="2055" xr:uid="{02BE6625-7619-46B7-AEBF-C974AD3AE2FD}"/>
    <cellStyle name="Border 2 11 2" xfId="5277" xr:uid="{CEE552DC-AC32-4FD9-BCAD-D2CCFBC65399}"/>
    <cellStyle name="Border 2 12" xfId="1673" xr:uid="{1B7ECFB7-DD80-44A1-9A24-4DC0293165F6}"/>
    <cellStyle name="Border 2 12 2" xfId="4895" xr:uid="{8A137D21-7029-4808-B3C0-466F53EBB367}"/>
    <cellStyle name="Border 2 13" xfId="2955" xr:uid="{37067931-8729-49A0-8D6B-81B32B68C2B8}"/>
    <cellStyle name="Border 2 13 2" xfId="6177" xr:uid="{0277B216-9C98-4B79-9A91-3C62C99384E4}"/>
    <cellStyle name="Border 2 14" xfId="2000" xr:uid="{9A60788D-D4FD-41CB-872F-FF951F549C47}"/>
    <cellStyle name="Border 2 14 2" xfId="5222" xr:uid="{9C4DA0FC-F5B8-47EF-B403-530B0346B26C}"/>
    <cellStyle name="Border 2 15" xfId="3115" xr:uid="{22606FFE-B7DA-4F93-9121-875D508987D9}"/>
    <cellStyle name="Border 2 15 2" xfId="6337" xr:uid="{E347B198-C12A-47DB-95FC-D0D7EFFB76C6}"/>
    <cellStyle name="Border 2 16" xfId="3296" xr:uid="{8064F38F-B17D-4E4A-A6DE-A5EED6CF0A9B}"/>
    <cellStyle name="Border 2 16 2" xfId="6518" xr:uid="{3E4B0CD7-D4E3-49D2-99B2-2896335CC560}"/>
    <cellStyle name="Border 2 17" xfId="2903" xr:uid="{E5B6A718-460D-4C44-8047-59E6DAF8AF48}"/>
    <cellStyle name="Border 2 17 2" xfId="6125" xr:uid="{B42B5E8B-F615-42AA-B85F-B4A37F0FE56F}"/>
    <cellStyle name="Border 2 18" xfId="2940" xr:uid="{532729B5-AC4E-48E7-B91E-E3CBBA618814}"/>
    <cellStyle name="Border 2 18 2" xfId="6162" xr:uid="{0C721928-3EB3-4E26-8886-5AB678188A44}"/>
    <cellStyle name="Border 2 19" xfId="2889" xr:uid="{B74C0784-BC20-435D-9ABE-D3CBC7F60E90}"/>
    <cellStyle name="Border 2 19 2" xfId="6111" xr:uid="{B1F6D71E-B27F-4A76-8192-F54F9FAFF941}"/>
    <cellStyle name="Border 2 2" xfId="1632" xr:uid="{8D723365-2E1A-45AD-A6AD-679ACB100A52}"/>
    <cellStyle name="Border 2 2 10" xfId="3422" xr:uid="{C924AAE0-7AC7-4B25-BD18-2FE0FA49E8AE}"/>
    <cellStyle name="Border 2 2 10 2" xfId="6644" xr:uid="{AA587F5C-C1F0-42EC-B65A-5DDA4F7339A5}"/>
    <cellStyle name="Border 2 2 11" xfId="3453" xr:uid="{7AE7C81D-BC1B-494E-8743-45688F850879}"/>
    <cellStyle name="Border 2 2 11 2" xfId="6675" xr:uid="{BCE184F1-599F-4A6E-A0BA-99BB61FFAE32}"/>
    <cellStyle name="Border 2 2 12" xfId="3481" xr:uid="{26B1402F-B99E-44CD-9B53-09844E4F195D}"/>
    <cellStyle name="Border 2 2 12 2" xfId="6703" xr:uid="{76CB96AD-CE3C-4CBC-A3D7-C5729F4CC29F}"/>
    <cellStyle name="Border 2 2 13" xfId="3508" xr:uid="{17E9F09B-64B4-47CF-95CD-85A0EA2708DC}"/>
    <cellStyle name="Border 2 2 13 2" xfId="6730" xr:uid="{4BE38BDA-F739-489C-B97A-55B497C40B1E}"/>
    <cellStyle name="Border 2 2 14" xfId="3543" xr:uid="{5E14F0AA-ABA5-42EB-B472-F8B78E986650}"/>
    <cellStyle name="Border 2 2 14 2" xfId="6765" xr:uid="{15E1EA2F-9419-4200-B1AF-67BA447F34CE}"/>
    <cellStyle name="Border 2 2 15" xfId="3572" xr:uid="{27395108-19D8-45F1-BCC5-2C7EA53CB76A}"/>
    <cellStyle name="Border 2 2 15 2" xfId="6794" xr:uid="{E7CF16B5-B54E-451A-9C4B-B01255EB1FFB}"/>
    <cellStyle name="Border 2 2 16" xfId="3602" xr:uid="{CDF079E1-E2DF-4B12-8127-CF0CD00FA6F1}"/>
    <cellStyle name="Border 2 2 16 2" xfId="6824" xr:uid="{2B4351DC-D478-4B07-83A3-676CD6439F07}"/>
    <cellStyle name="Border 2 2 17" xfId="3630" xr:uid="{FE486A98-CDDA-4340-A401-CDE520667581}"/>
    <cellStyle name="Border 2 2 17 2" xfId="6852" xr:uid="{7F572EE4-95DD-48C6-8908-7AEF1DA4FBAC}"/>
    <cellStyle name="Border 2 2 18" xfId="3662" xr:uid="{64FDCE69-D87E-443F-ACE1-7569C2DF2C4F}"/>
    <cellStyle name="Border 2 2 18 2" xfId="6884" xr:uid="{420E0BC0-7E85-4999-8835-91882E88F78F}"/>
    <cellStyle name="Border 2 2 19" xfId="3697" xr:uid="{891D1B38-B4B5-4549-911A-21964E9EF485}"/>
    <cellStyle name="Border 2 2 19 2" xfId="6919" xr:uid="{3963F231-7F22-4314-9BA0-0513DA7A2227}"/>
    <cellStyle name="Border 2 2 2" xfId="2855" xr:uid="{AAD33015-7D5B-4A56-84D4-10F4EEC3930C}"/>
    <cellStyle name="Border 2 2 2 2" xfId="6077" xr:uid="{E687FFF9-C333-416D-9519-CFD63A36CA80}"/>
    <cellStyle name="Border 2 2 20" xfId="3734" xr:uid="{66185BD5-1F3E-454A-9C2D-8D82451604EE}"/>
    <cellStyle name="Border 2 2 20 2" xfId="6956" xr:uid="{3980F89B-1B25-405D-9491-497C9F7FE52E}"/>
    <cellStyle name="Border 2 2 21" xfId="3765" xr:uid="{7ED3263D-9482-47E3-86B0-BD25846544CE}"/>
    <cellStyle name="Border 2 2 21 2" xfId="6987" xr:uid="{37E529D9-D011-42C5-B473-3734211ED763}"/>
    <cellStyle name="Border 2 2 22" xfId="3785" xr:uid="{430E216C-E664-4AA7-9411-2103408B77E7}"/>
    <cellStyle name="Border 2 2 22 2" xfId="7007" xr:uid="{52C643AE-B940-403A-BF11-BE95052459BB}"/>
    <cellStyle name="Border 2 2 23" xfId="3813" xr:uid="{9E50732B-B8C3-40F9-8E86-A2702672F2F8}"/>
    <cellStyle name="Border 2 2 23 2" xfId="7035" xr:uid="{66A7BD78-4A4D-4875-B70E-D74FA8221BC1}"/>
    <cellStyle name="Border 2 2 24" xfId="3840" xr:uid="{CE34EACC-2CFD-472C-A278-904A5F99E79F}"/>
    <cellStyle name="Border 2 2 24 2" xfId="7062" xr:uid="{7503FBB1-477D-4597-B5AF-4280C47ACB6B}"/>
    <cellStyle name="Border 2 2 25" xfId="3864" xr:uid="{C185337A-BE40-4624-A868-21F5D6077CAA}"/>
    <cellStyle name="Border 2 2 25 2" xfId="7086" xr:uid="{D83EAA5A-D5EE-4E48-A876-6036B203936B}"/>
    <cellStyle name="Border 2 2 26" xfId="3893" xr:uid="{F9AE3FDD-6E89-436F-A764-D7AA181C544F}"/>
    <cellStyle name="Border 2 2 26 2" xfId="7115" xr:uid="{849922A0-B729-419A-B779-45E74E61DB58}"/>
    <cellStyle name="Border 2 2 27" xfId="3915" xr:uid="{B09A2741-7899-485D-8E07-C7BA41A437FC}"/>
    <cellStyle name="Border 2 2 27 2" xfId="7137" xr:uid="{159669FC-F0A9-4262-A1B2-58B5EFD19C5C}"/>
    <cellStyle name="Border 2 2 28" xfId="3941" xr:uid="{83F48B74-CFB9-4313-A779-AB0FDDD683AA}"/>
    <cellStyle name="Border 2 2 28 2" xfId="7163" xr:uid="{4920331E-2BCE-4BF3-8710-25A737546799}"/>
    <cellStyle name="Border 2 2 29" xfId="3967" xr:uid="{DCB642D3-813B-49D1-B4B9-C24C4B31B8AA}"/>
    <cellStyle name="Border 2 2 29 2" xfId="7189" xr:uid="{B0AF7FBE-D7E9-4A60-87C5-987236591481}"/>
    <cellStyle name="Border 2 2 3" xfId="3206" xr:uid="{5C9A64F6-9B44-4B55-A395-934A9E4DFB32}"/>
    <cellStyle name="Border 2 2 3 2" xfId="6428" xr:uid="{869659F0-D06C-4EF8-BAE6-3FF07FBDBDE3}"/>
    <cellStyle name="Border 2 2 30" xfId="3991" xr:uid="{A1634741-A3A9-43C4-92B4-42877F4A9853}"/>
    <cellStyle name="Border 2 2 30 2" xfId="7213" xr:uid="{EEC85818-62C3-40F9-9707-9B6BD7055CB2}"/>
    <cellStyle name="Border 2 2 31" xfId="4020" xr:uid="{178EB7FD-01EE-42CA-9B27-6EF04AB66BB0}"/>
    <cellStyle name="Border 2 2 31 2" xfId="7242" xr:uid="{A5BE900A-8F1B-4423-B2DB-42B84796EC4A}"/>
    <cellStyle name="Border 2 2 32" xfId="4044" xr:uid="{849CD21B-8D0F-47A1-ABEE-41051A750ED1}"/>
    <cellStyle name="Border 2 2 32 2" xfId="7266" xr:uid="{67369D37-A04A-4348-ADE1-3DE2996002DF}"/>
    <cellStyle name="Border 2 2 33" xfId="4066" xr:uid="{D2B2339B-C1F6-491A-B87D-3B175BBB7F78}"/>
    <cellStyle name="Border 2 2 33 2" xfId="7288" xr:uid="{BC98BFD8-1A1E-4896-930E-9336038DD400}"/>
    <cellStyle name="Border 2 2 34" xfId="4085" xr:uid="{0B1749FA-E6DD-4531-85A8-106411DC3DA2}"/>
    <cellStyle name="Border 2 2 34 2" xfId="7307" xr:uid="{1FCEDA1A-8590-4DED-9878-1B26260C0DC9}"/>
    <cellStyle name="Border 2 2 35" xfId="4104" xr:uid="{DFD21807-E5A5-480C-B53F-51AB198F2120}"/>
    <cellStyle name="Border 2 2 35 2" xfId="7326" xr:uid="{9DBB6734-1AC8-42CF-A5BD-68E34885C6C9}"/>
    <cellStyle name="Border 2 2 36" xfId="4125" xr:uid="{C857FA30-E224-4077-868C-81CDF38328D8}"/>
    <cellStyle name="Border 2 2 36 2" xfId="7347" xr:uid="{39485A3B-2BCC-4B42-AA6B-F4AD0734A012}"/>
    <cellStyle name="Border 2 2 37" xfId="4146" xr:uid="{C6AD3E69-5DDA-4B38-B1E5-EF3148252046}"/>
    <cellStyle name="Border 2 2 37 2" xfId="7368" xr:uid="{578FBA40-BF6B-45C2-9569-8B387733FA0E}"/>
    <cellStyle name="Border 2 2 38" xfId="4164" xr:uid="{E8894C9D-71CD-4E31-9844-EDFBD84EFAB4}"/>
    <cellStyle name="Border 2 2 38 2" xfId="7386" xr:uid="{C7DBADF0-CFB4-4A2C-AD98-6D3BF7CA6550}"/>
    <cellStyle name="Border 2 2 39" xfId="4181" xr:uid="{B71162E1-A7A1-49A0-AB9A-030FDAAF26BB}"/>
    <cellStyle name="Border 2 2 39 2" xfId="7403" xr:uid="{187E2EA9-FA2E-400D-ADC3-CF038550F042}"/>
    <cellStyle name="Border 2 2 4" xfId="3235" xr:uid="{94AFDB56-6FF1-417B-AECE-A22B724BE3DB}"/>
    <cellStyle name="Border 2 2 4 2" xfId="6457" xr:uid="{A2DB7EC0-E4B3-4803-9521-F280DC072DC2}"/>
    <cellStyle name="Border 2 2 40" xfId="4199" xr:uid="{1AE38A15-A87B-4205-925C-038D0F03BAFD}"/>
    <cellStyle name="Border 2 2 40 2" xfId="7421" xr:uid="{B953C390-D172-4438-906E-7738D39D05B9}"/>
    <cellStyle name="Border 2 2 41" xfId="4215" xr:uid="{F18FCBB4-899F-4BEA-BE75-CD602E76A3DD}"/>
    <cellStyle name="Border 2 2 41 2" xfId="7437" xr:uid="{C4DA9A76-CF47-42FA-AF52-927EF6E673E7}"/>
    <cellStyle name="Border 2 2 42" xfId="4233" xr:uid="{8939EE44-28F2-4FDD-9751-5A0A85908D7E}"/>
    <cellStyle name="Border 2 2 42 2" xfId="7455" xr:uid="{BD46D57D-7A23-4018-9831-55B03A39E8A6}"/>
    <cellStyle name="Border 2 2 43" xfId="4251" xr:uid="{76010A1A-8CE1-4CF1-A272-BDEB583CC66A}"/>
    <cellStyle name="Border 2 2 43 2" xfId="7473" xr:uid="{C45EDA57-ABB4-4710-AA19-A080723F0EB4}"/>
    <cellStyle name="Border 2 2 44" xfId="4266" xr:uid="{192DF2FE-F3FC-48A7-973D-7C958553C3EC}"/>
    <cellStyle name="Border 2 2 44 2" xfId="7488" xr:uid="{1EEB5F4B-83FF-41A0-B6A8-30598C7A7A05}"/>
    <cellStyle name="Border 2 2 45" xfId="4280" xr:uid="{7B2CF93C-CC44-4D7E-89E3-EE6728C537CE}"/>
    <cellStyle name="Border 2 2 45 2" xfId="7502" xr:uid="{8EFA8688-D7FE-4C0A-AD38-7FD7995E4AC2}"/>
    <cellStyle name="Border 2 2 46" xfId="4294" xr:uid="{7AE0D92A-0B36-4C5A-8AC8-665F02959942}"/>
    <cellStyle name="Border 2 2 46 2" xfId="7516" xr:uid="{1F836823-81EF-4CEB-9060-49A3C704E0C6}"/>
    <cellStyle name="Border 2 2 47" xfId="4308" xr:uid="{CB3A7DBA-A94D-4F63-A90B-1AECBB35CF93}"/>
    <cellStyle name="Border 2 2 47 2" xfId="7530" xr:uid="{B8B82D16-F727-4FE7-A287-84596EED1B48}"/>
    <cellStyle name="Border 2 2 48" xfId="4854" xr:uid="{F480B24A-382F-430F-84F9-82CB236856D6}"/>
    <cellStyle name="Border 2 2 5" xfId="3270" xr:uid="{C328F9C7-6D8C-48FD-BF68-04FE9F729BA0}"/>
    <cellStyle name="Border 2 2 5 2" xfId="6492" xr:uid="{0DE5DA74-DF0F-487F-98FC-71246C9CB836}"/>
    <cellStyle name="Border 2 2 6" xfId="3300" xr:uid="{AE63F9EF-1E28-4BB7-9074-2FDD414A78DE}"/>
    <cellStyle name="Border 2 2 6 2" xfId="6522" xr:uid="{568324CB-3163-4D21-8F3C-2B208CC4A5DF}"/>
    <cellStyle name="Border 2 2 7" xfId="3338" xr:uid="{5DA83FB4-F47C-4F0A-AD78-CCEE00C0CF1F}"/>
    <cellStyle name="Border 2 2 7 2" xfId="6560" xr:uid="{E1F63AF5-02C4-4A0C-84A4-F75A49CE83BB}"/>
    <cellStyle name="Border 2 2 8" xfId="3361" xr:uid="{8F42A45D-FD9B-4B27-9ED4-CD6C011171EB}"/>
    <cellStyle name="Border 2 2 8 2" xfId="6583" xr:uid="{D7BE6BD2-0F45-43C8-B662-64BDFEBBAB79}"/>
    <cellStyle name="Border 2 2 9" xfId="3391" xr:uid="{FEA7F3AA-BDBA-41DB-B81B-DEBA65725E91}"/>
    <cellStyle name="Border 2 2 9 2" xfId="6613" xr:uid="{0AAC526A-1AA5-4403-8F9D-6EFD9AF35B2E}"/>
    <cellStyle name="Border 2 20" xfId="2316" xr:uid="{8D704155-8E9D-42F8-B850-2D9495B76D47}"/>
    <cellStyle name="Border 2 20 2" xfId="5538" xr:uid="{F0BFF4A0-A081-4EFD-899C-C1EBB3F4DAC2}"/>
    <cellStyle name="Border 2 21" xfId="3532" xr:uid="{70C515A2-38C4-4663-B57D-D7C45E3C6340}"/>
    <cellStyle name="Border 2 21 2" xfId="6754" xr:uid="{E959DF12-92B1-42E2-8854-B184C3AB1538}"/>
    <cellStyle name="Border 2 22" xfId="1742" xr:uid="{F9F8D3B8-D1B4-405D-A984-60AA6A9D5515}"/>
    <cellStyle name="Border 2 22 2" xfId="4964" xr:uid="{4E021E9D-2EBD-4AE6-9C49-54C3EB42EC5E}"/>
    <cellStyle name="Border 2 23" xfId="2891" xr:uid="{CDACF3A9-F699-4D7E-BE3D-E83BCFAC7868}"/>
    <cellStyle name="Border 2 23 2" xfId="6113" xr:uid="{DEE9ABA2-1A9A-482B-A363-50B9472F6E80}"/>
    <cellStyle name="Border 2 24" xfId="1981" xr:uid="{5830701A-FF00-4FA1-BACD-348DD64774BE}"/>
    <cellStyle name="Border 2 24 2" xfId="5203" xr:uid="{06A2BA55-607E-4024-BE56-6BF678014CAB}"/>
    <cellStyle name="Border 2 25" xfId="3120" xr:uid="{A9D4E91E-B95B-4BFA-9343-75D1A43B941E}"/>
    <cellStyle name="Border 2 25 2" xfId="6342" xr:uid="{6B19F96F-1B62-4D2F-8A1D-2FDE5C6F9E23}"/>
    <cellStyle name="Border 2 26" xfId="1667" xr:uid="{DCAFC1E5-B12C-409E-A401-627AD7EC7949}"/>
    <cellStyle name="Border 2 26 2" xfId="4889" xr:uid="{6329386E-A701-45CB-B211-8D90860A473D}"/>
    <cellStyle name="Border 2 27" xfId="3778" xr:uid="{77ED88D3-D432-41F8-BE34-59441793B67A}"/>
    <cellStyle name="Border 2 27 2" xfId="7000" xr:uid="{B4D7C1A3-F546-4DD6-9EB4-50377A50EDBB}"/>
    <cellStyle name="Border 2 28" xfId="1869" xr:uid="{1A4D38CE-199D-4644-AFC2-096F7A4322FD}"/>
    <cellStyle name="Border 2 28 2" xfId="5091" xr:uid="{BE36E392-509D-4F3D-ACC9-9583D9F28807}"/>
    <cellStyle name="Border 2 29" xfId="3722" xr:uid="{16464BC4-9FB5-4746-B7BF-84734C935BCC}"/>
    <cellStyle name="Border 2 29 2" xfId="6944" xr:uid="{5D80E882-0B1B-477C-A343-77479E81A832}"/>
    <cellStyle name="Border 2 3" xfId="2691" xr:uid="{3E537605-5CBD-4F70-805A-97480A451319}"/>
    <cellStyle name="Border 2 3 2" xfId="5913" xr:uid="{795D6D97-7E2D-4FA3-A597-0AC969C934A5}"/>
    <cellStyle name="Border 2 30" xfId="3686" xr:uid="{DF4E2456-55DC-4A93-A9B8-42903BFABB3A}"/>
    <cellStyle name="Border 2 30 2" xfId="6908" xr:uid="{5DF35D9F-0558-4A11-8DF2-AEE22864C550}"/>
    <cellStyle name="Border 2 31" xfId="2202" xr:uid="{92799899-0A9C-42D5-87F2-DBA77080468D}"/>
    <cellStyle name="Border 2 31 2" xfId="5424" xr:uid="{0E4862A5-EB6A-406C-AE50-1D6D731D9702}"/>
    <cellStyle name="Border 2 32" xfId="3680" xr:uid="{36EF1037-D18E-4083-962C-42865E07B5F8}"/>
    <cellStyle name="Border 2 32 2" xfId="6902" xr:uid="{EC4FD14D-3D4E-4F97-9782-332B6729B00A}"/>
    <cellStyle name="Border 2 33" xfId="3878" xr:uid="{1F030130-1741-4EF0-89CD-CC4D73B6738E}"/>
    <cellStyle name="Border 2 33 2" xfId="7100" xr:uid="{69C68EBC-E388-4FD8-868E-D2787D1D5B76}"/>
    <cellStyle name="Border 2 34" xfId="2958" xr:uid="{6F7F0B48-415D-402A-9FCB-0B1F67272DCC}"/>
    <cellStyle name="Border 2 34 2" xfId="6180" xr:uid="{A52D854D-E60B-49F5-B674-3E8528AAF867}"/>
    <cellStyle name="Border 2 35" xfId="3758" xr:uid="{3912916C-913E-469A-938E-93CEF27E7C6C}"/>
    <cellStyle name="Border 2 35 2" xfId="6980" xr:uid="{13D9BE55-1423-431E-8669-1FDC48679E75}"/>
    <cellStyle name="Border 2 36" xfId="3985" xr:uid="{A6E4A193-F217-444A-8826-4D115D89CCB2}"/>
    <cellStyle name="Border 2 36 2" xfId="7207" xr:uid="{1F585C7E-726E-4662-9D13-C952C3E67AE1}"/>
    <cellStyle name="Border 2 37" xfId="4004" xr:uid="{F9E0A433-4352-4858-B03A-0758FEC78814}"/>
    <cellStyle name="Border 2 37 2" xfId="7226" xr:uid="{53FE3275-D376-4C86-AA85-4866C95A4596}"/>
    <cellStyle name="Border 2 38" xfId="3447" xr:uid="{D610C774-4230-4ED9-A898-EBAEA014125A}"/>
    <cellStyle name="Border 2 38 2" xfId="6669" xr:uid="{44CCDABD-FF2D-496D-A824-525462E27C39}"/>
    <cellStyle name="Border 2 39" xfId="1661" xr:uid="{4667AB5F-5F6A-427A-802B-0A464DA9695A}"/>
    <cellStyle name="Border 2 39 2" xfId="4883" xr:uid="{B0B32A42-2F22-444E-AAEF-1B2E853DC565}"/>
    <cellStyle name="Border 2 4" xfId="3096" xr:uid="{8167E19C-0327-431C-AB99-9ECCF777A182}"/>
    <cellStyle name="Border 2 4 2" xfId="6318" xr:uid="{69397030-AEE7-4C26-9726-D3D3013DF21A}"/>
    <cellStyle name="Border 2 40" xfId="4118" xr:uid="{CE722E69-D8DB-4F16-AA2D-AAFBB98A5915}"/>
    <cellStyle name="Border 2 40 2" xfId="7340" xr:uid="{880E34EB-BC5C-4D44-AD66-BB33BB0D5FCB}"/>
    <cellStyle name="Border 2 41" xfId="1778" xr:uid="{DEB04B19-51CD-40A0-BD0B-B7A21083A48B}"/>
    <cellStyle name="Border 2 41 2" xfId="5000" xr:uid="{AFE0BE56-B3FB-40A3-A6B9-5324EFCEE515}"/>
    <cellStyle name="Border 2 42" xfId="4140" xr:uid="{04AA0240-DEEB-4294-A1AC-B552D4ED69A2}"/>
    <cellStyle name="Border 2 42 2" xfId="7362" xr:uid="{0782B287-9011-48E0-9DA0-23328D60B7CA}"/>
    <cellStyle name="Border 2 43" xfId="4123" xr:uid="{636E447A-70D5-420D-9A33-2664A168B9F7}"/>
    <cellStyle name="Border 2 43 2" xfId="7345" xr:uid="{CD0B01FC-A149-4A58-B237-891DFE7B87F3}"/>
    <cellStyle name="Border 2 44" xfId="4179" xr:uid="{CF357522-B487-4323-BBF1-C14A972DDCCF}"/>
    <cellStyle name="Border 2 44 2" xfId="7401" xr:uid="{0994C878-442D-448D-B30C-8F1D2081D94E}"/>
    <cellStyle name="Border 2 45" xfId="3710" xr:uid="{659DC09C-81AF-48C1-A3B0-93715CE5F0C1}"/>
    <cellStyle name="Border 2 45 2" xfId="6932" xr:uid="{FD63349C-6E37-4C04-9223-154F60CC1406}"/>
    <cellStyle name="Border 2 46" xfId="3853" xr:uid="{A028596E-FCE9-4C6E-A960-4A6F67F03625}"/>
    <cellStyle name="Border 2 46 2" xfId="7075" xr:uid="{58814DBB-0A2F-42F1-842E-14E61193C3AF}"/>
    <cellStyle name="Border 2 47" xfId="1916" xr:uid="{E1F6DC77-9AB3-4F88-A89C-A38E8F65C6D2}"/>
    <cellStyle name="Border 2 47 2" xfId="5138" xr:uid="{996909C6-F1BA-4E69-9B59-03C60E8333E4}"/>
    <cellStyle name="Border 2 48" xfId="2999" xr:uid="{474E90F4-B5EA-4911-BFE7-0EB773458FA6}"/>
    <cellStyle name="Border 2 48 2" xfId="6221" xr:uid="{AD0447ED-A108-446F-B39C-6F3ED208C747}"/>
    <cellStyle name="Border 2 49" xfId="4690" xr:uid="{B505AAF6-FE9C-4E12-964D-19D7C6A28AC8}"/>
    <cellStyle name="Border 2 5" xfId="2135" xr:uid="{AD809EDC-FEC9-408D-B42C-62262C472DFD}"/>
    <cellStyle name="Border 2 5 2" xfId="5357" xr:uid="{577B0317-A926-4B0F-AEF7-D0AE015607D4}"/>
    <cellStyle name="Border 2 6" xfId="1858" xr:uid="{8A726AE1-62E4-4BCC-920F-8CBEC0F55176}"/>
    <cellStyle name="Border 2 6 2" xfId="5080" xr:uid="{87BEFB66-A094-4AF5-BB87-BAE530777F07}"/>
    <cellStyle name="Border 2 7" xfId="1767" xr:uid="{DF809485-8231-47C2-966C-0FBE9929E4C1}"/>
    <cellStyle name="Border 2 7 2" xfId="4989" xr:uid="{B5015411-1B36-4FAD-976B-4E4B27FF1316}"/>
    <cellStyle name="Border 2 8" xfId="3066" xr:uid="{C465060A-A47D-4D3D-BCAD-8D1E60254FCE}"/>
    <cellStyle name="Border 2 8 2" xfId="6288" xr:uid="{A662B9E7-BEDB-4C8B-BCAE-6C93F96BE426}"/>
    <cellStyle name="Border 2 9" xfId="1877" xr:uid="{14735D13-71B7-4212-97E8-D62BAB9A1035}"/>
    <cellStyle name="Border 2 9 2" xfId="5099" xr:uid="{3768919B-6C5E-4B64-A146-B1303B432FA1}"/>
    <cellStyle name="Border 20" xfId="3152" xr:uid="{51C03F05-1686-4C36-A4EC-20FA0408C6AF}"/>
    <cellStyle name="Border 20 2" xfId="6374" xr:uid="{32D11BA0-B143-4227-B5B7-2642EED6DD96}"/>
    <cellStyle name="Border 21" xfId="3264" xr:uid="{2783DCEC-81F9-4EFA-B86E-34BA2BBC4015}"/>
    <cellStyle name="Border 21 2" xfId="6486" xr:uid="{72046CB7-C2A1-4987-90F3-0651105884E6}"/>
    <cellStyle name="Border 22" xfId="3731" xr:uid="{AEED7BC0-6404-4CCE-88D7-23EBE057019F}"/>
    <cellStyle name="Border 22 2" xfId="6953" xr:uid="{F1B8F6E9-3F47-456D-B0B9-19C9CDC63FAC}"/>
    <cellStyle name="Border 23" xfId="1837" xr:uid="{55C8E609-E663-4599-A11D-2F7966139513}"/>
    <cellStyle name="Border 23 2" xfId="5059" xr:uid="{7DF00885-2F8A-47FF-80DE-7A4128349E95}"/>
    <cellStyle name="Border 24" xfId="3539" xr:uid="{A2E804E1-5BD1-442D-B42C-1255B83DA257}"/>
    <cellStyle name="Border 24 2" xfId="6761" xr:uid="{10AACC39-04ED-4537-B66A-EBC62967FAE9}"/>
    <cellStyle name="Border 25" xfId="1959" xr:uid="{B6C327A3-CC2F-4D42-85A8-26BB7381A7EE}"/>
    <cellStyle name="Border 25 2" xfId="5181" xr:uid="{2EBA38A2-6481-4C12-AEE1-A590CDD158B1}"/>
    <cellStyle name="Border 26" xfId="3831" xr:uid="{CBC54497-D101-44A6-AF51-DC1BE5FF82C6}"/>
    <cellStyle name="Border 26 2" xfId="7053" xr:uid="{088E5F80-1132-48DD-AE2A-2DCC032522EC}"/>
    <cellStyle name="Border 27" xfId="2113" xr:uid="{6BF685F5-84E1-485A-BEFD-8CBB271920AC}"/>
    <cellStyle name="Border 27 2" xfId="5335" xr:uid="{D2B8C4A0-AF3D-4AA3-ABB3-3C48FF2A1EA7}"/>
    <cellStyle name="Border 28" xfId="3684" xr:uid="{BF23D7C6-BFFC-46EB-972E-B29CADF621E1}"/>
    <cellStyle name="Border 28 2" xfId="6906" xr:uid="{1981836D-C275-4AEB-BFCD-61BCFF264B7F}"/>
    <cellStyle name="Border 29" xfId="2235" xr:uid="{08D7EA16-2E1E-4D7C-B571-AFF30FC419B1}"/>
    <cellStyle name="Border 29 2" xfId="5457" xr:uid="{ACFD931C-2EAF-4ECB-8DA2-B33ADB55F2D0}"/>
    <cellStyle name="Border 3" xfId="1286" xr:uid="{4A61AFC4-FD4F-4AF1-9085-A810FB2BBC0C}"/>
    <cellStyle name="Border 3 10" xfId="1952" xr:uid="{DB0505D6-3486-49A6-A208-D6A2C64420AB}"/>
    <cellStyle name="Border 3 10 2" xfId="5174" xr:uid="{0ADECA9B-7AD8-4E67-807C-64BF789D9443}"/>
    <cellStyle name="Border 3 11" xfId="2913" xr:uid="{F5597C3B-E000-417A-A844-E691AB6C45E1}"/>
    <cellStyle name="Border 3 11 2" xfId="6135" xr:uid="{AE605C99-BA2F-4974-87F6-3407A689173C}"/>
    <cellStyle name="Border 3 12" xfId="2011" xr:uid="{1A1A4A96-42C1-41B2-AB0D-4141133EB965}"/>
    <cellStyle name="Border 3 12 2" xfId="5233" xr:uid="{15005686-6DD5-443A-BF1A-71CCBDFA074A}"/>
    <cellStyle name="Border 3 13" xfId="1691" xr:uid="{FED6153A-6C0E-465E-9EC2-A3AF2EB32812}"/>
    <cellStyle name="Border 3 13 2" xfId="4913" xr:uid="{33309C52-0F05-4663-98D1-E3115AE1F7DB}"/>
    <cellStyle name="Border 3 14" xfId="1745" xr:uid="{7BA4AEDF-BE6F-4594-BB62-0883AFBA90A1}"/>
    <cellStyle name="Border 3 14 2" xfId="4967" xr:uid="{48A38F51-BB83-4770-AAB6-D0410C50922C}"/>
    <cellStyle name="Border 3 15" xfId="1856" xr:uid="{914BD686-B955-47B8-A939-076B0724BDEF}"/>
    <cellStyle name="Border 3 15 2" xfId="5078" xr:uid="{E4B7737E-C98E-466D-852E-F892B718E828}"/>
    <cellStyle name="Border 3 16" xfId="2123" xr:uid="{ECEB4F3F-9CAA-4EE8-B493-491E6FB0FDA7}"/>
    <cellStyle name="Border 3 16 2" xfId="5345" xr:uid="{19E5EFD4-B92A-4DD2-9AF6-F1FB529E0D85}"/>
    <cellStyle name="Border 3 17" xfId="2447" xr:uid="{7AC47CDD-4052-47D2-BF6D-6155C0BF6DB3}"/>
    <cellStyle name="Border 3 17 2" xfId="5669" xr:uid="{08399A96-D713-4FF1-A2FF-441FF78C1487}"/>
    <cellStyle name="Border 3 18" xfId="1961" xr:uid="{9F50E43B-C592-43D8-A540-702004FAD0EE}"/>
    <cellStyle name="Border 3 18 2" xfId="5183" xr:uid="{58E3C108-8176-4D2F-8ED4-C4964D788026}"/>
    <cellStyle name="Border 3 19" xfId="3176" xr:uid="{6B1F8D91-1D67-4A76-9D55-5F77566D1801}"/>
    <cellStyle name="Border 3 19 2" xfId="6398" xr:uid="{D92B4983-0E48-490E-9031-08444FA98403}"/>
    <cellStyle name="Border 3 2" xfId="2509" xr:uid="{F3BC3EF5-14FC-466C-839A-B344A4A99891}"/>
    <cellStyle name="Border 3 2 2" xfId="5731" xr:uid="{715D972F-242C-45CB-8E2E-1488859016ED}"/>
    <cellStyle name="Border 3 20" xfId="3035" xr:uid="{7A92532E-FD4D-41F3-8FA7-A5C7E40F9D80}"/>
    <cellStyle name="Border 3 20 2" xfId="6257" xr:uid="{DB0DAAFC-647A-41A7-BB28-EBF7D238E7F4}"/>
    <cellStyle name="Border 3 21" xfId="2280" xr:uid="{C2FA868A-BAFE-4A53-990A-AD9E8DA1E29B}"/>
    <cellStyle name="Border 3 21 2" xfId="5502" xr:uid="{443B22CC-2844-450C-8B83-B3E1959224FA}"/>
    <cellStyle name="Border 3 22" xfId="2965" xr:uid="{25E3B48F-BCEF-43F3-86CF-5DFBAF95CD07}"/>
    <cellStyle name="Border 3 22 2" xfId="6187" xr:uid="{0DF08A34-62F2-49E1-9AF6-2742355251A6}"/>
    <cellStyle name="Border 3 23" xfId="2926" xr:uid="{887ABE7F-A499-4A08-A704-7FE3B16C42A6}"/>
    <cellStyle name="Border 3 23 2" xfId="6148" xr:uid="{3DEBCBFA-F6BF-4C82-8A5B-2606F9A45B64}"/>
    <cellStyle name="Border 3 24" xfId="3779" xr:uid="{46C23E41-3D01-404D-BEFA-0576DCF04165}"/>
    <cellStyle name="Border 3 24 2" xfId="7001" xr:uid="{0F8151E6-329A-4140-B224-0FFF9C627C4A}"/>
    <cellStyle name="Border 3 25" xfId="3229" xr:uid="{5A5A5F02-1C5C-4425-B26C-517F4A8C871B}"/>
    <cellStyle name="Border 3 25 2" xfId="6451" xr:uid="{60FB0948-F642-4056-B750-A173D9CEA0D7}"/>
    <cellStyle name="Border 3 26" xfId="3185" xr:uid="{875516D9-B2F9-4091-909B-23ABC6E24816}"/>
    <cellStyle name="Border 3 26 2" xfId="6407" xr:uid="{5BFB920C-319E-4BDD-9A21-373AED894FF6}"/>
    <cellStyle name="Border 3 27" xfId="1936" xr:uid="{61B85388-5285-458F-84B1-E49E541FEC2E}"/>
    <cellStyle name="Border 3 27 2" xfId="5158" xr:uid="{063CD1DC-B2D7-4F25-9E0C-9819FD3BC9D9}"/>
    <cellStyle name="Border 3 28" xfId="2145" xr:uid="{52479963-1060-4CCF-9B5D-0F6ABD961553}"/>
    <cellStyle name="Border 3 28 2" xfId="5367" xr:uid="{C6C91BC4-A8EA-4122-A361-80971918DC1A}"/>
    <cellStyle name="Border 3 29" xfId="3128" xr:uid="{37764382-ED93-402F-B89A-FBC73FE48AC8}"/>
    <cellStyle name="Border 3 29 2" xfId="6350" xr:uid="{DB126AA5-705D-48B8-BA78-AD60255398C1}"/>
    <cellStyle name="Border 3 3" xfId="2980" xr:uid="{DE5B062E-CAE1-4719-9E98-E2EF2D77A633}"/>
    <cellStyle name="Border 3 3 2" xfId="6202" xr:uid="{8A7D124A-16DD-4429-AD04-2D40AA404759}"/>
    <cellStyle name="Border 3 30" xfId="2040" xr:uid="{D2706E49-0CEB-44C4-84FA-B073E9B9CE0A}"/>
    <cellStyle name="Border 3 30 2" xfId="5262" xr:uid="{18BCE1A9-459E-4A1A-BA31-030971AF6548}"/>
    <cellStyle name="Border 3 31" xfId="3890" xr:uid="{8A9124CE-91B8-4E23-B0A1-6017DC2CDBA8}"/>
    <cellStyle name="Border 3 31 2" xfId="7112" xr:uid="{3C23D7C8-886E-4117-817D-9DBCA8D53E97}"/>
    <cellStyle name="Border 3 32" xfId="3887" xr:uid="{89F3D2CA-70BD-468B-9903-DB6541EBC218}"/>
    <cellStyle name="Border 3 32 2" xfId="7109" xr:uid="{3917D5CC-F640-4136-B8B8-4B6F6468AE99}"/>
    <cellStyle name="Border 3 33" xfId="3318" xr:uid="{773CAADC-3918-45C5-A4BC-25220DA0FDE4}"/>
    <cellStyle name="Border 3 33 2" xfId="6540" xr:uid="{422A70E8-DBD6-4EEA-AFE7-8DF9DA886002}"/>
    <cellStyle name="Border 3 34" xfId="3989" xr:uid="{A0ADF5F1-892C-413E-A5E3-A48749C6D6D3}"/>
    <cellStyle name="Border 3 34 2" xfId="7211" xr:uid="{DBC7A202-6871-4274-AB8B-AE13D79B97CA}"/>
    <cellStyle name="Border 3 35" xfId="1880" xr:uid="{4B314808-6E9F-49D3-96E5-1D2ED7A1F5E2}"/>
    <cellStyle name="Border 3 35 2" xfId="5102" xr:uid="{0445AE79-136C-4506-A58F-1F18557E8800}"/>
    <cellStyle name="Border 3 36" xfId="1844" xr:uid="{15B5B692-E8B5-444A-93C1-47B5416FAC1E}"/>
    <cellStyle name="Border 3 36 2" xfId="5066" xr:uid="{DE8833DC-7DA7-440D-9C88-D65D7A09D82C}"/>
    <cellStyle name="Border 3 37" xfId="3690" xr:uid="{C3840E03-9DC4-4F81-9D5A-75EB93894C97}"/>
    <cellStyle name="Border 3 37 2" xfId="6912" xr:uid="{448F73C8-63CE-4D67-84C8-C5225844BFF4}"/>
    <cellStyle name="Border 3 38" xfId="3907" xr:uid="{72E0F849-3AC0-4ADE-AADD-197AA0FE9EAA}"/>
    <cellStyle name="Border 3 38 2" xfId="7129" xr:uid="{39900C14-F9E5-44E8-B1C8-E2CA4C149E93}"/>
    <cellStyle name="Border 3 39" xfId="1942" xr:uid="{5E1DD92A-51F7-42C9-821A-25606369BE3C}"/>
    <cellStyle name="Border 3 39 2" xfId="5164" xr:uid="{829F1B38-A31C-4813-9589-55D30F2B01D5}"/>
    <cellStyle name="Border 3 4" xfId="3118" xr:uid="{C536BB08-3D09-4284-8385-6A2C67996ABE}"/>
    <cellStyle name="Border 3 4 2" xfId="6340" xr:uid="{50862C39-7879-4C5C-95E3-20F784C2E87B}"/>
    <cellStyle name="Border 3 40" xfId="3592" xr:uid="{AA0C748C-B875-4224-9F23-D5EA39A60509}"/>
    <cellStyle name="Border 3 40 2" xfId="6814" xr:uid="{22955DE7-5E65-421A-8363-49E5BA294B3A}"/>
    <cellStyle name="Border 3 41" xfId="3808" xr:uid="{E1B8B1A8-4781-4809-9C4A-1395A2B548CB}"/>
    <cellStyle name="Border 3 41 2" xfId="7030" xr:uid="{E022B3AA-71E4-4691-809B-B1E85450071E}"/>
    <cellStyle name="Border 3 42" xfId="3761" xr:uid="{E5607A26-4544-4305-88C3-C562C68DC5FA}"/>
    <cellStyle name="Border 3 42 2" xfId="6983" xr:uid="{9CF0EEA9-2DF2-4173-9B01-2A59B194E888}"/>
    <cellStyle name="Border 3 43" xfId="2147" xr:uid="{284D9B7D-F014-4134-ABB8-95100738A731}"/>
    <cellStyle name="Border 3 43 2" xfId="5369" xr:uid="{92A4D014-033E-4EC3-AFE0-15F6E8898178}"/>
    <cellStyle name="Border 3 44" xfId="3500" xr:uid="{91E61F38-5B47-4B07-BA3B-1179D25833C1}"/>
    <cellStyle name="Border 3 44 2" xfId="6722" xr:uid="{F7ABB58F-B47B-4D50-BDA7-23E86C01B7AA}"/>
    <cellStyle name="Border 3 45" xfId="3961" xr:uid="{1FD1682D-55F4-4C9E-9008-A87505ECACB0}"/>
    <cellStyle name="Border 3 45 2" xfId="7183" xr:uid="{5153EECE-9173-4429-BA3A-3FC25E11722C}"/>
    <cellStyle name="Border 3 46" xfId="2959" xr:uid="{ED6CA1E0-8657-453C-92ED-042D4C1C683E}"/>
    <cellStyle name="Border 3 46 2" xfId="6181" xr:uid="{D469FC8B-9D3D-4340-98BA-9D924BC9A22E}"/>
    <cellStyle name="Border 3 47" xfId="4079" xr:uid="{70A08309-252A-4A7D-8271-A8714A703183}"/>
    <cellStyle name="Border 3 47 2" xfId="7301" xr:uid="{9B88C5F5-4A98-4EFD-9B4E-4D358DEDFA27}"/>
    <cellStyle name="Border 3 48" xfId="4508" xr:uid="{CCEB3432-2BCA-43C8-997E-349FFC44B770}"/>
    <cellStyle name="Border 3 5" xfId="3067" xr:uid="{A334B86F-FAB8-461F-A468-382C6CAA5B23}"/>
    <cellStyle name="Border 3 5 2" xfId="6289" xr:uid="{5CAEEF95-4F95-4568-9965-AAFDE0EF4A6D}"/>
    <cellStyle name="Border 3 6" xfId="1902" xr:uid="{6DA6FFA9-5B3E-46DF-8EAB-30DA63A67DDD}"/>
    <cellStyle name="Border 3 6 2" xfId="5124" xr:uid="{476EDBA8-BB66-48A0-957D-3ED4B0369FA0}"/>
    <cellStyle name="Border 3 7" xfId="3006" xr:uid="{B589D4F9-8E2E-4E1D-8B2D-B84D3C08E3E4}"/>
    <cellStyle name="Border 3 7 2" xfId="6228" xr:uid="{636760F3-F620-4345-9FCC-29FF520C1FB7}"/>
    <cellStyle name="Border 3 8" xfId="2088" xr:uid="{5B64F3E3-A36F-4AD6-B613-D1AE5A8FD240}"/>
    <cellStyle name="Border 3 8 2" xfId="5310" xr:uid="{BAAB9B88-FF66-414B-8404-564ED2FE7D72}"/>
    <cellStyle name="Border 3 9" xfId="3044" xr:uid="{6125178F-15D6-43D2-8441-0D34F6C46FA6}"/>
    <cellStyle name="Border 3 9 2" xfId="6266" xr:uid="{76173CFB-C62B-4CB9-8FB8-F269C9563669}"/>
    <cellStyle name="Border 30" xfId="3435" xr:uid="{6F1FA886-D7DB-4F6E-87FB-3404171E757C}"/>
    <cellStyle name="Border 30 2" xfId="6657" xr:uid="{278932C8-7D13-4217-BFC1-39F5DF91BC72}"/>
    <cellStyle name="Border 31" xfId="7610" xr:uid="{82C6E4A3-4731-4715-A706-5FE84CD5BEC3}"/>
    <cellStyle name="Border 4" xfId="2240" xr:uid="{7CE50C10-6B43-497D-AA5D-B2D031EA6DE7}"/>
    <cellStyle name="Border 4 2" xfId="5462" xr:uid="{80FAC476-1453-419D-8997-B382517089D2}"/>
    <cellStyle name="Border 5" xfId="1984" xr:uid="{0DB8A870-EDD2-429F-9E29-A4F66D616A21}"/>
    <cellStyle name="Border 5 2" xfId="5206" xr:uid="{04439C4B-CEC3-4C6F-A593-3E9A4F96CBFD}"/>
    <cellStyle name="Border 6" xfId="3013" xr:uid="{A7DD5AEB-7A26-4D1D-B583-316342D62886}"/>
    <cellStyle name="Border 6 2" xfId="6235" xr:uid="{2F363218-3C60-4830-964A-C45A629A2650}"/>
    <cellStyle name="Border 7" xfId="3087" xr:uid="{84AB12B4-3CF4-4DDF-B422-D51159B45720}"/>
    <cellStyle name="Border 7 2" xfId="6309" xr:uid="{DD326AD3-3B01-4065-9864-E5244E7EB320}"/>
    <cellStyle name="Border 8" xfId="3020" xr:uid="{FDFECB16-6472-4768-AFEA-3CBFC8239B6A}"/>
    <cellStyle name="Border 8 2" xfId="6242" xr:uid="{5941C73F-842F-43DC-A5C2-D625125E2058}"/>
    <cellStyle name="Border 9" xfId="2901" xr:uid="{1BCD1E98-41BB-4CA4-9DB0-2127222BED39}"/>
    <cellStyle name="Border 9 2" xfId="6123" xr:uid="{42A6B5B4-5595-405E-B9AF-221882388B03}"/>
    <cellStyle name="Calc Currency (0)" xfId="332" xr:uid="{353C382E-3555-467F-8FF9-DA769DCAA694}"/>
    <cellStyle name="Calc Currency (2)" xfId="333" xr:uid="{73BF863C-EAF1-44A9-8B55-8080F230FDA3}"/>
    <cellStyle name="Calc Percent (0)" xfId="334" xr:uid="{A4C43E16-0AE3-4F02-B60A-03694A0023B7}"/>
    <cellStyle name="Calc Percent (1)" xfId="335" xr:uid="{50930FC1-DEEE-4E17-A527-90AF303BA4F4}"/>
    <cellStyle name="Calc Percent (2)" xfId="336" xr:uid="{565AC5F4-6B39-473B-80FE-D7A6342B92AD}"/>
    <cellStyle name="Calc Units (0)" xfId="337" xr:uid="{5C049D75-839F-488A-B094-CEFCA2DAB146}"/>
    <cellStyle name="Calc Units (1)" xfId="338" xr:uid="{2929F1FA-2F5C-49C6-808A-B0F4F9076E81}"/>
    <cellStyle name="Calc Units (2)" xfId="339" xr:uid="{F3E03E51-F7EB-457E-ACE3-58F70685C9A6}"/>
    <cellStyle name="Calculation 2" xfId="54" xr:uid="{FF02DDD1-C9F3-45EC-A273-39F9E5DA1F27}"/>
    <cellStyle name="Calculation 2 2" xfId="340" xr:uid="{B19833A2-E6B7-4911-89FE-C3C5AC216B32}"/>
    <cellStyle name="Calculation 2 2 10" xfId="2396" xr:uid="{EFA31ACF-BAD1-42E7-876A-D23B88C884F6}"/>
    <cellStyle name="Calculation 2 2 10 2" xfId="5618" xr:uid="{6B28D00A-3124-40FC-9296-35CF0808F33F}"/>
    <cellStyle name="Calculation 2 2 11" xfId="3688" xr:uid="{F4F129C5-E0A1-4706-80B9-4C911841E91B}"/>
    <cellStyle name="Calculation 2 2 11 2" xfId="6910" xr:uid="{C54FE152-86CF-4B99-8FDF-FA39E07CF40D}"/>
    <cellStyle name="Calculation 2 2 12" xfId="3717" xr:uid="{C8E9844A-8A8F-4E7C-8DB3-71F036183812}"/>
    <cellStyle name="Calculation 2 2 12 2" xfId="6939" xr:uid="{8B303F6F-A307-4B8B-8E72-0B8A62000206}"/>
    <cellStyle name="Calculation 2 2 13" xfId="2967" xr:uid="{2F26C38B-A637-4D1C-B231-7F3E0AF8FCB3}"/>
    <cellStyle name="Calculation 2 2 13 2" xfId="6189" xr:uid="{E68F8A4F-37FD-400E-BB76-6A5C0E8AF727}"/>
    <cellStyle name="Calculation 2 2 14" xfId="3410" xr:uid="{9B19AFC1-015A-4FF9-A902-0B12500219C5}"/>
    <cellStyle name="Calculation 2 2 14 2" xfId="6632" xr:uid="{F2605CA7-5197-4A29-88AF-22445DCD126B}"/>
    <cellStyle name="Calculation 2 2 15" xfId="3415" xr:uid="{FC9D3AF8-F04E-4D14-8A17-1D49FE736E53}"/>
    <cellStyle name="Calculation 2 2 15 2" xfId="6637" xr:uid="{DB2008EB-8491-43EA-A9CB-12BF2114332F}"/>
    <cellStyle name="Calculation 2 2 16" xfId="4063" xr:uid="{F0902A78-BA8E-49CA-8688-B8D1479E8167}"/>
    <cellStyle name="Calculation 2 2 16 2" xfId="7285" xr:uid="{B6E15BB8-537E-4B4D-B369-DF578AB13F5A}"/>
    <cellStyle name="Calculation 2 2 17" xfId="1993" xr:uid="{F385213A-7CDE-45BB-84D6-C4C65939A8C7}"/>
    <cellStyle name="Calculation 2 2 17 2" xfId="5215" xr:uid="{C931A7E7-93FF-493F-8B83-00E4D5AD3E06}"/>
    <cellStyle name="Calculation 2 2 18" xfId="7573" xr:uid="{F715214B-4C55-4423-AEAB-82F3F5565C72}"/>
    <cellStyle name="Calculation 2 2 19" xfId="7613" xr:uid="{64352B8A-98A8-41DD-93A7-FB3073EBCBDF}"/>
    <cellStyle name="Calculation 2 2 2" xfId="1469" xr:uid="{7E706952-4374-4AED-8068-8802FF8528BC}"/>
    <cellStyle name="Calculation 2 2 2 10" xfId="2314" xr:uid="{7C6F29DC-3042-4D27-BDE9-5F8744659554}"/>
    <cellStyle name="Calculation 2 2 2 10 2" xfId="5536" xr:uid="{F435698F-ED0D-4A6F-8AE1-DC97BE641A7F}"/>
    <cellStyle name="Calculation 2 2 2 11" xfId="2105" xr:uid="{FDB03E6C-1C15-4714-899E-9CD18D3AB566}"/>
    <cellStyle name="Calculation 2 2 2 11 2" xfId="5327" xr:uid="{DA5F47EA-65AA-4E41-B689-C0DB4B0BEC97}"/>
    <cellStyle name="Calculation 2 2 2 12" xfId="3082" xr:uid="{9BD6AA29-FFD3-4D65-9B1E-49D1EBF504C1}"/>
    <cellStyle name="Calculation 2 2 2 12 2" xfId="6304" xr:uid="{1493E892-0BCE-4C83-9224-33D074EED78B}"/>
    <cellStyle name="Calculation 2 2 2 13" xfId="3163" xr:uid="{BE2A460D-61B9-454F-98C4-CE315ED35955}"/>
    <cellStyle name="Calculation 2 2 2 13 2" xfId="6385" xr:uid="{B44E1508-7D7A-47D7-A2E7-DC21ED590BE8}"/>
    <cellStyle name="Calculation 2 2 2 14" xfId="1791" xr:uid="{2B845B85-CFE6-4685-93B0-E7455CFD2D6A}"/>
    <cellStyle name="Calculation 2 2 2 14 2" xfId="5013" xr:uid="{72190C02-8C9C-4A46-BB48-989B874E12AE}"/>
    <cellStyle name="Calculation 2 2 2 15" xfId="1989" xr:uid="{7E483370-4DAB-49E0-9BEE-B8291AA11672}"/>
    <cellStyle name="Calculation 2 2 2 15 2" xfId="5211" xr:uid="{4BE78BEB-8CBF-45F8-B453-36EA9F3F7B22}"/>
    <cellStyle name="Calculation 2 2 2 16" xfId="2918" xr:uid="{A29E24B4-AEE6-40E4-8AB8-5E5B4FD74FF9}"/>
    <cellStyle name="Calculation 2 2 2 16 2" xfId="6140" xr:uid="{2EF1C390-8F19-49E2-BAF2-C35308C10ABB}"/>
    <cellStyle name="Calculation 2 2 2 17" xfId="3148" xr:uid="{3D6A92A0-27D9-4779-BBB8-1F9E064B26AB}"/>
    <cellStyle name="Calculation 2 2 2 17 2" xfId="6370" xr:uid="{F450631D-8D71-4715-BCCF-463CE93A44E6}"/>
    <cellStyle name="Calculation 2 2 2 18" xfId="3076" xr:uid="{4C8C4AB3-CFCB-4B2B-80DD-F9D66F2340DB}"/>
    <cellStyle name="Calculation 2 2 2 18 2" xfId="6298" xr:uid="{04BCE0D0-536D-49AE-A8BB-3BDCB358A9DF}"/>
    <cellStyle name="Calculation 2 2 2 19" xfId="2233" xr:uid="{4FB42D29-301E-48E7-AE04-16DBE304F419}"/>
    <cellStyle name="Calculation 2 2 2 19 2" xfId="5455" xr:uid="{99A18063-F35A-47E9-B68A-F224F08F9E48}"/>
    <cellStyle name="Calculation 2 2 2 2" xfId="1633" xr:uid="{DA7D44F9-D79F-4B65-897F-B91FB41A60A1}"/>
    <cellStyle name="Calculation 2 2 2 2 10" xfId="3423" xr:uid="{2C150487-1F5B-480D-94D1-FA1D6BB13DD3}"/>
    <cellStyle name="Calculation 2 2 2 2 10 2" xfId="6645" xr:uid="{AA340821-7CC4-431E-AC8E-B1B9221B7B6B}"/>
    <cellStyle name="Calculation 2 2 2 2 11" xfId="3454" xr:uid="{4A6126C9-045A-409D-B012-1B7291EBCCF6}"/>
    <cellStyle name="Calculation 2 2 2 2 11 2" xfId="6676" xr:uid="{6C22455B-9C21-4CCE-AADB-C08B2F783887}"/>
    <cellStyle name="Calculation 2 2 2 2 12" xfId="3482" xr:uid="{58178820-1CE3-4E0C-88FB-0AE155C9F0C3}"/>
    <cellStyle name="Calculation 2 2 2 2 12 2" xfId="6704" xr:uid="{40991801-DFE7-4D26-BCB1-C511525D0302}"/>
    <cellStyle name="Calculation 2 2 2 2 13" xfId="3509" xr:uid="{FFC6B269-CE9B-4F8E-84E8-797A01D02CC4}"/>
    <cellStyle name="Calculation 2 2 2 2 13 2" xfId="6731" xr:uid="{EC419F9C-FBE8-4F40-85B5-7ADF923C0EA2}"/>
    <cellStyle name="Calculation 2 2 2 2 14" xfId="3544" xr:uid="{738960E7-CBE2-43B5-A58E-04D744E1727B}"/>
    <cellStyle name="Calculation 2 2 2 2 14 2" xfId="6766" xr:uid="{9F66B9BB-8FB6-47EC-932B-A176A0813AEF}"/>
    <cellStyle name="Calculation 2 2 2 2 15" xfId="3573" xr:uid="{EE9DD1BC-E895-487D-B12D-F7BA7B6FB1CA}"/>
    <cellStyle name="Calculation 2 2 2 2 15 2" xfId="6795" xr:uid="{834F8CC1-27A4-4135-AEE7-77741B6CBDC2}"/>
    <cellStyle name="Calculation 2 2 2 2 16" xfId="3603" xr:uid="{840E7AEE-8FEF-4455-9478-8CF43793DFA9}"/>
    <cellStyle name="Calculation 2 2 2 2 16 2" xfId="6825" xr:uid="{7A42C289-EADA-40AC-AECD-9472A37BD167}"/>
    <cellStyle name="Calculation 2 2 2 2 17" xfId="3631" xr:uid="{8AB81406-5590-443C-AC04-F04455A6002C}"/>
    <cellStyle name="Calculation 2 2 2 2 17 2" xfId="6853" xr:uid="{B92B5836-117A-4602-8E8D-81DE2A154B51}"/>
    <cellStyle name="Calculation 2 2 2 2 18" xfId="3663" xr:uid="{05C37028-5215-45B3-8691-B8219734D2E4}"/>
    <cellStyle name="Calculation 2 2 2 2 18 2" xfId="6885" xr:uid="{A9AD7C7C-600F-49D5-86F9-8DF241BE351D}"/>
    <cellStyle name="Calculation 2 2 2 2 19" xfId="3698" xr:uid="{81F6C582-DB90-4712-A080-D820679C10EF}"/>
    <cellStyle name="Calculation 2 2 2 2 19 2" xfId="6920" xr:uid="{E85A2984-80B3-4987-8971-3B79712676E6}"/>
    <cellStyle name="Calculation 2 2 2 2 2" xfId="2856" xr:uid="{0A63A538-1F02-4F98-81BB-26362C1D1C4B}"/>
    <cellStyle name="Calculation 2 2 2 2 2 2" xfId="6078" xr:uid="{9935F61E-5617-454B-BAAD-38410F1A480D}"/>
    <cellStyle name="Calculation 2 2 2 2 20" xfId="3735" xr:uid="{480E1B4B-C923-4ED5-BF0A-3A469786D7DF}"/>
    <cellStyle name="Calculation 2 2 2 2 20 2" xfId="6957" xr:uid="{C4EC319D-BE5F-4B5A-B6CA-B9547100E82E}"/>
    <cellStyle name="Calculation 2 2 2 2 21" xfId="3766" xr:uid="{6DA9181E-1F9B-47D6-86C4-C8E1A929AFF5}"/>
    <cellStyle name="Calculation 2 2 2 2 21 2" xfId="6988" xr:uid="{DB8DBF41-D67C-4C1A-AAA0-9B81C3DD4A8C}"/>
    <cellStyle name="Calculation 2 2 2 2 22" xfId="3786" xr:uid="{3659D800-4260-454C-B030-D1BDE2544CD9}"/>
    <cellStyle name="Calculation 2 2 2 2 22 2" xfId="7008" xr:uid="{A58528BD-6BC0-4DC4-B392-F35F43246B35}"/>
    <cellStyle name="Calculation 2 2 2 2 23" xfId="3814" xr:uid="{E1066EC4-5D9D-4A23-86AB-DAD810DBDF57}"/>
    <cellStyle name="Calculation 2 2 2 2 23 2" xfId="7036" xr:uid="{D6D507BD-C986-450D-9449-4E096D3311F8}"/>
    <cellStyle name="Calculation 2 2 2 2 24" xfId="3841" xr:uid="{E1D9FA21-33EF-411C-BBD3-930CA4FCD232}"/>
    <cellStyle name="Calculation 2 2 2 2 24 2" xfId="7063" xr:uid="{D69C162C-FEBE-4AF4-BD28-E858332EE93B}"/>
    <cellStyle name="Calculation 2 2 2 2 25" xfId="3865" xr:uid="{EF07E28D-8F79-4821-9DB1-EF8393F60B95}"/>
    <cellStyle name="Calculation 2 2 2 2 25 2" xfId="7087" xr:uid="{DD8A94A5-8F37-4959-9794-C199C1A03F5C}"/>
    <cellStyle name="Calculation 2 2 2 2 26" xfId="3894" xr:uid="{D07CF30D-4AC7-4711-8312-77D333B08853}"/>
    <cellStyle name="Calculation 2 2 2 2 26 2" xfId="7116" xr:uid="{210EDC4D-48D5-4E0C-BAAA-832CB29CB53D}"/>
    <cellStyle name="Calculation 2 2 2 2 27" xfId="3916" xr:uid="{9020B18E-4CE9-4D73-A7BC-0675854B09E3}"/>
    <cellStyle name="Calculation 2 2 2 2 27 2" xfId="7138" xr:uid="{907ECB4A-CC55-4B1D-8F67-5CCD3ECF307F}"/>
    <cellStyle name="Calculation 2 2 2 2 28" xfId="3942" xr:uid="{B9831082-B463-44B5-920A-C0306E80E31C}"/>
    <cellStyle name="Calculation 2 2 2 2 28 2" xfId="7164" xr:uid="{5DBD5CC5-67F0-4345-8AB2-08BEE4C0000E}"/>
    <cellStyle name="Calculation 2 2 2 2 29" xfId="3968" xr:uid="{A8E03BB7-EB94-497E-B7E9-7C49460626E9}"/>
    <cellStyle name="Calculation 2 2 2 2 29 2" xfId="7190" xr:uid="{C7C6449D-65A3-4476-8F70-355696A1227D}"/>
    <cellStyle name="Calculation 2 2 2 2 3" xfId="3207" xr:uid="{813E3DA2-6D4B-4A73-9D41-44C23108A183}"/>
    <cellStyle name="Calculation 2 2 2 2 3 2" xfId="6429" xr:uid="{146EFBF3-42BD-4FD6-87A3-9ABE37C6C6C1}"/>
    <cellStyle name="Calculation 2 2 2 2 30" xfId="3992" xr:uid="{8D718CA4-6BDC-484E-A0E8-6A5F344DC8E8}"/>
    <cellStyle name="Calculation 2 2 2 2 30 2" xfId="7214" xr:uid="{5AAF0D41-8812-47B2-B983-A725C7AA770A}"/>
    <cellStyle name="Calculation 2 2 2 2 31" xfId="4021" xr:uid="{50A6F2F9-B7DD-45F6-977B-28B5AA8C8501}"/>
    <cellStyle name="Calculation 2 2 2 2 31 2" xfId="7243" xr:uid="{0A99A9A3-9E0B-4061-B7B5-8DCB2755ECBD}"/>
    <cellStyle name="Calculation 2 2 2 2 32" xfId="4045" xr:uid="{676375CC-15F2-45D5-B3CE-AFB81C6EB8CC}"/>
    <cellStyle name="Calculation 2 2 2 2 32 2" xfId="7267" xr:uid="{D7875CE7-C61A-442E-BD80-7AB35B6EAF91}"/>
    <cellStyle name="Calculation 2 2 2 2 33" xfId="4067" xr:uid="{CA7C6DE5-E777-414F-84AE-56F95D0FE2F6}"/>
    <cellStyle name="Calculation 2 2 2 2 33 2" xfId="7289" xr:uid="{15814A47-71FF-4779-960C-72AE83FD5A00}"/>
    <cellStyle name="Calculation 2 2 2 2 34" xfId="4086" xr:uid="{13892FE9-F4A5-453B-BB44-F9DD335F9941}"/>
    <cellStyle name="Calculation 2 2 2 2 34 2" xfId="7308" xr:uid="{49E593BE-4C6C-4323-AB7D-9152018733BF}"/>
    <cellStyle name="Calculation 2 2 2 2 35" xfId="4105" xr:uid="{F6DC7F03-254A-4715-A05B-561FE7596D9C}"/>
    <cellStyle name="Calculation 2 2 2 2 35 2" xfId="7327" xr:uid="{CC019CD8-18BA-4AAA-BAFE-967BA001CAB5}"/>
    <cellStyle name="Calculation 2 2 2 2 36" xfId="4126" xr:uid="{BB283EF2-FC97-4552-904F-6925826A47CF}"/>
    <cellStyle name="Calculation 2 2 2 2 36 2" xfId="7348" xr:uid="{7DCA11AE-6F46-441F-9098-DB4060CC0E95}"/>
    <cellStyle name="Calculation 2 2 2 2 37" xfId="4147" xr:uid="{497DF882-2BF1-45B9-BEA0-87B7B3274E8A}"/>
    <cellStyle name="Calculation 2 2 2 2 37 2" xfId="7369" xr:uid="{07485386-5805-4495-87A2-E35B4330ECA6}"/>
    <cellStyle name="Calculation 2 2 2 2 38" xfId="4165" xr:uid="{2CEAC57F-7E11-40F9-9F81-F3C07D194D93}"/>
    <cellStyle name="Calculation 2 2 2 2 38 2" xfId="7387" xr:uid="{066A9E02-4B23-4C61-911E-470FC6791319}"/>
    <cellStyle name="Calculation 2 2 2 2 39" xfId="4182" xr:uid="{672F5D15-C7E0-4AD5-8811-CF259F77CE0C}"/>
    <cellStyle name="Calculation 2 2 2 2 39 2" xfId="7404" xr:uid="{9B3BD31C-EC35-4E44-9485-36566AE34915}"/>
    <cellStyle name="Calculation 2 2 2 2 4" xfId="3236" xr:uid="{1ED0B409-E099-44EE-9773-6707C6BE1F97}"/>
    <cellStyle name="Calculation 2 2 2 2 4 2" xfId="6458" xr:uid="{3CBABB07-A12B-48CD-B4C8-8742C50515F9}"/>
    <cellStyle name="Calculation 2 2 2 2 40" xfId="4200" xr:uid="{FABB11CE-8160-421D-B445-2ACB606480A7}"/>
    <cellStyle name="Calculation 2 2 2 2 40 2" xfId="7422" xr:uid="{D5562EA4-905F-40D3-96D4-600D0923C588}"/>
    <cellStyle name="Calculation 2 2 2 2 41" xfId="4216" xr:uid="{13B0A322-AFED-417E-955F-60F420C78288}"/>
    <cellStyle name="Calculation 2 2 2 2 41 2" xfId="7438" xr:uid="{DBD594A6-1C5B-494D-A2D8-7E312FE2E14C}"/>
    <cellStyle name="Calculation 2 2 2 2 42" xfId="4234" xr:uid="{8D73AE14-2C37-46E6-BD89-C84076C13D20}"/>
    <cellStyle name="Calculation 2 2 2 2 42 2" xfId="7456" xr:uid="{0E3D3384-6029-4C32-9EEC-3A29D852E9CE}"/>
    <cellStyle name="Calculation 2 2 2 2 43" xfId="4252" xr:uid="{2D038E47-1C88-41FF-B86B-E5782412E279}"/>
    <cellStyle name="Calculation 2 2 2 2 43 2" xfId="7474" xr:uid="{A2EF54C6-31CF-4A9F-A933-16DE231352D7}"/>
    <cellStyle name="Calculation 2 2 2 2 44" xfId="4267" xr:uid="{FA1CA7B7-83CC-4DF7-89E8-C17A78C076DF}"/>
    <cellStyle name="Calculation 2 2 2 2 44 2" xfId="7489" xr:uid="{153BF3BB-0553-461F-8353-D0DD64CFE916}"/>
    <cellStyle name="Calculation 2 2 2 2 45" xfId="4281" xr:uid="{442D9B43-36D6-4FFD-B175-FFF075299CB1}"/>
    <cellStyle name="Calculation 2 2 2 2 45 2" xfId="7503" xr:uid="{716D28A3-1718-4D77-AFD6-962D12DC1170}"/>
    <cellStyle name="Calculation 2 2 2 2 46" xfId="4295" xr:uid="{07151B0E-85AC-4AF4-A019-892FC0432A40}"/>
    <cellStyle name="Calculation 2 2 2 2 46 2" xfId="7517" xr:uid="{D7F5F0A1-537C-416C-B35C-5FAB0CA270EA}"/>
    <cellStyle name="Calculation 2 2 2 2 47" xfId="4309" xr:uid="{B08DB3C5-0708-4056-B6EC-AE770915A015}"/>
    <cellStyle name="Calculation 2 2 2 2 47 2" xfId="7531" xr:uid="{81E9A4FD-7412-4121-972C-72552EA1DEF3}"/>
    <cellStyle name="Calculation 2 2 2 2 48" xfId="4855" xr:uid="{3C6C21F9-E80B-470A-BE95-F83D7C1A9738}"/>
    <cellStyle name="Calculation 2 2 2 2 5" xfId="3271" xr:uid="{FE832827-4C48-4810-91F7-F0032AE89BA0}"/>
    <cellStyle name="Calculation 2 2 2 2 5 2" xfId="6493" xr:uid="{4AEFAE19-8453-48FA-AAF5-3B66A5DB4014}"/>
    <cellStyle name="Calculation 2 2 2 2 6" xfId="3301" xr:uid="{600955CE-1171-416B-AFD3-E65DC7AAF26D}"/>
    <cellStyle name="Calculation 2 2 2 2 6 2" xfId="6523" xr:uid="{6E98CF29-5054-4FBE-AD66-F24316DB593A}"/>
    <cellStyle name="Calculation 2 2 2 2 7" xfId="3339" xr:uid="{853B61AE-F424-4175-92D8-E8C4BA30DF27}"/>
    <cellStyle name="Calculation 2 2 2 2 7 2" xfId="6561" xr:uid="{0008E4C3-0D22-476F-9358-B24C71DE9846}"/>
    <cellStyle name="Calculation 2 2 2 2 8" xfId="3362" xr:uid="{21AFC276-F036-47C3-8136-881A3F542CE7}"/>
    <cellStyle name="Calculation 2 2 2 2 8 2" xfId="6584" xr:uid="{4BA51C52-6DE8-4C30-822D-C308581C6108}"/>
    <cellStyle name="Calculation 2 2 2 2 9" xfId="3392" xr:uid="{3F34E9A4-207B-477E-B51A-3EB9B9101E7F}"/>
    <cellStyle name="Calculation 2 2 2 2 9 2" xfId="6614" xr:uid="{F7F8A71C-136D-4495-AC9A-41DED2BE01A0}"/>
    <cellStyle name="Calculation 2 2 2 20" xfId="2206" xr:uid="{AF684418-0986-4F33-B650-647E84D49BC8}"/>
    <cellStyle name="Calculation 2 2 2 20 2" xfId="5428" xr:uid="{95BA031F-C1B7-46C5-B498-885F2A39A768}"/>
    <cellStyle name="Calculation 2 2 2 21" xfId="2034" xr:uid="{4FC1A62C-B2A5-47D7-A5E7-5A784A79DE0A}"/>
    <cellStyle name="Calculation 2 2 2 21 2" xfId="5256" xr:uid="{DC86C269-029A-4A47-BF66-2FFC051C9F97}"/>
    <cellStyle name="Calculation 2 2 2 22" xfId="1965" xr:uid="{0A1CFBAB-2FAE-48F7-9D32-6A0D0CFF12BA}"/>
    <cellStyle name="Calculation 2 2 2 22 2" xfId="5187" xr:uid="{4225DC4B-E3E7-4553-A10C-B51D68AEDB68}"/>
    <cellStyle name="Calculation 2 2 2 23" xfId="2249" xr:uid="{E9C91E67-DEC0-473C-AD1B-91518235787D}"/>
    <cellStyle name="Calculation 2 2 2 23 2" xfId="5471" xr:uid="{F505A552-D673-4F15-A6B0-DB84533E5A06}"/>
    <cellStyle name="Calculation 2 2 2 24" xfId="3385" xr:uid="{E1A7743E-F9A1-4478-AB2C-2564AB3F1A5D}"/>
    <cellStyle name="Calculation 2 2 2 24 2" xfId="6607" xr:uid="{0455687E-2C9D-4A15-BBCA-6313788DE1E1}"/>
    <cellStyle name="Calculation 2 2 2 25" xfId="3531" xr:uid="{923462ED-5850-4AFE-818E-71559D0BFC0B}"/>
    <cellStyle name="Calculation 2 2 2 25 2" xfId="6753" xr:uid="{20DB39FD-3C48-4FFD-91AC-4A6FD80B1076}"/>
    <cellStyle name="Calculation 2 2 2 26" xfId="2015" xr:uid="{AD39C95D-1265-40FE-8FEA-3F1D9E1B06E4}"/>
    <cellStyle name="Calculation 2 2 2 26 2" xfId="5237" xr:uid="{9D5360B5-EF0B-426A-BC5A-FD96F17D4788}"/>
    <cellStyle name="Calculation 2 2 2 27" xfId="3653" xr:uid="{FDEA1396-D5B1-48C6-A825-E181F352F11B}"/>
    <cellStyle name="Calculation 2 2 2 27 2" xfId="6875" xr:uid="{D1A3FB4A-F26A-41DE-BEF9-15F7957A7C23}"/>
    <cellStyle name="Calculation 2 2 2 28" xfId="1997" xr:uid="{A12B68D2-D520-464F-8351-FB2B9394B861}"/>
    <cellStyle name="Calculation 2 2 2 28 2" xfId="5219" xr:uid="{4681F7B5-468B-4219-A36E-46CCCAD831A2}"/>
    <cellStyle name="Calculation 2 2 2 29" xfId="3540" xr:uid="{919F6E5C-F031-46DE-85A8-04ADB68B1A32}"/>
    <cellStyle name="Calculation 2 2 2 29 2" xfId="6762" xr:uid="{D36669FE-23FE-4744-AC09-B327FE4E757D}"/>
    <cellStyle name="Calculation 2 2 2 3" xfId="2692" xr:uid="{9220A779-9AF9-450F-9CB5-CEE32D007376}"/>
    <cellStyle name="Calculation 2 2 2 3 2" xfId="5914" xr:uid="{D59B3BA1-6E32-47EA-B1F4-9202881DDEA9}"/>
    <cellStyle name="Calculation 2 2 2 30" xfId="3414" xr:uid="{8D4FDB66-81D4-41F5-9647-EE4388CFC0C0}"/>
    <cellStyle name="Calculation 2 2 2 30 2" xfId="6636" xr:uid="{873818D8-2320-491D-BE82-643D0E8F9E00}"/>
    <cellStyle name="Calculation 2 2 2 31" xfId="3383" xr:uid="{F62E864F-5787-4EF0-8176-7EC784BE6CF0}"/>
    <cellStyle name="Calculation 2 2 2 31 2" xfId="6605" xr:uid="{5637431E-112F-4FD0-B652-B9E11F475662}"/>
    <cellStyle name="Calculation 2 2 2 32" xfId="1666" xr:uid="{491EB3C8-D9A3-4ABF-A3CE-D656F7C7EF39}"/>
    <cellStyle name="Calculation 2 2 2 32 2" xfId="4888" xr:uid="{20AC3B96-7742-44FC-AB88-EA2BFCAA163F}"/>
    <cellStyle name="Calculation 2 2 2 33" xfId="3957" xr:uid="{510FD548-E4C6-44BC-A206-CE62280C92C5}"/>
    <cellStyle name="Calculation 2 2 2 33 2" xfId="7179" xr:uid="{857A1581-9CE3-430A-A696-6CF98671F574}"/>
    <cellStyle name="Calculation 2 2 2 34" xfId="2253" xr:uid="{52364AE4-4C1A-458A-8393-4B2159ECAECC}"/>
    <cellStyle name="Calculation 2 2 2 34 2" xfId="5475" xr:uid="{19AB65F2-83A8-4DC0-AA83-80C30BFCB061}"/>
    <cellStyle name="Calculation 2 2 2 35" xfId="3028" xr:uid="{AA3CBB02-A553-4336-8460-2B924FB9DA44}"/>
    <cellStyle name="Calculation 2 2 2 35 2" xfId="6250" xr:uid="{40ACB70D-26E1-42D9-AAE6-F364D76E8298}"/>
    <cellStyle name="Calculation 2 2 2 36" xfId="2347" xr:uid="{AC6E4228-B89E-43BC-AEED-7DFFB3B40935}"/>
    <cellStyle name="Calculation 2 2 2 36 2" xfId="5569" xr:uid="{2E6EEEDB-259B-45DD-8C0C-CAB65FAAB656}"/>
    <cellStyle name="Calculation 2 2 2 37" xfId="2121" xr:uid="{11D5AFB4-CF75-41A7-A28B-EAD4B5A6F6B6}"/>
    <cellStyle name="Calculation 2 2 2 37 2" xfId="5343" xr:uid="{D79E79AB-C8FB-42E4-A51F-A379B34A7D44}"/>
    <cellStyle name="Calculation 2 2 2 38" xfId="3177" xr:uid="{5D040E63-485B-4EEC-8325-DD532F2E168B}"/>
    <cellStyle name="Calculation 2 2 2 38 2" xfId="6399" xr:uid="{C9252F6B-6A29-489E-B28F-A7058DC17432}"/>
    <cellStyle name="Calculation 2 2 2 39" xfId="2219" xr:uid="{ACCCAB7F-FC94-408E-B6A9-F98F21B31511}"/>
    <cellStyle name="Calculation 2 2 2 39 2" xfId="5441" xr:uid="{512A0249-C291-43C1-B4CC-AE3A6EA55CAF}"/>
    <cellStyle name="Calculation 2 2 2 4" xfId="3097" xr:uid="{BED26767-A884-49A7-A336-FBA5AE65FAE6}"/>
    <cellStyle name="Calculation 2 2 2 4 2" xfId="6319" xr:uid="{E82D9BA6-D9D8-48EE-8A01-F231EF7049A5}"/>
    <cellStyle name="Calculation 2 2 2 40" xfId="3860" xr:uid="{B2857EAA-723E-46D6-86A0-381F7B133276}"/>
    <cellStyle name="Calculation 2 2 2 40 2" xfId="7082" xr:uid="{AE21883E-4E1C-4888-8463-E47BCEC5A29D}"/>
    <cellStyle name="Calculation 2 2 2 41" xfId="3420" xr:uid="{50890917-BACE-4033-BACD-3896A53D95AD}"/>
    <cellStyle name="Calculation 2 2 2 41 2" xfId="6642" xr:uid="{D28EB8DA-0374-4111-B7CC-AA85C8EC61D8}"/>
    <cellStyle name="Calculation 2 2 2 42" xfId="4040" xr:uid="{07631F39-9A1F-4627-A11D-38B075020139}"/>
    <cellStyle name="Calculation 2 2 2 42 2" xfId="7262" xr:uid="{B7E6195D-BF82-4913-8B9A-FF7B0EDD04D2}"/>
    <cellStyle name="Calculation 2 2 2 43" xfId="4057" xr:uid="{88B29DE0-899B-4939-8CEE-1909E498FB66}"/>
    <cellStyle name="Calculation 2 2 2 43 2" xfId="7279" xr:uid="{D87AFBF6-C24D-469D-9DB1-ADBD822D6546}"/>
    <cellStyle name="Calculation 2 2 2 44" xfId="3833" xr:uid="{E7334222-3DFB-4C66-BA8C-6BB7E32676D4}"/>
    <cellStyle name="Calculation 2 2 2 44 2" xfId="7055" xr:uid="{D71FC94E-D861-4CF1-87FB-6F63131FA334}"/>
    <cellStyle name="Calculation 2 2 2 45" xfId="3174" xr:uid="{F1613FDC-C7BC-42B1-8183-7A9DBACF8596}"/>
    <cellStyle name="Calculation 2 2 2 45 2" xfId="6396" xr:uid="{ACCC162F-E0C3-4A8A-81A7-19E884D5C005}"/>
    <cellStyle name="Calculation 2 2 2 46" xfId="4213" xr:uid="{470B702D-1B98-4F00-8E07-4ACE7F60A75C}"/>
    <cellStyle name="Calculation 2 2 2 46 2" xfId="7435" xr:uid="{54B79072-1159-4C0D-8C5D-77CC53C8E4D3}"/>
    <cellStyle name="Calculation 2 2 2 47" xfId="4120" xr:uid="{4E7CD648-AC23-4C18-A2DD-5A59D75D8B58}"/>
    <cellStyle name="Calculation 2 2 2 47 2" xfId="7342" xr:uid="{82B7F8A4-9854-47A2-BB47-BE3D705B554A}"/>
    <cellStyle name="Calculation 2 2 2 48" xfId="2130" xr:uid="{68D7CA53-7C9C-4F1D-99A2-91879F293071}"/>
    <cellStyle name="Calculation 2 2 2 48 2" xfId="5352" xr:uid="{12AB0AB7-C139-47EA-8A2E-2A8F7810F151}"/>
    <cellStyle name="Calculation 2 2 2 49" xfId="4691" xr:uid="{62F7990B-F12E-4058-A880-55A6C1F670D8}"/>
    <cellStyle name="Calculation 2 2 2 5" xfId="2212" xr:uid="{07A0981D-4FED-4EA0-83AD-41D42E20D79B}"/>
    <cellStyle name="Calculation 2 2 2 5 2" xfId="5434" xr:uid="{99FCB62C-1A6E-4D4B-A5B9-8259B6EF5607}"/>
    <cellStyle name="Calculation 2 2 2 6" xfId="1912" xr:uid="{ACD984DD-1D93-41E8-A818-6E62FA5E477E}"/>
    <cellStyle name="Calculation 2 2 2 6 2" xfId="5134" xr:uid="{6AA85BA8-CA2E-4640-9174-B5BEE2EBAACB}"/>
    <cellStyle name="Calculation 2 2 2 7" xfId="1763" xr:uid="{3CE980A2-F03D-485B-B516-730453F83AA0}"/>
    <cellStyle name="Calculation 2 2 2 7 2" xfId="4985" xr:uid="{1B13BE37-6701-4943-8CDE-52BAB1617D9E}"/>
    <cellStyle name="Calculation 2 2 2 8" xfId="1865" xr:uid="{8E7B95D1-4DAC-4B61-BE4D-70A41BDB0E71}"/>
    <cellStyle name="Calculation 2 2 2 8 2" xfId="5087" xr:uid="{F7505B04-68D0-4A5F-B0FF-F5F6FB0AF39E}"/>
    <cellStyle name="Calculation 2 2 2 9" xfId="1727" xr:uid="{4024537B-5B15-4B9A-8398-8726B80C3EAF}"/>
    <cellStyle name="Calculation 2 2 2 9 2" xfId="4949" xr:uid="{F21ECDDA-38A4-4FBC-8172-50AAC4DC01BF}"/>
    <cellStyle name="Calculation 2 2 3" xfId="1287" xr:uid="{7D4C0F0F-0108-485A-BC4A-3EE0DC7C1811}"/>
    <cellStyle name="Calculation 2 2 3 10" xfId="3026" xr:uid="{E68A0AC4-2415-4D3D-BA7F-4E469DEB8BD5}"/>
    <cellStyle name="Calculation 2 2 3 10 2" xfId="6248" xr:uid="{DADCC004-147C-4085-B737-43863F49E4C9}"/>
    <cellStyle name="Calculation 2 2 3 11" xfId="3051" xr:uid="{9DDB6DA1-03FE-4B6C-8664-8468965D39E3}"/>
    <cellStyle name="Calculation 2 2 3 11 2" xfId="6273" xr:uid="{389071A4-2B34-4125-B8AD-A3C20F357431}"/>
    <cellStyle name="Calculation 2 2 3 12" xfId="3197" xr:uid="{BE47D265-3AFC-44AF-8992-F947BD585784}"/>
    <cellStyle name="Calculation 2 2 3 12 2" xfId="6419" xr:uid="{5E11A07C-131C-49BD-8A73-70084D5E920F}"/>
    <cellStyle name="Calculation 2 2 3 13" xfId="2394" xr:uid="{46373D1C-6618-4062-AD88-084E569F8A87}"/>
    <cellStyle name="Calculation 2 2 3 13 2" xfId="5616" xr:uid="{C62FB9E9-CBAA-4A7D-8046-55684679947B}"/>
    <cellStyle name="Calculation 2 2 3 14" xfId="3151" xr:uid="{7D9DEE63-18EA-49AD-AC6C-9F5C82B25D64}"/>
    <cellStyle name="Calculation 2 2 3 14 2" xfId="6373" xr:uid="{5FABC04B-E45A-4EA5-8BA0-E7B55EF9E486}"/>
    <cellStyle name="Calculation 2 2 3 15" xfId="3384" xr:uid="{D24D0F1E-B986-4313-9D69-ADA2B2CBC45E}"/>
    <cellStyle name="Calculation 2 2 3 15 2" xfId="6606" xr:uid="{1A375A2F-6260-4FE9-A1D3-CC9360D9F664}"/>
    <cellStyle name="Calculation 2 2 3 16" xfId="2978" xr:uid="{572E30AE-35FC-49DA-BF62-CEEDB07AFC30}"/>
    <cellStyle name="Calculation 2 2 3 16 2" xfId="6200" xr:uid="{C7A780A0-A738-450B-A196-2391B17EF4BA}"/>
    <cellStyle name="Calculation 2 2 3 17" xfId="2320" xr:uid="{8342A3BF-0822-48AA-889C-A98710E8D120}"/>
    <cellStyle name="Calculation 2 2 3 17 2" xfId="5542" xr:uid="{A1A4BBB4-CF96-4163-B80F-E2C64784210D}"/>
    <cellStyle name="Calculation 2 2 3 18" xfId="2886" xr:uid="{61E5FB6F-0A71-41B8-BA7C-5AF489E49276}"/>
    <cellStyle name="Calculation 2 2 3 18 2" xfId="6108" xr:uid="{1E9ADA4A-FD9A-48B2-85ED-CE2CF2A09F6A}"/>
    <cellStyle name="Calculation 2 2 3 19" xfId="3283" xr:uid="{D7CB42C9-8DD2-485E-9F1E-867383349A93}"/>
    <cellStyle name="Calculation 2 2 3 19 2" xfId="6505" xr:uid="{3A8F2F27-632A-4F09-AC7F-558D7C113A85}"/>
    <cellStyle name="Calculation 2 2 3 2" xfId="2510" xr:uid="{A7967D5B-4157-4940-9FB7-75D13F85098D}"/>
    <cellStyle name="Calculation 2 2 3 2 2" xfId="5732" xr:uid="{CB7F96B2-918F-4734-8393-0878216C4CA1}"/>
    <cellStyle name="Calculation 2 2 3 20" xfId="1724" xr:uid="{D8095CC1-95F7-47B9-A289-3D6AC4EEB143}"/>
    <cellStyle name="Calculation 2 2 3 20 2" xfId="4946" xr:uid="{4092A74F-D340-4463-AF74-CC08215D3963}"/>
    <cellStyle name="Calculation 2 2 3 21" xfId="3231" xr:uid="{645D9BCC-55BB-4740-91CC-E984BD42225D}"/>
    <cellStyle name="Calculation 2 2 3 21 2" xfId="6453" xr:uid="{B182EF50-8003-4E02-B277-863EDABD960F}"/>
    <cellStyle name="Calculation 2 2 3 22" xfId="1899" xr:uid="{8C52E9D0-D8E4-4879-A01A-317640A9B577}"/>
    <cellStyle name="Calculation 2 2 3 22 2" xfId="5121" xr:uid="{6DBF417C-69D0-4514-8280-BA6A7F3BEA2B}"/>
    <cellStyle name="Calculation 2 2 3 23" xfId="3569" xr:uid="{A6FF469F-78AF-4223-B577-3EE8B342F84E}"/>
    <cellStyle name="Calculation 2 2 3 23 2" xfId="6791" xr:uid="{32CE618E-836C-496B-9AD9-8161A18BAB21}"/>
    <cellStyle name="Calculation 2 2 3 24" xfId="3034" xr:uid="{AF1471D7-255D-4003-A805-A6C72CDE9487}"/>
    <cellStyle name="Calculation 2 2 3 24 2" xfId="6256" xr:uid="{281A227F-7088-4F61-AF2F-28179104BE2E}"/>
    <cellStyle name="Calculation 2 2 3 25" xfId="2094" xr:uid="{8234F104-E434-4AF3-8C17-59E9E3975816}"/>
    <cellStyle name="Calculation 2 2 3 25 2" xfId="5316" xr:uid="{8D8A6605-D0A8-4F2B-B282-E4FD251EC19B}"/>
    <cellStyle name="Calculation 2 2 3 26" xfId="3445" xr:uid="{347C6E0D-14DC-4639-8CFF-10A64DF704A4}"/>
    <cellStyle name="Calculation 2 2 3 26 2" xfId="6667" xr:uid="{9B4D1BB7-E37D-472C-A3C6-473CF51901AB}"/>
    <cellStyle name="Calculation 2 2 3 27" xfId="1681" xr:uid="{9B79C4B7-05E2-4DFB-8F00-5F28BE43D38E}"/>
    <cellStyle name="Calculation 2 2 3 27 2" xfId="4903" xr:uid="{CB5C195C-C1E4-4100-A73C-859146A50F58}"/>
    <cellStyle name="Calculation 2 2 3 28" xfId="3057" xr:uid="{9EFA87AD-CAC1-4FB8-90F1-E52A5D0FE36C}"/>
    <cellStyle name="Calculation 2 2 3 28 2" xfId="6279" xr:uid="{10F503C8-379D-42EE-91DE-3B0B95C23C9C}"/>
    <cellStyle name="Calculation 2 2 3 29" xfId="3827" xr:uid="{DEF00870-24F3-4496-BC1B-A49AE8ADE192}"/>
    <cellStyle name="Calculation 2 2 3 29 2" xfId="7049" xr:uid="{30266E57-BCC2-49F0-8735-B356AE5D42CB}"/>
    <cellStyle name="Calculation 2 2 3 3" xfId="2981" xr:uid="{A0C1A5CC-FDC2-4649-886F-CABF26383728}"/>
    <cellStyle name="Calculation 2 2 3 3 2" xfId="6203" xr:uid="{E7CF3035-0EDC-48BC-892A-5451C1A7A92B}"/>
    <cellStyle name="Calculation 2 2 3 30" xfId="2117" xr:uid="{F982E2FD-7F08-4B74-BF7D-99E9B0CAD3B6}"/>
    <cellStyle name="Calculation 2 2 3 30 2" xfId="5339" xr:uid="{D4F755AA-2EC2-4E5C-8984-C054E1A46CEC}"/>
    <cellStyle name="Calculation 2 2 3 31" xfId="3830" xr:uid="{B29D4073-CAFD-48F7-B866-1DA9FB0564FB}"/>
    <cellStyle name="Calculation 2 2 3 31 2" xfId="7052" xr:uid="{648F1AF3-F782-428B-908E-CED5BA6A8C7E}"/>
    <cellStyle name="Calculation 2 2 3 32" xfId="2275" xr:uid="{11B681B4-B37A-4673-83D5-E5354E0C889C}"/>
    <cellStyle name="Calculation 2 2 3 32 2" xfId="5497" xr:uid="{BD8F33E2-0913-4394-88F6-D563D5269BA4}"/>
    <cellStyle name="Calculation 2 2 3 33" xfId="2380" xr:uid="{35CA7C4A-FCE7-4517-8881-15813DD156F3}"/>
    <cellStyle name="Calculation 2 2 3 33 2" xfId="5602" xr:uid="{08C5E71C-5BCC-46E3-9ABD-9F1B2927607F}"/>
    <cellStyle name="Calculation 2 2 3 34" xfId="2194" xr:uid="{2DFC0681-F182-4F94-AC23-3FBD2E53D160}"/>
    <cellStyle name="Calculation 2 2 3 34 2" xfId="5416" xr:uid="{620A905A-3160-4FAD-AA8F-BC5A9D116EEF}"/>
    <cellStyle name="Calculation 2 2 3 35" xfId="2025" xr:uid="{CEBC97CF-7FDC-4B68-A7B3-79628EE77EB1}"/>
    <cellStyle name="Calculation 2 2 3 35 2" xfId="5247" xr:uid="{16237B4E-4BA1-4C63-A64D-D23026B18A08}"/>
    <cellStyle name="Calculation 2 2 3 36" xfId="4017" xr:uid="{8F22EF01-D4BD-42E4-8B49-78706DDD4FB8}"/>
    <cellStyle name="Calculation 2 2 3 36 2" xfId="7239" xr:uid="{CB23EA9C-5089-4987-8638-69F054CC2A76}"/>
    <cellStyle name="Calculation 2 2 3 37" xfId="1713" xr:uid="{4BBE6A54-8D55-4867-824C-EDF02F1F59D9}"/>
    <cellStyle name="Calculation 2 2 3 37 2" xfId="4935" xr:uid="{40632BE7-5E41-4818-BF1D-78A4823139A4}"/>
    <cellStyle name="Calculation 2 2 3 38" xfId="1732" xr:uid="{07760781-A7D4-4566-9926-F0E8441A0B4E}"/>
    <cellStyle name="Calculation 2 2 3 38 2" xfId="4954" xr:uid="{CF27F415-6136-4B39-AB2A-5C72EB999C14}"/>
    <cellStyle name="Calculation 2 2 3 39" xfId="1798" xr:uid="{EF58AC59-98EA-44ED-BF91-71C7F2CDE804}"/>
    <cellStyle name="Calculation 2 2 3 39 2" xfId="5020" xr:uid="{F1BF30E1-B3D6-43A6-839B-5AF2BF555719}"/>
    <cellStyle name="Calculation 2 2 3 4" xfId="3050" xr:uid="{05343D1E-4299-407E-BC4C-58F8E511831A}"/>
    <cellStyle name="Calculation 2 2 3 4 2" xfId="6272" xr:uid="{384C3C25-4076-48D4-AFA6-2F6AD8901534}"/>
    <cellStyle name="Calculation 2 2 3 40" xfId="3444" xr:uid="{E46BB78B-B83C-4DB8-B137-55C0025CA318}"/>
    <cellStyle name="Calculation 2 2 3 40 2" xfId="6666" xr:uid="{C0C97157-8329-48B3-B18B-E082B90BBBF3}"/>
    <cellStyle name="Calculation 2 2 3 41" xfId="3131" xr:uid="{209DC1D1-EB4A-48AD-A237-2764E5BCFD30}"/>
    <cellStyle name="Calculation 2 2 3 41 2" xfId="6353" xr:uid="{A093382E-4D0E-4046-8A2B-034A00EB2E7B}"/>
    <cellStyle name="Calculation 2 2 3 42" xfId="4141" xr:uid="{A7B14516-7A20-43A0-8B9D-8EA815880F8C}"/>
    <cellStyle name="Calculation 2 2 3 42 2" xfId="7363" xr:uid="{9DB6784E-6666-454D-B0F3-EED3BDFA84EB}"/>
    <cellStyle name="Calculation 2 2 3 43" xfId="3937" xr:uid="{A1D00C59-B5D2-406C-BD34-079CF17D2AE9}"/>
    <cellStyle name="Calculation 2 2 3 43 2" xfId="7159" xr:uid="{99AFBB44-3635-49F7-9E60-E92C09E2E440}"/>
    <cellStyle name="Calculation 2 2 3 44" xfId="3712" xr:uid="{E89D4AC4-4053-4549-8109-B4867E9D5AE8}"/>
    <cellStyle name="Calculation 2 2 3 44 2" xfId="6934" xr:uid="{44DB6B3F-1753-41FE-82CD-5C6756EE4031}"/>
    <cellStyle name="Calculation 2 2 3 45" xfId="2079" xr:uid="{E99D50FF-1F30-4E0E-9530-950A9019CB38}"/>
    <cellStyle name="Calculation 2 2 3 45 2" xfId="5301" xr:uid="{0D28EF6C-7E3C-428A-B885-E4C5E41D9FCC}"/>
    <cellStyle name="Calculation 2 2 3 46" xfId="2085" xr:uid="{14D5B767-A333-4A5B-ABE8-9059C6498C36}"/>
    <cellStyle name="Calculation 2 2 3 46 2" xfId="5307" xr:uid="{65437B8F-345A-4285-9E35-233F6FEF6DA9}"/>
    <cellStyle name="Calculation 2 2 3 47" xfId="4161" xr:uid="{3CF9688E-1366-4B1A-B97C-EB92A7AA4DB6}"/>
    <cellStyle name="Calculation 2 2 3 47 2" xfId="7383" xr:uid="{FD3DBB5C-AA6A-4C62-BBDC-45BB96863789}"/>
    <cellStyle name="Calculation 2 2 3 48" xfId="4509" xr:uid="{9065F09A-C891-4A14-B4C0-D687156D1C8D}"/>
    <cellStyle name="Calculation 2 2 3 5" xfId="3136" xr:uid="{4F71CC60-50F3-4222-BAF4-04149615FEA1}"/>
    <cellStyle name="Calculation 2 2 3 5 2" xfId="6358" xr:uid="{B62B32EB-B273-4E64-8562-9186E8D02206}"/>
    <cellStyle name="Calculation 2 2 3 6" xfId="1924" xr:uid="{9DA9700C-01A7-4332-A575-93369C05F27A}"/>
    <cellStyle name="Calculation 2 2 3 6 2" xfId="5146" xr:uid="{CCB10AAA-AE1B-4575-A411-533CBC2A1A45}"/>
    <cellStyle name="Calculation 2 2 3 7" xfId="1793" xr:uid="{09A5D8EF-F466-4498-B28C-7C84757FA3D9}"/>
    <cellStyle name="Calculation 2 2 3 7 2" xfId="5015" xr:uid="{5EE9A396-BD43-49A2-8D31-F3C9272EADE1}"/>
    <cellStyle name="Calculation 2 2 3 8" xfId="2308" xr:uid="{72AA0D8C-A168-4DAB-B69B-C33CD28BA749}"/>
    <cellStyle name="Calculation 2 2 3 8 2" xfId="5530" xr:uid="{CFE49230-D941-458D-A92C-7841F3201F8B}"/>
    <cellStyle name="Calculation 2 2 3 9" xfId="3032" xr:uid="{08E02B97-FD61-4328-8E7F-31FC4A25E836}"/>
    <cellStyle name="Calculation 2 2 3 9 2" xfId="6254" xr:uid="{A7A9E5A6-30DF-480E-87CC-B664DC0DB125}"/>
    <cellStyle name="Calculation 2 2 4" xfId="1923" xr:uid="{F7E53C60-3A97-4871-96E8-5DEDFD5435FE}"/>
    <cellStyle name="Calculation 2 2 4 2" xfId="5145" xr:uid="{3474F369-8792-4A49-86C1-C3398664FE07}"/>
    <cellStyle name="Calculation 2 2 5" xfId="2043" xr:uid="{A5F46970-EEEF-40F2-B185-E7F2688D1D99}"/>
    <cellStyle name="Calculation 2 2 5 2" xfId="5265" xr:uid="{68F916C1-CB7A-40CD-BEBD-24A2DC85A401}"/>
    <cellStyle name="Calculation 2 2 6" xfId="2214" xr:uid="{020F6EC4-4A22-4C00-8F97-C78F544A2D60}"/>
    <cellStyle name="Calculation 2 2 6 2" xfId="5436" xr:uid="{8AE9E364-5493-437E-A779-7173564EAF4B}"/>
    <cellStyle name="Calculation 2 2 7" xfId="3029" xr:uid="{6DC4218C-4CDE-4B3E-B2CB-5339C02DC0C9}"/>
    <cellStyle name="Calculation 2 2 7 2" xfId="6251" xr:uid="{638A1C91-5593-48FB-8E03-A08C7911001A}"/>
    <cellStyle name="Calculation 2 2 8" xfId="3133" xr:uid="{0A133375-1A72-4290-ABAE-419421146C47}"/>
    <cellStyle name="Calculation 2 2 8 2" xfId="6355" xr:uid="{2C687735-8C57-40C9-A9CB-B8FC36945A35}"/>
    <cellStyle name="Calculation 2 2 9" xfId="1668" xr:uid="{A1658119-E264-49A5-A064-9379B1797ABB}"/>
    <cellStyle name="Calculation 2 2 9 2" xfId="4890" xr:uid="{826B0592-BEC5-4320-A2AD-5171992DFB27}"/>
    <cellStyle name="Check Cell 2" xfId="56" xr:uid="{02CAF4DC-0A07-44D7-BA6D-CDB8E3A42097}"/>
    <cellStyle name="Check Cell 2 2" xfId="341" xr:uid="{E003C0F5-330F-4B9F-8BA1-DAF5ECB08479}"/>
    <cellStyle name="Comma" xfId="1" builtinId="3"/>
    <cellStyle name="Comma  - Style1" xfId="99" xr:uid="{85AE6BB8-EA9B-40A0-AF6D-9F1AAF8F396A}"/>
    <cellStyle name="Comma  - Style2" xfId="100" xr:uid="{CA3F9EA2-2002-4784-B349-FAED92884F2C}"/>
    <cellStyle name="Comma  - Style3" xfId="101" xr:uid="{25892897-33C0-438F-BEE1-DDEDB68E4BE4}"/>
    <cellStyle name="Comma  - Style4" xfId="102" xr:uid="{959E37C8-8051-4F9C-A9BF-8984A1EC3847}"/>
    <cellStyle name="Comma  - Style5" xfId="103" xr:uid="{1881A652-8130-4742-B2CF-81B54B5E9A31}"/>
    <cellStyle name="Comma  - Style6" xfId="104" xr:uid="{992BEF08-6698-4D4D-B35C-83F616CB9D37}"/>
    <cellStyle name="Comma  - Style7" xfId="105" xr:uid="{CB3423C8-31DB-4D1C-9A5E-11203BEC569F}"/>
    <cellStyle name="Comma  - Style8" xfId="106" xr:uid="{16C9EC8D-2C0A-4C34-9FFB-6B3258750080}"/>
    <cellStyle name="Comma [0] 10" xfId="107" xr:uid="{2B2FDEAE-CF99-4A3E-A9AB-CF3201DF9229}"/>
    <cellStyle name="Comma [0] 6" xfId="108" xr:uid="{FC54FBDF-5CA8-41DD-A928-479C1F7EACEB}"/>
    <cellStyle name="Comma [00]" xfId="342" xr:uid="{C187FE8D-D8A2-4274-8F2E-287BC34F48FC}"/>
    <cellStyle name="Comma 10" xfId="20" xr:uid="{11382806-64DC-4405-81F0-BCFC39CEC666}"/>
    <cellStyle name="Comma 100" xfId="4" xr:uid="{59C5861D-CD9E-4057-8F12-33A2DCCEFB1B}"/>
    <cellStyle name="Comma 100 2" xfId="1180" xr:uid="{16760E4A-420B-49F9-9507-00DBE8EED880}"/>
    <cellStyle name="Comma 100 2 2" xfId="1548" xr:uid="{8011E8FC-BD2E-4DCE-AB44-8EC2E2459105}"/>
    <cellStyle name="Comma 100 2 2 2" xfId="2771" xr:uid="{9804DE4D-8E41-4ECD-A0D1-F6D735164316}"/>
    <cellStyle name="Comma 100 2 2 2 2" xfId="5993" xr:uid="{25422B48-D7C1-425A-933A-680C78A1996F}"/>
    <cellStyle name="Comma 100 2 2 3" xfId="4770" xr:uid="{62C95F54-A3FD-42E0-97DA-E99CE1423814}"/>
    <cellStyle name="Comma 100 2 3" xfId="1366" xr:uid="{85E86A59-863F-482A-A848-270690227710}"/>
    <cellStyle name="Comma 100 2 3 2" xfId="2589" xr:uid="{5334DA18-37B5-4CD4-B809-6F1A9334EF00}"/>
    <cellStyle name="Comma 100 2 3 2 2" xfId="5811" xr:uid="{A3DE1326-909B-40B1-A40B-839BE538DF76}"/>
    <cellStyle name="Comma 100 2 3 3" xfId="4588" xr:uid="{045D2AC1-061A-41E7-B1B0-D1984FED155C}"/>
    <cellStyle name="Comma 100 2 4" xfId="2404" xr:uid="{E239054D-88AF-457A-AA8A-903A80724F3E}"/>
    <cellStyle name="Comma 100 2 4 2" xfId="5626" xr:uid="{E49529B2-549D-43A8-AEEA-D00AF3D7A029}"/>
    <cellStyle name="Comma 100 2 5" xfId="4406" xr:uid="{4E893027-EC54-4AA2-82F8-BCF532F58E5B}"/>
    <cellStyle name="Comma 100 3" xfId="1450" xr:uid="{1A87AC9F-48C8-4728-AD0E-7D3F5891D7B3}"/>
    <cellStyle name="Comma 100 3 2" xfId="2673" xr:uid="{A02B3395-B5EF-4D82-B217-7F1B9F5925FB}"/>
    <cellStyle name="Comma 100 3 2 2" xfId="5895" xr:uid="{A311A6E7-086C-4E7A-BE9F-D6335FB822AD}"/>
    <cellStyle name="Comma 100 3 3" xfId="4672" xr:uid="{C13550CE-ADE0-474D-9C32-E68D7ABB241E}"/>
    <cellStyle name="Comma 100 4" xfId="1268" xr:uid="{704F4CE6-029E-41F3-AEED-1B34B641398F}"/>
    <cellStyle name="Comma 100 4 2" xfId="2491" xr:uid="{6D905407-1016-486D-8707-A5459B6FC03D}"/>
    <cellStyle name="Comma 100 4 2 2" xfId="5713" xr:uid="{60A0AAD2-808A-4CED-89F8-FED4EFD2B2BC}"/>
    <cellStyle name="Comma 100 4 3" xfId="4490" xr:uid="{08D308A3-5F5B-4091-803C-60C3C3CC2257}"/>
    <cellStyle name="Comma 100 5" xfId="1648" xr:uid="{51210CE0-FCE0-44A3-9FBA-A8DF2A77AC58}"/>
    <cellStyle name="Comma 100 5 2" xfId="4870" xr:uid="{F9474C69-5C14-4E8C-9C34-1D3D40914CE3}"/>
    <cellStyle name="Comma 100 6" xfId="4322" xr:uid="{89C9D023-4786-4C1F-B61B-752B1928D971}"/>
    <cellStyle name="Comma 100 7" xfId="7625" xr:uid="{0F72B119-E24A-4522-B772-2A3C4864BD29}"/>
    <cellStyle name="Comma 101" xfId="1103" xr:uid="{2036A38A-6E3E-4EFD-A1B0-304B63BAACFF}"/>
    <cellStyle name="Comma 101 2" xfId="1206" xr:uid="{D55899B2-02BF-4934-947B-7F6CC979AEB6}"/>
    <cellStyle name="Comma 101 2 2" xfId="1574" xr:uid="{119E377B-6858-4C11-AF79-EA764AC115F8}"/>
    <cellStyle name="Comma 101 2 2 2" xfId="2797" xr:uid="{F509962C-BA6D-4147-B468-6C6B2C88C42D}"/>
    <cellStyle name="Comma 101 2 2 2 2" xfId="6019" xr:uid="{0F1784BD-DF1F-4AAD-9A2C-2EC3C5AC922E}"/>
    <cellStyle name="Comma 101 2 2 3" xfId="4796" xr:uid="{A9DF07E3-6F1C-43A2-9000-D817C4825F59}"/>
    <cellStyle name="Comma 101 2 3" xfId="1392" xr:uid="{C347E6A1-CAAD-4303-AB00-CE6B32A76FFC}"/>
    <cellStyle name="Comma 101 2 3 2" xfId="2615" xr:uid="{3506244C-8A8C-4A29-896D-A68162497DDA}"/>
    <cellStyle name="Comma 101 2 3 2 2" xfId="5837" xr:uid="{F93DCF95-9266-4669-89EB-DCEB3A563992}"/>
    <cellStyle name="Comma 101 2 3 3" xfId="4614" xr:uid="{BCA94170-D59D-46C6-93F1-093911BB5270}"/>
    <cellStyle name="Comma 101 2 4" xfId="2430" xr:uid="{A0FA19A7-3F61-4BE3-B931-C5E568D13A4D}"/>
    <cellStyle name="Comma 101 2 4 2" xfId="5652" xr:uid="{F4DB260D-4254-4E40-8B58-6822C8BF69F7}"/>
    <cellStyle name="Comma 101 2 5" xfId="4432" xr:uid="{0C0E2991-B698-401C-B7F5-2B3462E99566}"/>
    <cellStyle name="Comma 101 2 6" xfId="7649" xr:uid="{8148E58D-4B3A-45C5-84B1-95065977CB25}"/>
    <cellStyle name="Comma 101 3" xfId="1490" xr:uid="{0D0AE8B9-4231-46FB-AD27-C293C44E1594}"/>
    <cellStyle name="Comma 101 3 2" xfId="2713" xr:uid="{A2CFF64E-39C9-4F48-A0DD-48ADC8AC49F6}"/>
    <cellStyle name="Comma 101 3 2 2" xfId="5935" xr:uid="{43757F79-24EC-4105-97CA-F2C9D2CE6E0F}"/>
    <cellStyle name="Comma 101 3 3" xfId="4712" xr:uid="{302377FF-B220-4A41-AE38-2301B5940E74}"/>
    <cellStyle name="Comma 101 4" xfId="1308" xr:uid="{B8405777-BD80-4623-AA26-46DF1F7074B9}"/>
    <cellStyle name="Comma 101 4 2" xfId="2531" xr:uid="{5B85D8F4-54AE-4F0A-AC74-62C785FFAA10}"/>
    <cellStyle name="Comma 101 4 2 2" xfId="5753" xr:uid="{AFE073CD-1342-4760-9BB5-834B9DC77356}"/>
    <cellStyle name="Comma 101 4 3" xfId="4530" xr:uid="{6F33EEDD-1C57-4190-8728-C36F510AD9D3}"/>
    <cellStyle name="Comma 101 5" xfId="2335" xr:uid="{747E24A8-F5FA-4A7A-A0CF-358BE20DFF96}"/>
    <cellStyle name="Comma 101 5 2" xfId="5557" xr:uid="{EC1298BA-7C77-4ACD-B516-0B8EF630394E}"/>
    <cellStyle name="Comma 101 6" xfId="4348" xr:uid="{0296B4B8-B252-4A4A-92A5-0FAF15AF63E6}"/>
    <cellStyle name="Comma 101 7" xfId="7630" xr:uid="{45C5AE99-827A-44BA-9F51-D0FEB3517FC6}"/>
    <cellStyle name="Comma 102" xfId="1132" xr:uid="{99A4C215-DD58-4B75-8C7E-6A45A900BBC6}"/>
    <cellStyle name="Comma 102 2" xfId="1233" xr:uid="{0609CC96-069C-4BFC-A10C-688E25D3E06F}"/>
    <cellStyle name="Comma 102 2 2" xfId="1599" xr:uid="{AF108C8A-BF96-491C-A55F-1C39299B19D5}"/>
    <cellStyle name="Comma 102 2 2 2" xfId="2822" xr:uid="{6F9C1709-DEAF-4225-AEB5-AC252D74F329}"/>
    <cellStyle name="Comma 102 2 2 2 2" xfId="6044" xr:uid="{34352311-E849-4982-A33E-5E4C6E79CF9D}"/>
    <cellStyle name="Comma 102 2 2 3" xfId="4821" xr:uid="{322FCD7C-65D9-4065-8B73-0A692910D58A}"/>
    <cellStyle name="Comma 102 2 3" xfId="1417" xr:uid="{EBBDAAEE-65FE-4582-9DD9-E46EC829BBC7}"/>
    <cellStyle name="Comma 102 2 3 2" xfId="2640" xr:uid="{11D47733-4E82-4363-9F79-25D74AA6CA92}"/>
    <cellStyle name="Comma 102 2 3 2 2" xfId="5862" xr:uid="{D9B4B69A-1DD2-4F46-B109-BBFDF278C3C9}"/>
    <cellStyle name="Comma 102 2 3 3" xfId="4639" xr:uid="{4A02B6B0-3CD3-4476-A418-288BCFC1EFD6}"/>
    <cellStyle name="Comma 102 2 4" xfId="2457" xr:uid="{F473C96C-C717-459F-A7D8-574A9504A694}"/>
    <cellStyle name="Comma 102 2 4 2" xfId="5679" xr:uid="{CB26E182-3DBD-4D93-996A-DB6A38D80958}"/>
    <cellStyle name="Comma 102 2 5" xfId="4457" xr:uid="{FE3E346A-F042-4E13-A4C8-A910CF48E17E}"/>
    <cellStyle name="Comma 102 3" xfId="1515" xr:uid="{284C2789-103B-4842-ABD9-F5D82AE52C96}"/>
    <cellStyle name="Comma 102 3 2" xfId="2738" xr:uid="{7C37A75C-026C-4F12-87A5-C2281111F5E8}"/>
    <cellStyle name="Comma 102 3 2 2" xfId="5960" xr:uid="{E485A1E0-7B1E-4B64-8DB2-61BD6D38F249}"/>
    <cellStyle name="Comma 102 3 3" xfId="4737" xr:uid="{1161C67A-7818-4996-A2F2-AA1EC4970BA7}"/>
    <cellStyle name="Comma 102 4" xfId="1333" xr:uid="{C8F5383E-D57F-40C9-8B2A-EEDADB1EBE8F}"/>
    <cellStyle name="Comma 102 4 2" xfId="2556" xr:uid="{20E55C68-5D18-43A0-9E7B-291E0B9B2BA2}"/>
    <cellStyle name="Comma 102 4 2 2" xfId="5778" xr:uid="{C3B5C6E1-DE86-4041-A4B5-EC6B37031069}"/>
    <cellStyle name="Comma 102 4 3" xfId="4555" xr:uid="{EE0634A9-4C99-4CF5-8405-89CD83BD84D1}"/>
    <cellStyle name="Comma 102 5" xfId="2363" xr:uid="{B16E1FFA-A8E2-49A6-9B3A-0B80B69111F7}"/>
    <cellStyle name="Comma 102 5 2" xfId="5585" xr:uid="{6D30E278-3A89-4B9E-ADDB-C1059E94FF8C}"/>
    <cellStyle name="Comma 102 6" xfId="4373" xr:uid="{C173E885-88E1-4D93-A71B-6931C39CA704}"/>
    <cellStyle name="Comma 103" xfId="1161" xr:uid="{54584EBD-813F-4C97-8B1C-444FFF5C69B1}"/>
    <cellStyle name="Comma 103 2" xfId="1260" xr:uid="{FBFDCCDC-9981-4089-9E73-938BF6D978F0}"/>
    <cellStyle name="Comma 103 2 2" xfId="1624" xr:uid="{FF56237F-9A6B-42B8-B8BC-749ED3D37AA2}"/>
    <cellStyle name="Comma 103 2 2 2" xfId="2847" xr:uid="{A7DC5A87-2434-42D5-9103-2ED28FDA0801}"/>
    <cellStyle name="Comma 103 2 2 2 2" xfId="6069" xr:uid="{CE0BADB8-CEE8-43E6-95F1-A3FC1ACF94C8}"/>
    <cellStyle name="Comma 103 2 2 3" xfId="4846" xr:uid="{66EDAE15-54CE-4B3B-A35F-E3CFB231178B}"/>
    <cellStyle name="Comma 103 2 3" xfId="1442" xr:uid="{1426C964-7300-4E69-A9CE-49E6A765A041}"/>
    <cellStyle name="Comma 103 2 3 2" xfId="2665" xr:uid="{55D84DC5-D6F7-484B-818E-302DDEE09ECC}"/>
    <cellStyle name="Comma 103 2 3 2 2" xfId="5887" xr:uid="{9A021C96-F6CB-4C40-8DFD-C722FE1A1217}"/>
    <cellStyle name="Comma 103 2 3 3" xfId="4664" xr:uid="{F35C226B-4F0F-497A-A2C3-B5BEFAA0348A}"/>
    <cellStyle name="Comma 103 2 4" xfId="2483" xr:uid="{E0D99485-F541-4211-8D08-F35180AD4815}"/>
    <cellStyle name="Comma 103 2 4 2" xfId="5705" xr:uid="{6E6E900C-D275-4F68-A42E-9C3DCD1F6C58}"/>
    <cellStyle name="Comma 103 2 5" xfId="4482" xr:uid="{87133382-C639-468B-A3D2-8F7781A5D56F}"/>
    <cellStyle name="Comma 103 3" xfId="1540" xr:uid="{30EC6275-E4F3-4B1E-B3FB-AEC0BC71838D}"/>
    <cellStyle name="Comma 103 3 2" xfId="2763" xr:uid="{441EA6C1-C561-4AEF-82AF-D983053D810D}"/>
    <cellStyle name="Comma 103 3 2 2" xfId="5985" xr:uid="{39ECCF8B-4957-4425-91EB-CE6768439E5C}"/>
    <cellStyle name="Comma 103 3 3" xfId="4762" xr:uid="{56AAECB5-8D2F-460C-B7FF-5BA309746E81}"/>
    <cellStyle name="Comma 103 4" xfId="1358" xr:uid="{FDBE5520-F695-4DD1-BA2B-E4B1E0390A85}"/>
    <cellStyle name="Comma 103 4 2" xfId="2581" xr:uid="{2D032787-4331-4FBF-B29E-2C74CA3B623A}"/>
    <cellStyle name="Comma 103 4 2 2" xfId="5803" xr:uid="{D4114902-A7B4-49F6-B899-97328D1C6219}"/>
    <cellStyle name="Comma 103 4 3" xfId="4580" xr:uid="{B94F1318-C733-4D9A-ACA6-1FC4664D2F91}"/>
    <cellStyle name="Comma 103 5" xfId="2390" xr:uid="{BBFA28AF-7E22-42B6-94EB-7CA2EC4A85A1}"/>
    <cellStyle name="Comma 103 5 2" xfId="5612" xr:uid="{5896BE33-9717-40A8-AEA7-98A8A4D43313}"/>
    <cellStyle name="Comma 103 6" xfId="4398" xr:uid="{5696D9D5-115E-47F9-B5AE-8D5F5FA2C312}"/>
    <cellStyle name="Comma 104" xfId="1164" xr:uid="{7A9C6C1A-6BB4-49F1-98B4-2B14C397ED48}"/>
    <cellStyle name="Comma 104 2" xfId="1263" xr:uid="{F830361D-0B5E-443A-B73F-419C273C404C}"/>
    <cellStyle name="Comma 104 2 2" xfId="1627" xr:uid="{B1BA829F-E18B-4B36-A8DE-394A8E40071A}"/>
    <cellStyle name="Comma 104 2 2 2" xfId="2850" xr:uid="{5FC5E46D-5B8C-4465-A436-8E6578E4E4B7}"/>
    <cellStyle name="Comma 104 2 2 2 2" xfId="6072" xr:uid="{39DEFD32-E08A-4A84-B690-580BE9DA22FF}"/>
    <cellStyle name="Comma 104 2 2 3" xfId="4849" xr:uid="{EB9A185A-343F-445B-B9A9-7ABF503FD5C6}"/>
    <cellStyle name="Comma 104 2 3" xfId="1445" xr:uid="{08C278A8-D8DB-4F5C-B1BF-01419FFF17E5}"/>
    <cellStyle name="Comma 104 2 3 2" xfId="2668" xr:uid="{F0CA0B9D-B852-4EB6-ACD1-E9633F1447F2}"/>
    <cellStyle name="Comma 104 2 3 2 2" xfId="5890" xr:uid="{68F5A5F0-A254-48BD-9B8D-C6298D6715AD}"/>
    <cellStyle name="Comma 104 2 3 3" xfId="4667" xr:uid="{A9EF6A66-B260-4B29-A491-E8BC2978E1C3}"/>
    <cellStyle name="Comma 104 2 4" xfId="2486" xr:uid="{3D794E6E-6170-4CA2-A254-AA450F839DF8}"/>
    <cellStyle name="Comma 104 2 4 2" xfId="5708" xr:uid="{DC6E6B38-59D6-4405-88D9-223D7040BC5A}"/>
    <cellStyle name="Comma 104 2 5" xfId="4485" xr:uid="{2859C493-B7AD-408E-8C4B-9D6F7FF7D891}"/>
    <cellStyle name="Comma 104 3" xfId="1543" xr:uid="{59FB5085-4EAD-4D6E-B5F3-CE699809D334}"/>
    <cellStyle name="Comma 104 3 2" xfId="2766" xr:uid="{8F54A43B-3494-4E44-9ABD-61277F898B6F}"/>
    <cellStyle name="Comma 104 3 2 2" xfId="5988" xr:uid="{82BA6255-359D-4338-B89B-4143927B091C}"/>
    <cellStyle name="Comma 104 3 3" xfId="4765" xr:uid="{3426E084-AD19-4C2B-80C9-52DDC4195DEA}"/>
    <cellStyle name="Comma 104 4" xfId="1361" xr:uid="{C8FDEA4C-4901-4588-8A66-4CF9F8D2E55E}"/>
    <cellStyle name="Comma 104 4 2" xfId="2584" xr:uid="{DB374A1A-8A7D-43FF-A1AE-896E5E7435DD}"/>
    <cellStyle name="Comma 104 4 2 2" xfId="5806" xr:uid="{C897CC4E-DDF2-4BBE-9A44-BE8F3B588902}"/>
    <cellStyle name="Comma 104 4 3" xfId="4583" xr:uid="{6574BD27-2792-435D-860D-98E03B0DA03F}"/>
    <cellStyle name="Comma 104 5" xfId="2393" xr:uid="{8DA5089B-5A70-4FAE-B470-6ED0D3520023}"/>
    <cellStyle name="Comma 104 5 2" xfId="5615" xr:uid="{FBB4ABAE-E4BD-45C3-91BD-E5215752DA7B}"/>
    <cellStyle name="Comma 104 6" xfId="4401" xr:uid="{9CEEB309-0C74-45FD-9267-13C418B73084}"/>
    <cellStyle name="Comma 105" xfId="7544" xr:uid="{E46880F8-4982-4630-8F12-C6197B3B59A3}"/>
    <cellStyle name="Comma 106" xfId="7547" xr:uid="{EB0FBDA2-089A-4476-8AA9-9DFB68DC0407}"/>
    <cellStyle name="Comma 107" xfId="7608" xr:uid="{DEE696EC-47F2-4C2A-9551-58177F33A79A}"/>
    <cellStyle name="Comma 108" xfId="7571" xr:uid="{9A6CDB92-2E0F-4976-81EA-E00CFF84C688}"/>
    <cellStyle name="Comma 109" xfId="7567" xr:uid="{4113A8B5-82BF-4135-82CC-636B3C1CE1E6}"/>
    <cellStyle name="Comma 11" xfId="109" xr:uid="{A2B18EC9-08F2-4CA6-80F1-EB7DD7A0D121}"/>
    <cellStyle name="Comma 110" xfId="7568" xr:uid="{CD09E41F-A05C-41DA-9278-9439A69B6E9F}"/>
    <cellStyle name="Comma 111" xfId="7569" xr:uid="{C238CA24-5945-45A0-84B5-7C7BA4F881FE}"/>
    <cellStyle name="Comma 112" xfId="7566" xr:uid="{DBBE112B-CB56-4925-B526-A186E0B20ADA}"/>
    <cellStyle name="Comma 12" xfId="110" xr:uid="{4C997981-BCB7-4D04-8C9C-790FD1AA02E2}"/>
    <cellStyle name="Comma 12 2 2 2" xfId="27" xr:uid="{4F004313-0065-40A9-9131-CDEC987EF174}"/>
    <cellStyle name="Comma 12 4" xfId="111" xr:uid="{4ED11CA0-7542-4591-828E-51F99F4BA395}"/>
    <cellStyle name="Comma 12 4 3" xfId="112" xr:uid="{54D0D868-6382-4649-A914-4FADF32099AA}"/>
    <cellStyle name="Comma 12 4 4" xfId="113" xr:uid="{E174DBA3-9A65-4BBA-9A0F-3FE984E6BA92}"/>
    <cellStyle name="Comma 13" xfId="114" xr:uid="{71B8F9D5-1CBF-4A9A-BD59-C7751B575EFA}"/>
    <cellStyle name="Comma 13 2" xfId="115" xr:uid="{45B1B471-12A5-473E-B9DE-24354C0CD506}"/>
    <cellStyle name="Comma 14" xfId="343" xr:uid="{AF522323-EEDB-4C99-A7D2-F11B16ECB01C}"/>
    <cellStyle name="Comma 15" xfId="116" xr:uid="{1C69206D-1FA2-4752-BE8F-85925740A5B9}"/>
    <cellStyle name="Comma 15 4" xfId="117" xr:uid="{C42CB548-406A-428C-AB43-44573A7443C4}"/>
    <cellStyle name="Comma 16" xfId="344" xr:uid="{95879299-F2DE-4761-93AF-F5AFB1E5E7C5}"/>
    <cellStyle name="Comma 16 2" xfId="118" xr:uid="{A6B29C32-87BA-4FBD-AAAA-57EA074A67B6}"/>
    <cellStyle name="Comma 17" xfId="345" xr:uid="{A83A39A1-7269-4AD9-BBE7-B5EECE524A42}"/>
    <cellStyle name="Comma 18" xfId="346" xr:uid="{D18571CD-0343-4205-8069-52105F3F9494}"/>
    <cellStyle name="Comma 19" xfId="347" xr:uid="{7E4EC1CD-C9E7-42C6-B050-33258B3DA546}"/>
    <cellStyle name="Comma 2" xfId="6" xr:uid="{915D68C6-B832-44C4-9D4D-524FDAF5894A}"/>
    <cellStyle name="Comma 2 19" xfId="7" xr:uid="{11336B07-176F-4EF2-9AAD-728A45EC93CB}"/>
    <cellStyle name="Comma 2 19 2" xfId="1006" xr:uid="{B39D7FA7-66CE-450F-B9E0-0B37B1E09267}"/>
    <cellStyle name="Comma 2 19 2 2" xfId="7621" xr:uid="{7DC2BBEE-6F33-4F8A-9284-FAE4B6EC278D}"/>
    <cellStyle name="Comma 2 2" xfId="15" xr:uid="{6385E512-4B79-4F64-89C2-1981254E0F7D}"/>
    <cellStyle name="Comma 2 2 10" xfId="1171" xr:uid="{B0A4EF76-26CE-4C69-8710-03EAE041457F}"/>
    <cellStyle name="Comma 2 2 11" xfId="1184" xr:uid="{DA60F068-BBB7-4025-8929-706BB4E53EA4}"/>
    <cellStyle name="Comma 2 2 11 2" xfId="1552" xr:uid="{9A94517C-2B97-4C20-86E6-70959012CB82}"/>
    <cellStyle name="Comma 2 2 11 2 2" xfId="2775" xr:uid="{D4C2E759-1C04-40EB-A79E-B311F11F1D7C}"/>
    <cellStyle name="Comma 2 2 11 2 2 2" xfId="5997" xr:uid="{C0CB19AA-C71D-4C6C-B2AD-67112B058003}"/>
    <cellStyle name="Comma 2 2 11 2 3" xfId="4774" xr:uid="{CF6F8BBA-C67B-4835-A743-6FD6B0B1FCED}"/>
    <cellStyle name="Comma 2 2 11 3" xfId="1370" xr:uid="{30B38097-DB47-41B4-B0BC-9216183987AF}"/>
    <cellStyle name="Comma 2 2 11 3 2" xfId="2593" xr:uid="{ED7304D5-A1BF-4ADD-B727-2C82C2F9F378}"/>
    <cellStyle name="Comma 2 2 11 3 2 2" xfId="5815" xr:uid="{647CFEE3-FE17-4598-BC16-9B9E1893C1F6}"/>
    <cellStyle name="Comma 2 2 11 3 3" xfId="4592" xr:uid="{E082FCAA-2B06-49CC-8C13-B4F842800DF3}"/>
    <cellStyle name="Comma 2 2 11 4" xfId="2408" xr:uid="{ADAF6CB3-DE64-471E-8193-287454C29891}"/>
    <cellStyle name="Comma 2 2 11 4 2" xfId="5630" xr:uid="{702029F1-8126-4365-BD85-1F04224540E3}"/>
    <cellStyle name="Comma 2 2 11 5" xfId="4410" xr:uid="{16F29360-9821-4611-9DCB-61D2ADEFE9E7}"/>
    <cellStyle name="Comma 2 2 12" xfId="1454" xr:uid="{DB72473F-854C-496C-B1A6-CAFBE8156C95}"/>
    <cellStyle name="Comma 2 2 12 2" xfId="2677" xr:uid="{AC3AFDED-5B47-4158-BFA6-D84921A1D554}"/>
    <cellStyle name="Comma 2 2 12 2 2" xfId="5899" xr:uid="{0FBBDC2F-D907-4AF1-8776-0B8569EA9451}"/>
    <cellStyle name="Comma 2 2 12 3" xfId="4676" xr:uid="{0F4A6FDB-BF74-461A-8D59-2CF2F39E55C1}"/>
    <cellStyle name="Comma 2 2 13" xfId="1272" xr:uid="{B77328EF-1EDC-43CC-87BF-3408BA8A07CF}"/>
    <cellStyle name="Comma 2 2 13 2" xfId="2495" xr:uid="{4E6A5419-4B71-4D58-84E1-3535ACC9C9C6}"/>
    <cellStyle name="Comma 2 2 13 2 2" xfId="5717" xr:uid="{B2B31A6F-13CA-4DC1-83DD-CDBD85400746}"/>
    <cellStyle name="Comma 2 2 13 3" xfId="4494" xr:uid="{855AC2E2-2435-4595-BDD8-C066159D880D}"/>
    <cellStyle name="Comma 2 2 14" xfId="1656" xr:uid="{278D4B63-B568-49F5-A071-C7926AEAC0E7}"/>
    <cellStyle name="Comma 2 2 14 2" xfId="4878" xr:uid="{8C052A32-C321-4003-B27F-BBCAB073F0FC}"/>
    <cellStyle name="Comma 2 2 15" xfId="4326" xr:uid="{76433C01-017A-4B5D-A2F3-11EC32DD1E7F}"/>
    <cellStyle name="Comma 2 2 16" xfId="7551" xr:uid="{A703BA6A-4495-4035-8D9B-4BE7EB0BDB05}"/>
    <cellStyle name="Comma 2 2 2" xfId="119" xr:uid="{5BD37CE0-7437-4C6D-BDE4-15622B2C7A3C}"/>
    <cellStyle name="Comma 2 2 2 2" xfId="348" xr:uid="{CC6DAEF9-ABD4-4E78-A547-86476D87736A}"/>
    <cellStyle name="Comma 2 2 3" xfId="349" xr:uid="{FAA76B19-7234-4038-A246-F993E31BC03D}"/>
    <cellStyle name="Comma 2 2 4" xfId="350" xr:uid="{58E073FC-C395-4014-87F1-ADD446532A89}"/>
    <cellStyle name="Comma 2 2 4 2" xfId="351" xr:uid="{61E632CA-DE88-4784-8B63-14562084EB00}"/>
    <cellStyle name="Comma 2 2 5" xfId="352" xr:uid="{CC9C36C2-F427-4039-8F16-4F94653AFEA0}"/>
    <cellStyle name="Comma 2 2 5 2" xfId="353" xr:uid="{93AE67AB-99A8-4C8F-9AE7-E2D075B95E54}"/>
    <cellStyle name="Comma 2 2 6" xfId="354" xr:uid="{5178B366-6A13-4C23-AA26-8ED099C705D4}"/>
    <cellStyle name="Comma 2 2 6 2" xfId="1013" xr:uid="{BF40FD99-B655-4A5C-8C58-BACD6384F610}"/>
    <cellStyle name="Comma 2 2 7" xfId="92" xr:uid="{104C32C7-75D8-4944-BE85-BCB6CA97F1F9}"/>
    <cellStyle name="Comma 2 2 8" xfId="1105" xr:uid="{71D4E75E-A9E0-4C84-8E5C-C2F13E25C148}"/>
    <cellStyle name="Comma 2 2 8 2" xfId="1208" xr:uid="{F0BFCE15-4695-4615-A10E-108C2F2544BE}"/>
    <cellStyle name="Comma 2 2 8 2 2" xfId="1576" xr:uid="{81DBE8AA-F2D8-44B5-8D01-264E3ADA92AF}"/>
    <cellStyle name="Comma 2 2 8 2 2 2" xfId="2799" xr:uid="{1D4857EE-A863-4135-955E-18501319406D}"/>
    <cellStyle name="Comma 2 2 8 2 2 2 2" xfId="6021" xr:uid="{4B27F580-9928-45CE-A3DD-FE871906ADEC}"/>
    <cellStyle name="Comma 2 2 8 2 2 3" xfId="4798" xr:uid="{D01B4003-EAA9-4054-9B64-523326947183}"/>
    <cellStyle name="Comma 2 2 8 2 3" xfId="1394" xr:uid="{86C91247-F7A1-430B-AF8F-4E2679C2F210}"/>
    <cellStyle name="Comma 2 2 8 2 3 2" xfId="2617" xr:uid="{075ECE2D-4BA6-4FDC-96B6-F1FA4D61E5F2}"/>
    <cellStyle name="Comma 2 2 8 2 3 2 2" xfId="5839" xr:uid="{0DDB7044-24B5-4930-AE98-AA41ABF824C2}"/>
    <cellStyle name="Comma 2 2 8 2 3 3" xfId="4616" xr:uid="{2ADCBF8D-9D55-40D0-8FC6-3A342214BCE2}"/>
    <cellStyle name="Comma 2 2 8 2 4" xfId="2432" xr:uid="{9CA22633-ADBD-466C-BFC1-7BFABE75B4F8}"/>
    <cellStyle name="Comma 2 2 8 2 4 2" xfId="5654" xr:uid="{A824646F-66F6-4308-8541-5D2C323CEE28}"/>
    <cellStyle name="Comma 2 2 8 2 5" xfId="4434" xr:uid="{FB720BEA-29FE-48E8-AC81-1F4989710CCF}"/>
    <cellStyle name="Comma 2 2 8 3" xfId="1492" xr:uid="{6E2C90D8-93FA-4779-A196-7D9D8F70820D}"/>
    <cellStyle name="Comma 2 2 8 3 2" xfId="2715" xr:uid="{D8DAA651-BA3F-44B9-BA4C-AD76B86A1ECC}"/>
    <cellStyle name="Comma 2 2 8 3 2 2" xfId="5937" xr:uid="{A220607E-C8BD-4008-A95D-17AA0FEA3807}"/>
    <cellStyle name="Comma 2 2 8 3 3" xfId="4714" xr:uid="{248A9556-86B7-4C7A-A0B8-F1594A874993}"/>
    <cellStyle name="Comma 2 2 8 4" xfId="1310" xr:uid="{769D5CC6-C016-479D-8D3E-32DCB0A6FFD9}"/>
    <cellStyle name="Comma 2 2 8 4 2" xfId="2533" xr:uid="{0BD1FD89-91D3-4024-9192-334DD72904FB}"/>
    <cellStyle name="Comma 2 2 8 4 2 2" xfId="5755" xr:uid="{5D7D3A40-DF38-47FE-ADD6-2699AC5067B7}"/>
    <cellStyle name="Comma 2 2 8 4 3" xfId="4532" xr:uid="{0F8E13C1-611E-437D-A5E8-3561A31A5366}"/>
    <cellStyle name="Comma 2 2 8 5" xfId="2337" xr:uid="{4D8E50C0-8FB1-4570-A29D-1D5EA703F8A5}"/>
    <cellStyle name="Comma 2 2 8 5 2" xfId="5559" xr:uid="{2BD4FDC7-C00B-4800-A71A-BBED7BF05BBA}"/>
    <cellStyle name="Comma 2 2 8 6" xfId="4350" xr:uid="{1DE306FE-8B8B-4DA7-A5B6-17B835370AD0}"/>
    <cellStyle name="Comma 2 2 9" xfId="1134" xr:uid="{4827468C-CFBF-4699-BE99-8481084D3F9F}"/>
    <cellStyle name="Comma 2 2 9 2" xfId="1235" xr:uid="{40EE7EF1-3225-4397-98E0-27B8A6E54C17}"/>
    <cellStyle name="Comma 2 2 9 2 2" xfId="1601" xr:uid="{78A1A84B-496B-4EA9-9974-AB1B224D1716}"/>
    <cellStyle name="Comma 2 2 9 2 2 2" xfId="2824" xr:uid="{9DFDE8B8-4228-42A5-8C1B-17269B557935}"/>
    <cellStyle name="Comma 2 2 9 2 2 2 2" xfId="6046" xr:uid="{5C17A8C1-43EF-434D-862A-6D7A2F463794}"/>
    <cellStyle name="Comma 2 2 9 2 2 3" xfId="4823" xr:uid="{E3368842-FFEA-4696-A432-2914C289D44C}"/>
    <cellStyle name="Comma 2 2 9 2 3" xfId="1419" xr:uid="{2A40A280-EA39-4927-B4EB-11A306F0FD22}"/>
    <cellStyle name="Comma 2 2 9 2 3 2" xfId="2642" xr:uid="{8F6E25BE-81FD-46A1-AE47-78180577FAAC}"/>
    <cellStyle name="Comma 2 2 9 2 3 2 2" xfId="5864" xr:uid="{0201B070-FB17-4EA8-93F6-B2D11423BBA7}"/>
    <cellStyle name="Comma 2 2 9 2 3 3" xfId="4641" xr:uid="{640DDFBC-6FF6-479C-985A-8D11E11B036E}"/>
    <cellStyle name="Comma 2 2 9 2 4" xfId="2459" xr:uid="{3E2927AB-5DF3-4AFE-808A-4AC25B9956F0}"/>
    <cellStyle name="Comma 2 2 9 2 4 2" xfId="5681" xr:uid="{42479BA5-C73A-4512-92FC-15CCEF7E3935}"/>
    <cellStyle name="Comma 2 2 9 2 5" xfId="4459" xr:uid="{FD01B4CE-8BC3-4B19-9484-EB8A5F6A7A37}"/>
    <cellStyle name="Comma 2 2 9 3" xfId="1517" xr:uid="{8654F473-AEE4-430D-91AD-0FF49AC20569}"/>
    <cellStyle name="Comma 2 2 9 3 2" xfId="2740" xr:uid="{8485E86C-4EF5-4C17-995B-C613E963C099}"/>
    <cellStyle name="Comma 2 2 9 3 2 2" xfId="5962" xr:uid="{3FAE112C-CAAE-4C2B-BDD4-43658B2954C8}"/>
    <cellStyle name="Comma 2 2 9 3 3" xfId="4739" xr:uid="{9BF36141-0B64-4068-A708-E05E0B9DF56E}"/>
    <cellStyle name="Comma 2 2 9 4" xfId="1335" xr:uid="{2C27882E-6E45-4741-9901-0F3F9832F786}"/>
    <cellStyle name="Comma 2 2 9 4 2" xfId="2558" xr:uid="{F478DAA2-8194-4366-9A81-5123D9C0CB41}"/>
    <cellStyle name="Comma 2 2 9 4 2 2" xfId="5780" xr:uid="{E150A753-8BA5-4757-B941-01DB6F4A828E}"/>
    <cellStyle name="Comma 2 2 9 4 3" xfId="4557" xr:uid="{D465EB6A-0C7B-4994-97A6-E804E16EA23D}"/>
    <cellStyle name="Comma 2 2 9 5" xfId="2365" xr:uid="{CE186EF2-0249-4CE0-8BFD-63ABC1641844}"/>
    <cellStyle name="Comma 2 2 9 5 2" xfId="5587" xr:uid="{3B042E35-EED7-4B29-81C9-F15B8D320632}"/>
    <cellStyle name="Comma 2 2 9 6" xfId="4375" xr:uid="{0124C462-F0D0-45AA-B03E-84649EC1C483}"/>
    <cellStyle name="Comma 2 3" xfId="120" xr:uid="{1EC29FE8-527D-477F-8897-E96B777C47A8}"/>
    <cellStyle name="Comma 2 3 2" xfId="355" xr:uid="{F6E98C44-037A-403C-BD35-43CC91DB9EEC}"/>
    <cellStyle name="Comma 2 3 9" xfId="1167" xr:uid="{1D8874D4-B2ED-48E7-B789-3411129396D0}"/>
    <cellStyle name="Comma 2 4" xfId="121" xr:uid="{A2C23D19-882B-4C88-BF7C-469F2A69BB17}"/>
    <cellStyle name="Comma 2 4 2" xfId="1168" xr:uid="{76DB77CC-90DB-4DA7-9DE6-0A6B3EC0A12A}"/>
    <cellStyle name="Comma 2 5" xfId="90" xr:uid="{35A5CB2D-42EC-4AAF-9D75-650CD6957C00}"/>
    <cellStyle name="Comma 2 6" xfId="1005" xr:uid="{8254B243-9471-4C81-8219-E25ADF5973EF}"/>
    <cellStyle name="Comma 2 7" xfId="1165" xr:uid="{9FE9CD74-C771-4861-B58F-DCBE1E8143F9}"/>
    <cellStyle name="Comma 20" xfId="356" xr:uid="{25167374-5C80-4FC2-9F73-8AD7EE26AF3E}"/>
    <cellStyle name="Comma 21" xfId="2" xr:uid="{00000000-0005-0000-0000-000001000000}"/>
    <cellStyle name="Comma 21 2" xfId="357" xr:uid="{A6C62CD9-39A3-4157-8190-DF9CE5EF6489}"/>
    <cellStyle name="Comma 21 2 2" xfId="1014" xr:uid="{DE815EA8-463E-4277-8196-A53ED3E9EB64}"/>
    <cellStyle name="Comma 22" xfId="358" xr:uid="{AF269187-D2AE-42A5-9D75-1A260AA794C5}"/>
    <cellStyle name="Comma 23" xfId="359" xr:uid="{05EE568A-2B1B-4EB7-8FE4-A6B5F429990C}"/>
    <cellStyle name="Comma 23 2" xfId="360" xr:uid="{843ABA1E-B7A5-4394-9CB5-1DD9F4997051}"/>
    <cellStyle name="Comma 23 3" xfId="361" xr:uid="{BC235D5C-C0AE-42A3-898B-99C1B89CEF1E}"/>
    <cellStyle name="Comma 23 4" xfId="362" xr:uid="{30547829-50B9-4069-8A06-B04A75D3D289}"/>
    <cellStyle name="Comma 23 4 2" xfId="1015" xr:uid="{BFE6B149-E107-4288-9CDA-0F38CE4DB3A9}"/>
    <cellStyle name="Comma 24" xfId="363" xr:uid="{AD88AE05-5F56-4C3B-ACBA-C3B804F3EBCD}"/>
    <cellStyle name="Comma 24 2" xfId="364" xr:uid="{9C744DC5-A90F-415E-8DD5-478695DD7F72}"/>
    <cellStyle name="Comma 24 2 2" xfId="365" xr:uid="{FB716485-1FF9-4432-AEB7-7158F25BC0A0}"/>
    <cellStyle name="Comma 25" xfId="366" xr:uid="{56BC3870-7BDF-4E65-9EF9-749F7A8219D0}"/>
    <cellStyle name="Comma 25 2" xfId="367" xr:uid="{9BB715B8-19D9-419B-BC9E-CCCD8FEDE947}"/>
    <cellStyle name="Comma 25 2 2" xfId="368" xr:uid="{8C7A12AD-22DB-48E3-B7F6-BF5B59F407FF}"/>
    <cellStyle name="Comma 26" xfId="369" xr:uid="{7F43080A-B530-4F97-B487-6A2CA253572C}"/>
    <cellStyle name="Comma 26 2" xfId="370" xr:uid="{0B8EDA17-B091-41B2-B724-2DF3EA1F034A}"/>
    <cellStyle name="Comma 26 2 2" xfId="371" xr:uid="{33331FCB-10E5-4CBB-9A31-CF606B4506F0}"/>
    <cellStyle name="Comma 27" xfId="372" xr:uid="{211D7E1A-A635-4E5C-872D-67CB418E4BE7}"/>
    <cellStyle name="Comma 28" xfId="373" xr:uid="{A297090B-90F2-42C8-80CB-E5228C2FF5D0}"/>
    <cellStyle name="Comma 28 2" xfId="374" xr:uid="{690B5A03-93C6-4447-A907-99908D5C243D}"/>
    <cellStyle name="Comma 29" xfId="375" xr:uid="{7FB6619A-1EC4-475A-B042-ED227557F2A6}"/>
    <cellStyle name="Comma 29 2" xfId="376" xr:uid="{3A8C0BA6-43F4-4CC2-96A9-350411335F4D}"/>
    <cellStyle name="Comma 3" xfId="12" xr:uid="{06C3057F-6981-40F7-8A2D-F8E39FBB3CB8}"/>
    <cellStyle name="Comma 3 10" xfId="1270" xr:uid="{84A416FB-FAA3-453F-A6EB-3BF3ABBD1AE4}"/>
    <cellStyle name="Comma 3 10 2" xfId="2493" xr:uid="{4271065F-C4AF-4A22-BFF9-32BAAB6A911A}"/>
    <cellStyle name="Comma 3 10 2 2" xfId="5715" xr:uid="{5D959091-5916-425A-AB5D-93374098BE45}"/>
    <cellStyle name="Comma 3 10 3" xfId="4492" xr:uid="{D85DC400-77BF-4AD4-AFEB-70B86D1DF40F}"/>
    <cellStyle name="Comma 3 11" xfId="1654" xr:uid="{D5918809-BFAF-470B-8904-664469A4CB81}"/>
    <cellStyle name="Comma 3 11 2" xfId="4876" xr:uid="{99A21017-B482-4EB9-9338-5DE8AB4851AB}"/>
    <cellStyle name="Comma 3 12" xfId="4324" xr:uid="{FA61250E-AF60-4EBD-93E1-2AA3ECD04DC4}"/>
    <cellStyle name="Comma 3 13" xfId="7549" xr:uid="{BDA4B380-E8FD-4E4B-B794-ABE109461C24}"/>
    <cellStyle name="Comma 3 2" xfId="123" xr:uid="{275801B1-4BCB-4698-8352-211D31369568}"/>
    <cellStyle name="Comma 3 3" xfId="124" xr:uid="{0622B0ED-72BE-4BC3-83AE-67024F1E52AC}"/>
    <cellStyle name="Comma 3 4" xfId="122" xr:uid="{72E8E6A6-E554-4563-8F06-EF019612DD5C}"/>
    <cellStyle name="Comma 3 5" xfId="1107" xr:uid="{B108C0B6-0244-4B0B-8358-347314F89459}"/>
    <cellStyle name="Comma 3 5 2" xfId="1210" xr:uid="{61E7F0E6-CAE0-4127-9D22-946827F86A6E}"/>
    <cellStyle name="Comma 3 5 2 2" xfId="1578" xr:uid="{D3C71C67-C591-4C3D-A7F9-00C0A49FFDC0}"/>
    <cellStyle name="Comma 3 5 2 2 2" xfId="2801" xr:uid="{1A0D9BC7-3987-45E6-98C4-3494FE140881}"/>
    <cellStyle name="Comma 3 5 2 2 2 2" xfId="6023" xr:uid="{18941DB3-E950-43A1-B0C8-85D309B62B6A}"/>
    <cellStyle name="Comma 3 5 2 2 3" xfId="4800" xr:uid="{1E6DE535-21FA-41C8-BD24-4786B4C632A5}"/>
    <cellStyle name="Comma 3 5 2 3" xfId="1396" xr:uid="{782FBC42-59C3-4739-B376-8AB657828C18}"/>
    <cellStyle name="Comma 3 5 2 3 2" xfId="2619" xr:uid="{F3CE98D7-7387-47B2-A089-905AC8EAA66C}"/>
    <cellStyle name="Comma 3 5 2 3 2 2" xfId="5841" xr:uid="{3DA6D183-176D-4E17-9862-8BB6036828D1}"/>
    <cellStyle name="Comma 3 5 2 3 3" xfId="4618" xr:uid="{373CFCB4-5ABA-455E-925E-86763D5349B7}"/>
    <cellStyle name="Comma 3 5 2 4" xfId="2434" xr:uid="{78B1BA29-5BBF-4E85-9033-7DC0125C9E56}"/>
    <cellStyle name="Comma 3 5 2 4 2" xfId="5656" xr:uid="{9EC2B88A-EBC7-4730-BFAA-B625946E7C93}"/>
    <cellStyle name="Comma 3 5 2 5" xfId="4436" xr:uid="{6DCE8919-0FD7-4EBD-91B7-2CB70156475E}"/>
    <cellStyle name="Comma 3 5 3" xfId="1494" xr:uid="{BD74D891-528A-487F-8071-EC86912E3C6F}"/>
    <cellStyle name="Comma 3 5 3 2" xfId="2717" xr:uid="{A7DCBFD4-E498-4425-9013-92123F59B7F5}"/>
    <cellStyle name="Comma 3 5 3 2 2" xfId="5939" xr:uid="{82D2B47C-0BB2-4CCF-92EB-04578309DF01}"/>
    <cellStyle name="Comma 3 5 3 3" xfId="4716" xr:uid="{DDC792F0-23D0-41B5-828D-D751DA0359B5}"/>
    <cellStyle name="Comma 3 5 4" xfId="1312" xr:uid="{9CCED7B2-7633-4030-B6F7-92ED10F95CC5}"/>
    <cellStyle name="Comma 3 5 4 2" xfId="2535" xr:uid="{AEE4D3C5-5E3B-493D-BF23-78BD856C426B}"/>
    <cellStyle name="Comma 3 5 4 2 2" xfId="5757" xr:uid="{46332A7D-20EC-444F-98BA-823F7FD75F4A}"/>
    <cellStyle name="Comma 3 5 4 3" xfId="4534" xr:uid="{9DDE83C5-81D7-4AA4-A39A-F2E64D431349}"/>
    <cellStyle name="Comma 3 5 5" xfId="2339" xr:uid="{B7510083-BB8D-4399-AC07-AE8EC0BF52A5}"/>
    <cellStyle name="Comma 3 5 5 2" xfId="5561" xr:uid="{134BB1A9-026A-4909-984B-97CD98880CF6}"/>
    <cellStyle name="Comma 3 5 6" xfId="4352" xr:uid="{AF2F5BB8-44F0-4861-A6F4-D3A21E481C35}"/>
    <cellStyle name="Comma 3 6" xfId="1136" xr:uid="{02B72707-87D0-499C-BD02-BD1C88D7BE09}"/>
    <cellStyle name="Comma 3 6 2" xfId="1237" xr:uid="{C325424F-8079-4FD2-A25E-ED1741077AC2}"/>
    <cellStyle name="Comma 3 6 2 2" xfId="1603" xr:uid="{81C898E4-E606-4921-80F1-7118A70CB1BD}"/>
    <cellStyle name="Comma 3 6 2 2 2" xfId="2826" xr:uid="{80301A18-FA37-45CF-AC9B-3F790FBD71E3}"/>
    <cellStyle name="Comma 3 6 2 2 2 2" xfId="6048" xr:uid="{C7654080-A52E-44EA-A06B-BA4E9734C6FF}"/>
    <cellStyle name="Comma 3 6 2 2 3" xfId="4825" xr:uid="{2E921E3F-79BB-42F2-9ACC-DA588C59A9E7}"/>
    <cellStyle name="Comma 3 6 2 3" xfId="1421" xr:uid="{CA9536BA-3643-4BA8-8DC9-3C76AE71FBF8}"/>
    <cellStyle name="Comma 3 6 2 3 2" xfId="2644" xr:uid="{15615576-4514-4967-9DE1-8C8139571367}"/>
    <cellStyle name="Comma 3 6 2 3 2 2" xfId="5866" xr:uid="{CFB19695-9498-4E10-A0EB-BD8BB9354981}"/>
    <cellStyle name="Comma 3 6 2 3 3" xfId="4643" xr:uid="{52DEEE27-27BD-4E92-8662-7FC1CCFE26D2}"/>
    <cellStyle name="Comma 3 6 2 4" xfId="2461" xr:uid="{F5E5F0C8-FBBA-4B04-AA45-8B8200BE3114}"/>
    <cellStyle name="Comma 3 6 2 4 2" xfId="5683" xr:uid="{6FBA6273-98D6-4A4F-862D-06BB1026D4E2}"/>
    <cellStyle name="Comma 3 6 2 5" xfId="4461" xr:uid="{350C317B-3B50-4FD8-A7AE-2749BAD2C258}"/>
    <cellStyle name="Comma 3 6 3" xfId="1519" xr:uid="{AA465251-543D-4F40-ACFB-02C5D61749BF}"/>
    <cellStyle name="Comma 3 6 3 2" xfId="2742" xr:uid="{180ADB49-A061-4165-937F-9B936476DF76}"/>
    <cellStyle name="Comma 3 6 3 2 2" xfId="5964" xr:uid="{BC2BD282-47B0-48EF-8CEB-7850196D3DB3}"/>
    <cellStyle name="Comma 3 6 3 3" xfId="4741" xr:uid="{8F10EC5F-69E7-4B7F-ABEC-4922ECBE7280}"/>
    <cellStyle name="Comma 3 6 4" xfId="1337" xr:uid="{8CA9E729-EF51-4E2E-8685-FDAB77BDA3AA}"/>
    <cellStyle name="Comma 3 6 4 2" xfId="2560" xr:uid="{BA766DBA-CD38-4CC7-9735-2D0685F57E8D}"/>
    <cellStyle name="Comma 3 6 4 2 2" xfId="5782" xr:uid="{959C5744-7AB1-4B4E-B9A1-527383AED55A}"/>
    <cellStyle name="Comma 3 6 4 3" xfId="4559" xr:uid="{712D48D2-6C7D-4D38-A032-2DE183EC6757}"/>
    <cellStyle name="Comma 3 6 5" xfId="2367" xr:uid="{D7AA6C7D-B047-4ADA-BA22-F2E4E7BB5427}"/>
    <cellStyle name="Comma 3 6 5 2" xfId="5589" xr:uid="{83F2784A-F62A-49EB-8309-6684EDBF783E}"/>
    <cellStyle name="Comma 3 6 6" xfId="4377" xr:uid="{1070F8BC-C7C4-4673-B6F6-252A6937C311}"/>
    <cellStyle name="Comma 3 7" xfId="1170" xr:uid="{C50BF8E3-15BA-4919-B946-310DFA603166}"/>
    <cellStyle name="Comma 3 8" xfId="1182" xr:uid="{7650F9B9-0FD8-4EB6-9CE4-2D59FA4FC167}"/>
    <cellStyle name="Comma 3 8 2" xfId="1550" xr:uid="{AE8D89AC-727E-4BD0-BCB9-5DB3A7BC2CD5}"/>
    <cellStyle name="Comma 3 8 2 2" xfId="2773" xr:uid="{AA3D4ADC-DC87-43B2-87A3-5FACFA2CCA5F}"/>
    <cellStyle name="Comma 3 8 2 2 2" xfId="5995" xr:uid="{B5D28D7A-E48E-4A4E-B734-C9BA8446A7E5}"/>
    <cellStyle name="Comma 3 8 2 3" xfId="4772" xr:uid="{13DB0632-6DEF-4BA0-8101-2A143444667E}"/>
    <cellStyle name="Comma 3 8 3" xfId="1368" xr:uid="{96776860-1F9F-4085-9A17-A47A3ADD1D69}"/>
    <cellStyle name="Comma 3 8 3 2" xfId="2591" xr:uid="{905771F1-06E9-4012-9C0E-0FA711F3F299}"/>
    <cellStyle name="Comma 3 8 3 2 2" xfId="5813" xr:uid="{16099EB1-2313-4C40-BFA5-F0485F466DBC}"/>
    <cellStyle name="Comma 3 8 3 3" xfId="4590" xr:uid="{CDD4D755-1E4C-4A10-87CD-0A8AC8874C5E}"/>
    <cellStyle name="Comma 3 8 4" xfId="2406" xr:uid="{020A63B4-FAF1-4283-A6D4-E86A68DE4813}"/>
    <cellStyle name="Comma 3 8 4 2" xfId="5628" xr:uid="{55BE5BB7-D7BD-469A-9DAF-9F4A9FA94DE5}"/>
    <cellStyle name="Comma 3 8 5" xfId="4408" xr:uid="{26A32806-7C0E-47B2-8CDD-DF536213614A}"/>
    <cellStyle name="Comma 3 9" xfId="1452" xr:uid="{ED1AB846-23B7-414E-80DF-56F8091302D1}"/>
    <cellStyle name="Comma 3 9 2" xfId="2675" xr:uid="{C2ECDED0-8E22-48E9-8847-68E0DB39A352}"/>
    <cellStyle name="Comma 3 9 2 2" xfId="5897" xr:uid="{F7375498-E35F-45DC-9356-65073237E4C2}"/>
    <cellStyle name="Comma 3 9 3" xfId="4674" xr:uid="{4A826F63-70A5-4DAF-BD85-2C9C7C30CF83}"/>
    <cellStyle name="Comma 30" xfId="377" xr:uid="{FBE799FA-F168-4029-B7E5-3E4939587735}"/>
    <cellStyle name="Comma 31" xfId="378" xr:uid="{1F2DCB8D-0B47-4E35-B43C-A4B2D2313C64}"/>
    <cellStyle name="Comma 32" xfId="379" xr:uid="{4C419853-5A28-4E42-A0B6-F8F8993A3C35}"/>
    <cellStyle name="Comma 33" xfId="380" xr:uid="{BBF7B871-053A-4539-B782-E71BC32BDF79}"/>
    <cellStyle name="Comma 34" xfId="381" xr:uid="{B4EC4260-40F3-41A0-A626-A2C5E5DFDA2C}"/>
    <cellStyle name="Comma 35" xfId="382" xr:uid="{719CA000-0E02-4194-BE24-1250E6504EF6}"/>
    <cellStyle name="Comma 36" xfId="383" xr:uid="{149CB293-A1F9-4A8B-A450-D4ACF611CA9A}"/>
    <cellStyle name="Comma 37" xfId="384" xr:uid="{A223BF3F-725E-4952-A178-1DFB9223A0EA}"/>
    <cellStyle name="Comma 38" xfId="385" xr:uid="{B96EC057-B3C4-444C-B085-A540FFACF244}"/>
    <cellStyle name="Comma 39" xfId="386" xr:uid="{B3F0F654-0EA1-416D-AD69-393D825AEB33}"/>
    <cellStyle name="Comma 4" xfId="23" xr:uid="{6100D172-3436-4936-8627-28C5F933EAE9}"/>
    <cellStyle name="Comma 4 2" xfId="41" xr:uid="{477DE430-351A-43B7-99EB-D8FF29726419}"/>
    <cellStyle name="Comma 4 2 2" xfId="126" xr:uid="{80260814-F942-4A7A-8AB9-02335B13029B}"/>
    <cellStyle name="Comma 4 3" xfId="125" xr:uid="{7D0DAE2C-093A-4736-AB9D-1B2789139033}"/>
    <cellStyle name="Comma 40" xfId="387" xr:uid="{B744CC9B-502E-4A37-BA00-0C9DA6D42FFA}"/>
    <cellStyle name="Comma 41" xfId="388" xr:uid="{52E859BB-ABE8-4ED2-9708-58796AD17195}"/>
    <cellStyle name="Comma 41 2" xfId="389" xr:uid="{F1569A5F-6E75-4407-BF69-DA3D3206052C}"/>
    <cellStyle name="Comma 42" xfId="390" xr:uid="{828BABF5-0725-487D-AD45-24AE05CF71EA}"/>
    <cellStyle name="Comma 42 2" xfId="391" xr:uid="{4D08CB08-753B-4C7A-A6ED-59764D1FBEDE}"/>
    <cellStyle name="Comma 43" xfId="392" xr:uid="{4F2F900D-FF48-466F-868B-A551CD82CAA1}"/>
    <cellStyle name="Comma 43 2" xfId="393" xr:uid="{CAF97216-C228-4A19-ADD5-04AC416A35E0}"/>
    <cellStyle name="Comma 44" xfId="394" xr:uid="{C5E5FEF9-3204-4C3C-A2A8-D95EA3C84115}"/>
    <cellStyle name="Comma 44 2" xfId="395" xr:uid="{B5FAA6B9-8CDB-488F-826C-F1EED2F0B59D}"/>
    <cellStyle name="Comma 45" xfId="396" xr:uid="{89F3CA59-F414-49BE-9AEE-0A85E7E40B0F}"/>
    <cellStyle name="Comma 45 2" xfId="397" xr:uid="{EA919992-C264-46CD-A5E4-68976C81FD09}"/>
    <cellStyle name="Comma 46" xfId="398" xr:uid="{5ED02812-5872-415C-A8F0-6AF42EFFBB57}"/>
    <cellStyle name="Comma 46 2" xfId="399" xr:uid="{DB44A060-2B00-416F-BC27-F16E1F40BE5F}"/>
    <cellStyle name="Comma 47" xfId="400" xr:uid="{29B8558C-B618-485D-A138-AEEBAF11A7DA}"/>
    <cellStyle name="Comma 47 2" xfId="401" xr:uid="{09CDF77E-B4B6-4099-8E84-7BD41D265714}"/>
    <cellStyle name="Comma 48" xfId="402" xr:uid="{85D82713-052A-43F0-A51D-96EA0740968A}"/>
    <cellStyle name="Comma 48 2" xfId="403" xr:uid="{D29353FD-8E59-469A-8D61-A1D77DE08DA9}"/>
    <cellStyle name="Comma 49" xfId="404" xr:uid="{3137715F-05EE-4BF7-BB6E-7041D08A55F3}"/>
    <cellStyle name="Comma 5" xfId="38" xr:uid="{D29A6C12-BE23-4185-908B-BFE7BF9941C8}"/>
    <cellStyle name="Comma 5 10" xfId="7560" xr:uid="{3D64B2DE-3A5D-4D03-9083-B80CA48AD98B}"/>
    <cellStyle name="Comma 5 2" xfId="127" xr:uid="{3DFD8D0E-616F-4BEF-BD05-16CD750481D1}"/>
    <cellStyle name="Comma 5 3" xfId="1118" xr:uid="{460A0477-85C9-4C9C-90CD-6B343901A292}"/>
    <cellStyle name="Comma 5 3 2" xfId="1219" xr:uid="{252E1DD4-C2CC-47A8-9E93-FD544072D112}"/>
    <cellStyle name="Comma 5 3 2 2" xfId="1587" xr:uid="{584479D1-6AC7-4609-9421-1A217098D9A6}"/>
    <cellStyle name="Comma 5 3 2 2 2" xfId="2810" xr:uid="{3BB09763-B9E7-4593-A2C9-C880F99A8845}"/>
    <cellStyle name="Comma 5 3 2 2 2 2" xfId="6032" xr:uid="{D1A033DA-DA11-4D3B-98CD-24A402868B95}"/>
    <cellStyle name="Comma 5 3 2 2 3" xfId="4809" xr:uid="{095F570E-3F42-46C6-96B3-ADE7D6FEA4B3}"/>
    <cellStyle name="Comma 5 3 2 3" xfId="1405" xr:uid="{DBBA971E-05DF-4F23-9898-27284EDB4524}"/>
    <cellStyle name="Comma 5 3 2 3 2" xfId="2628" xr:uid="{615B0B78-C7DE-4E1D-BD60-EED16670003B}"/>
    <cellStyle name="Comma 5 3 2 3 2 2" xfId="5850" xr:uid="{B8FCB55F-157C-44DD-9F56-C4E5338CDC8D}"/>
    <cellStyle name="Comma 5 3 2 3 3" xfId="4627" xr:uid="{31BABF64-1F8F-4CB1-8064-C633CC6EB167}"/>
    <cellStyle name="Comma 5 3 2 4" xfId="2443" xr:uid="{92FDB507-A15F-45FC-A84E-A4565078BD80}"/>
    <cellStyle name="Comma 5 3 2 4 2" xfId="5665" xr:uid="{A367822E-6B37-403A-AA67-655E9144148C}"/>
    <cellStyle name="Comma 5 3 2 5" xfId="4445" xr:uid="{DBFA3935-C163-416F-9907-D6DC3E8BA9E0}"/>
    <cellStyle name="Comma 5 3 3" xfId="1503" xr:uid="{564BDDD6-5B4F-4D1D-9337-CD1F1A9128FB}"/>
    <cellStyle name="Comma 5 3 3 2" xfId="2726" xr:uid="{15E43767-A045-4EF8-9D3C-A023BFC01DFE}"/>
    <cellStyle name="Comma 5 3 3 2 2" xfId="5948" xr:uid="{114D30B1-4DC1-4C25-8F77-03B048E7A5C6}"/>
    <cellStyle name="Comma 5 3 3 3" xfId="4725" xr:uid="{294991D0-8CA5-42D9-BFD9-E826D3393580}"/>
    <cellStyle name="Comma 5 3 4" xfId="1321" xr:uid="{E2AD4F1F-15C0-4B81-9861-49217CC6615B}"/>
    <cellStyle name="Comma 5 3 4 2" xfId="2544" xr:uid="{54A3BF9D-4A2F-4BA3-830B-BE672997628F}"/>
    <cellStyle name="Comma 5 3 4 2 2" xfId="5766" xr:uid="{2DE6F0B8-8251-4017-A91D-023ACB2CCD58}"/>
    <cellStyle name="Comma 5 3 4 3" xfId="4543" xr:uid="{AB2812D7-5A8C-4462-9A89-45873AC8C644}"/>
    <cellStyle name="Comma 5 3 5" xfId="2349" xr:uid="{DBA34A78-B9C6-4ADB-B2FE-31993A653398}"/>
    <cellStyle name="Comma 5 3 5 2" xfId="5571" xr:uid="{55638022-BC25-4395-9436-95285DFF45B2}"/>
    <cellStyle name="Comma 5 3 6" xfId="4361" xr:uid="{6C3A9572-96D0-4196-B70B-261E7F7E3476}"/>
    <cellStyle name="Comma 5 4" xfId="1145" xr:uid="{D97A7DC6-A068-43F7-B56B-7E674346CD90}"/>
    <cellStyle name="Comma 5 4 2" xfId="1246" xr:uid="{D3C7F26B-0D57-4F9A-9A9F-D60CBFB2182D}"/>
    <cellStyle name="Comma 5 4 2 2" xfId="1612" xr:uid="{CAF18287-D550-4EE3-BACB-F9410A14333A}"/>
    <cellStyle name="Comma 5 4 2 2 2" xfId="2835" xr:uid="{03419D7E-883C-408B-A597-2095BEAB21C1}"/>
    <cellStyle name="Comma 5 4 2 2 2 2" xfId="6057" xr:uid="{C7085235-5272-4358-8F75-E96142A7209F}"/>
    <cellStyle name="Comma 5 4 2 2 3" xfId="4834" xr:uid="{183C793B-FE09-435D-828E-061B17F4848E}"/>
    <cellStyle name="Comma 5 4 2 3" xfId="1430" xr:uid="{C1E7FFF3-E901-4877-B5A4-0DCFEA84331B}"/>
    <cellStyle name="Comma 5 4 2 3 2" xfId="2653" xr:uid="{7588BE28-202D-46A4-8073-B608F7572544}"/>
    <cellStyle name="Comma 5 4 2 3 2 2" xfId="5875" xr:uid="{68EB0692-D10A-4168-9143-E029D5C1B8DB}"/>
    <cellStyle name="Comma 5 4 2 3 3" xfId="4652" xr:uid="{3FC2F83A-64B0-450B-BFDF-175F8C65AE9D}"/>
    <cellStyle name="Comma 5 4 2 4" xfId="2470" xr:uid="{58CFA41E-481F-4A87-85EE-1391B2EB5E68}"/>
    <cellStyle name="Comma 5 4 2 4 2" xfId="5692" xr:uid="{BEA70CA1-07E2-4712-87D6-8B4764696189}"/>
    <cellStyle name="Comma 5 4 2 5" xfId="4470" xr:uid="{5809598D-5A7A-4B9C-AA73-D98D72ED0C57}"/>
    <cellStyle name="Comma 5 4 3" xfId="1528" xr:uid="{E42C1B94-E277-49F5-B003-49BCD1C3473A}"/>
    <cellStyle name="Comma 5 4 3 2" xfId="2751" xr:uid="{CE3CBEFC-5FD8-4F84-804A-BB72AC0C02F7}"/>
    <cellStyle name="Comma 5 4 3 2 2" xfId="5973" xr:uid="{7C7AD8F4-DF11-472B-931F-9FEC3BD688A5}"/>
    <cellStyle name="Comma 5 4 3 3" xfId="4750" xr:uid="{64C17908-7C91-4CEF-AD28-34537C5CC716}"/>
    <cellStyle name="Comma 5 4 4" xfId="1346" xr:uid="{3EF3E229-151D-4362-9346-474DFD40E119}"/>
    <cellStyle name="Comma 5 4 4 2" xfId="2569" xr:uid="{B8B79A95-66B3-4BF9-B1E9-627F4E989C9A}"/>
    <cellStyle name="Comma 5 4 4 2 2" xfId="5791" xr:uid="{69D8DC76-41F7-4F84-9C36-D02F1CD336AA}"/>
    <cellStyle name="Comma 5 4 4 3" xfId="4568" xr:uid="{BA165C5F-DD65-4705-9FAF-073779CD8FF1}"/>
    <cellStyle name="Comma 5 4 5" xfId="2376" xr:uid="{283AF1F6-1801-404A-946F-AA1F999B72A7}"/>
    <cellStyle name="Comma 5 4 5 2" xfId="5598" xr:uid="{8F37B6E9-2DFB-4367-A92C-056A4190D3F9}"/>
    <cellStyle name="Comma 5 4 6" xfId="4386" xr:uid="{2F1F780A-02BA-4A1B-A338-729F544AC574}"/>
    <cellStyle name="Comma 5 5" xfId="1193" xr:uid="{F5F30315-3FC9-4DD2-BD55-BF1522CD9F49}"/>
    <cellStyle name="Comma 5 5 2" xfId="1561" xr:uid="{A55934A1-E20D-4C39-B56E-CBE74877FF8A}"/>
    <cellStyle name="Comma 5 5 2 2" xfId="2784" xr:uid="{450D9DA3-F09A-4C74-9F5D-C5D65EA41890}"/>
    <cellStyle name="Comma 5 5 2 2 2" xfId="6006" xr:uid="{DAEF880B-FA8E-4BE2-B51B-6997F7278664}"/>
    <cellStyle name="Comma 5 5 2 3" xfId="4783" xr:uid="{2077078E-13AC-48F7-8271-6E7CBED20EDE}"/>
    <cellStyle name="Comma 5 5 3" xfId="1379" xr:uid="{39CBD2B4-804E-4BB9-80DA-FEADD0AA5202}"/>
    <cellStyle name="Comma 5 5 3 2" xfId="2602" xr:uid="{34572F9F-D09D-404B-81E9-86C84BA409E1}"/>
    <cellStyle name="Comma 5 5 3 2 2" xfId="5824" xr:uid="{0661E77C-3467-441B-91A5-F67EB28C7FF4}"/>
    <cellStyle name="Comma 5 5 3 3" xfId="4601" xr:uid="{10952364-10CC-426D-9AD0-236EC62042DF}"/>
    <cellStyle name="Comma 5 5 4" xfId="2417" xr:uid="{C0723A15-9442-4B20-B0F7-4055B662BA7B}"/>
    <cellStyle name="Comma 5 5 4 2" xfId="5639" xr:uid="{4B6959FC-61E0-4D8B-9735-64E9F5D4388D}"/>
    <cellStyle name="Comma 5 5 5" xfId="4419" xr:uid="{DFF42656-1477-43ED-B22C-F54B26594DE2}"/>
    <cellStyle name="Comma 5 6" xfId="1463" xr:uid="{7536BE2A-135C-4292-BECC-D3FD0BD33419}"/>
    <cellStyle name="Comma 5 6 2" xfId="2686" xr:uid="{255B49FB-DA37-4726-BCB1-83C490E9D402}"/>
    <cellStyle name="Comma 5 6 2 2" xfId="5908" xr:uid="{44D95D68-1F8D-406D-BDDF-84AB403815D8}"/>
    <cellStyle name="Comma 5 6 3" xfId="4685" xr:uid="{29B06DD1-6E46-4231-9366-FFC96164734C}"/>
    <cellStyle name="Comma 5 7" xfId="1281" xr:uid="{36EABC59-763C-4311-B997-8BEA526E69E9}"/>
    <cellStyle name="Comma 5 7 2" xfId="2504" xr:uid="{6EC64E2A-8961-4AAE-B450-443525186C00}"/>
    <cellStyle name="Comma 5 7 2 2" xfId="5726" xr:uid="{AFF86C0F-DD42-4910-9266-AE56737E5E31}"/>
    <cellStyle name="Comma 5 7 3" xfId="4503" xr:uid="{7B591E68-31EF-46FD-A86B-2CD000D9FED8}"/>
    <cellStyle name="Comma 5 8" xfId="1675" xr:uid="{6CD35D23-2912-42F4-B169-837E1B75EEFB}"/>
    <cellStyle name="Comma 5 8 2" xfId="4897" xr:uid="{C41D0B2C-97AB-4F79-9BA1-30AF10E079A2}"/>
    <cellStyle name="Comma 5 9" xfId="4335" xr:uid="{8D59AC04-FB6C-4E77-AF3F-F08E1271238E}"/>
    <cellStyle name="Comma 50" xfId="405" xr:uid="{E84823AA-D442-4F64-95B9-75CDEEC8BF52}"/>
    <cellStyle name="Comma 51" xfId="406" xr:uid="{4D50BE02-AA97-4E96-9E93-6A3164DC3E52}"/>
    <cellStyle name="Comma 52" xfId="407" xr:uid="{4AB9A566-5616-4C24-ACFC-CFA8F6A59EFA}"/>
    <cellStyle name="Comma 53" xfId="408" xr:uid="{92D7D0F6-2163-4318-9AE0-7E0E395263DF}"/>
    <cellStyle name="Comma 53 2" xfId="409" xr:uid="{4C1402F9-C843-4A0F-A161-E4EE618821C3}"/>
    <cellStyle name="Comma 54" xfId="410" xr:uid="{FAA16A1D-9FB5-442F-A397-E46E3178BF51}"/>
    <cellStyle name="Comma 54 2" xfId="411" xr:uid="{BF7CAF76-1706-461C-ACFB-F920A9F42DB0}"/>
    <cellStyle name="Comma 55" xfId="412" xr:uid="{BC4F3745-2F66-4F2D-B631-F4DA54BBCBEA}"/>
    <cellStyle name="Comma 56" xfId="413" xr:uid="{84126172-8661-4967-B66F-635B23E90652}"/>
    <cellStyle name="Comma 56 2" xfId="1016" xr:uid="{18BC0AF0-24A9-4EAC-B4D4-2AD06AC798C9}"/>
    <cellStyle name="Comma 57" xfId="414" xr:uid="{C9C41BE9-4190-4B9A-B989-D68EEC3AB1BD}"/>
    <cellStyle name="Comma 58" xfId="415" xr:uid="{8A1EF1E0-8977-4ABA-A45F-FFB2EA598273}"/>
    <cellStyle name="Comma 59" xfId="416" xr:uid="{A6EA2C7A-1A37-490C-81EF-38821B5F6C93}"/>
    <cellStyle name="Comma 59 2" xfId="1017" xr:uid="{2C1F83C8-A0EC-4273-844B-9FA80F79F0AA}"/>
    <cellStyle name="Comma 6" xfId="35" xr:uid="{29313435-C7BA-4055-86A6-5C65FA3FB345}"/>
    <cellStyle name="Comma 6 2" xfId="128" xr:uid="{E9210B1B-0902-455C-865A-F8CFF4453574}"/>
    <cellStyle name="Comma 60" xfId="417" xr:uid="{AF52CE57-01F7-40A9-82C4-F30C0F99116A}"/>
    <cellStyle name="Comma 60 2" xfId="1018" xr:uid="{9BD46041-9353-4439-AFDD-B508275C7321}"/>
    <cellStyle name="Comma 61" xfId="418" xr:uid="{309F8F69-8F78-476B-BC2D-D5EAA219319A}"/>
    <cellStyle name="Comma 61 2" xfId="1019" xr:uid="{BAB8CA48-B6A0-43B5-A91E-98896A1EB220}"/>
    <cellStyle name="Comma 62" xfId="419" xr:uid="{860612AB-1987-4E26-871C-06B1513B799D}"/>
    <cellStyle name="Comma 62 2" xfId="1020" xr:uid="{60708FD7-59F8-4083-A85A-522C45461B0E}"/>
    <cellStyle name="Comma 63" xfId="420" xr:uid="{1F6AAE01-A645-4DE9-9448-AD4E8D0BAA4B}"/>
    <cellStyle name="Comma 63 2" xfId="1021" xr:uid="{A93E9A2F-9B8B-4EB3-A119-388D12D8D0AD}"/>
    <cellStyle name="Comma 64" xfId="421" xr:uid="{5843A768-BFF6-45DC-A91B-CBFCEBCE5356}"/>
    <cellStyle name="Comma 64 2" xfId="1022" xr:uid="{6DBC344D-7E68-4A7B-ADB4-21045633231E}"/>
    <cellStyle name="Comma 65" xfId="422" xr:uid="{DC695FCB-76F5-4B51-812A-1F6E0C4A64EC}"/>
    <cellStyle name="Comma 65 2" xfId="1023" xr:uid="{EA8EF52E-C5DD-4A4A-9A75-7092F42C7646}"/>
    <cellStyle name="Comma 66" xfId="423" xr:uid="{3C0376BB-5642-4CEE-8E2A-57199CBD1859}"/>
    <cellStyle name="Comma 66 2" xfId="1024" xr:uid="{59CA012A-7111-4780-8070-D7112AE4B2B7}"/>
    <cellStyle name="Comma 67" xfId="424" xr:uid="{9EB646F4-024D-41E0-A868-D3CB24CF7BA3}"/>
    <cellStyle name="Comma 68" xfId="425" xr:uid="{7B63BD3E-4416-41E8-8D21-56FF046D4570}"/>
    <cellStyle name="Comma 69" xfId="426" xr:uid="{14FB896D-3D12-437C-A356-047F93ACD4C2}"/>
    <cellStyle name="Comma 7" xfId="129" xr:uid="{7336DCA9-97B4-4C33-AD72-5069C9EBAD3A}"/>
    <cellStyle name="Comma 70" xfId="427" xr:uid="{E7E157BE-1875-4876-B9EC-623CC47EDAE1}"/>
    <cellStyle name="Comma 70 2" xfId="1025" xr:uid="{04F6C316-C4FE-4317-8707-C519A8612B23}"/>
    <cellStyle name="Comma 71" xfId="33" xr:uid="{55097360-CD2F-4BD6-9488-0F1122850B95}"/>
    <cellStyle name="Comma 71 10" xfId="7558" xr:uid="{7A0B600A-ADAE-4C13-8364-D2E95ECF876B}"/>
    <cellStyle name="Comma 71 2" xfId="428" xr:uid="{6DED57C6-45AB-4B84-B225-CC9894F12D9D}"/>
    <cellStyle name="Comma 71 2 2" xfId="1026" xr:uid="{F2C18F77-A814-4CA3-8D73-927D1464C356}"/>
    <cellStyle name="Comma 71 3" xfId="1106" xr:uid="{97F96E10-F492-41EC-B5D3-5986890D5043}"/>
    <cellStyle name="Comma 71 3 2" xfId="1209" xr:uid="{B5DAB588-29F0-4F52-A0F5-82EBD0DB04B7}"/>
    <cellStyle name="Comma 71 3 2 2" xfId="1577" xr:uid="{15C0E1AD-C106-4191-8EC1-78D2A3B90361}"/>
    <cellStyle name="Comma 71 3 2 2 2" xfId="2800" xr:uid="{1108C69F-1647-4841-8B55-9CDE786145AB}"/>
    <cellStyle name="Comma 71 3 2 2 2 2" xfId="6022" xr:uid="{D9835A51-9EAE-4385-9EA6-C8221DC3852D}"/>
    <cellStyle name="Comma 71 3 2 2 3" xfId="4799" xr:uid="{8C9414DE-5685-4BA3-83AD-15E6E06DEF21}"/>
    <cellStyle name="Comma 71 3 2 3" xfId="1395" xr:uid="{292DE175-143D-49A5-BBB8-1CB210AD41F0}"/>
    <cellStyle name="Comma 71 3 2 3 2" xfId="2618" xr:uid="{ECFB74C7-9430-4530-827E-49671A8B1A8E}"/>
    <cellStyle name="Comma 71 3 2 3 2 2" xfId="5840" xr:uid="{78F369F3-725E-4815-B0EC-2785E4ACA927}"/>
    <cellStyle name="Comma 71 3 2 3 3" xfId="4617" xr:uid="{514AEC0E-9B15-47A5-B876-65F26B1B0518}"/>
    <cellStyle name="Comma 71 3 2 4" xfId="2433" xr:uid="{B6B32912-BE22-4ECF-94A5-630736C1AA00}"/>
    <cellStyle name="Comma 71 3 2 4 2" xfId="5655" xr:uid="{7BD55FBE-7562-4095-99C6-3AFF691A3C15}"/>
    <cellStyle name="Comma 71 3 2 5" xfId="4435" xr:uid="{1664258E-1F37-4D94-84B9-03DC6CDAFE2C}"/>
    <cellStyle name="Comma 71 3 3" xfId="1493" xr:uid="{0F85DFF5-1B03-4C8C-A06D-2E6CCACE1AAB}"/>
    <cellStyle name="Comma 71 3 3 2" xfId="2716" xr:uid="{867FF3C0-4A54-487D-8410-8794B8DD1EB2}"/>
    <cellStyle name="Comma 71 3 3 2 2" xfId="5938" xr:uid="{3583B1DD-EB02-4999-A0F2-5013F48A5333}"/>
    <cellStyle name="Comma 71 3 3 3" xfId="4715" xr:uid="{812D6868-2A2B-4C8E-8493-CD937CF2421C}"/>
    <cellStyle name="Comma 71 3 4" xfId="1311" xr:uid="{20B15F37-441A-4D8B-BA7B-8D264E63ED65}"/>
    <cellStyle name="Comma 71 3 4 2" xfId="2534" xr:uid="{BBFA68B7-8C39-4427-9026-1FE29180BACF}"/>
    <cellStyle name="Comma 71 3 4 2 2" xfId="5756" xr:uid="{3869D5A2-0788-4CEF-A245-6C5C71962F9D}"/>
    <cellStyle name="Comma 71 3 4 3" xfId="4533" xr:uid="{26D93DDC-972D-4F8A-BF0E-74548EF769C3}"/>
    <cellStyle name="Comma 71 3 5" xfId="2338" xr:uid="{8C9B20C6-017A-47AD-ADA3-A00892FB1888}"/>
    <cellStyle name="Comma 71 3 5 2" xfId="5560" xr:uid="{3CA68EC7-9501-4361-A999-95EFB4C50150}"/>
    <cellStyle name="Comma 71 3 6" xfId="4351" xr:uid="{0D8F28A9-16AA-446D-BB1D-283EBF6D4A89}"/>
    <cellStyle name="Comma 71 4" xfId="1135" xr:uid="{A0E8F62A-39B7-4CF3-A82A-8B3E975121CA}"/>
    <cellStyle name="Comma 71 4 2" xfId="1236" xr:uid="{AC56776A-B631-455B-AC46-94FFF0E44C1D}"/>
    <cellStyle name="Comma 71 4 2 2" xfId="1602" xr:uid="{9D9BAEF8-0DAD-4298-BD83-8399BDDCB5CD}"/>
    <cellStyle name="Comma 71 4 2 2 2" xfId="2825" xr:uid="{E229E36B-2603-4065-B940-E9562048877E}"/>
    <cellStyle name="Comma 71 4 2 2 2 2" xfId="6047" xr:uid="{9ABEB2C5-2503-4F80-A57C-48B48816C5DF}"/>
    <cellStyle name="Comma 71 4 2 2 3" xfId="4824" xr:uid="{CE025BFF-0499-4CDF-BAF8-D69BCA10263D}"/>
    <cellStyle name="Comma 71 4 2 3" xfId="1420" xr:uid="{10EB2237-B127-4ED4-BEBB-CA09EC03F283}"/>
    <cellStyle name="Comma 71 4 2 3 2" xfId="2643" xr:uid="{B5FDB897-79C7-4916-96D4-70C6BF347896}"/>
    <cellStyle name="Comma 71 4 2 3 2 2" xfId="5865" xr:uid="{531FDDF7-FFCF-48BF-B7E7-5EE132097E6B}"/>
    <cellStyle name="Comma 71 4 2 3 3" xfId="4642" xr:uid="{366DBDE2-C214-4F97-8B38-2C7AE5E3B2F7}"/>
    <cellStyle name="Comma 71 4 2 4" xfId="2460" xr:uid="{5662B477-B7A7-44FC-AB79-C0A42DCDEA2C}"/>
    <cellStyle name="Comma 71 4 2 4 2" xfId="5682" xr:uid="{D2452384-5210-4CBB-A766-1FF21C63CD58}"/>
    <cellStyle name="Comma 71 4 2 5" xfId="4460" xr:uid="{E7C3EDF2-FCC6-40B8-8E34-994D646FDF5A}"/>
    <cellStyle name="Comma 71 4 3" xfId="1518" xr:uid="{5D2FB45A-65B5-4ECF-9172-0F31CE63FCC5}"/>
    <cellStyle name="Comma 71 4 3 2" xfId="2741" xr:uid="{09D27E86-49A5-42F7-A5E5-00A04F1E5D7B}"/>
    <cellStyle name="Comma 71 4 3 2 2" xfId="5963" xr:uid="{30FEBF74-80B4-4CE6-A4F8-1E68C5337404}"/>
    <cellStyle name="Comma 71 4 3 3" xfId="4740" xr:uid="{F73F21FA-4485-4BC2-99AA-3F3E1CFA5D51}"/>
    <cellStyle name="Comma 71 4 4" xfId="1336" xr:uid="{437AE942-DFAC-40C0-A879-49BE988BC1B2}"/>
    <cellStyle name="Comma 71 4 4 2" xfId="2559" xr:uid="{1BA592BA-3A6E-43D7-A5E4-14D11342F9B4}"/>
    <cellStyle name="Comma 71 4 4 2 2" xfId="5781" xr:uid="{EBCD0D35-B57A-4C9C-AB68-A5C80B2F60E7}"/>
    <cellStyle name="Comma 71 4 4 3" xfId="4558" xr:uid="{435E72EE-5192-45A8-9F2D-3423150C6C6B}"/>
    <cellStyle name="Comma 71 4 5" xfId="2366" xr:uid="{F06577C7-1343-4A24-95A3-35D376693B5B}"/>
    <cellStyle name="Comma 71 4 5 2" xfId="5588" xr:uid="{ADB557B4-4D7E-4065-A86E-EFD1537F5EF0}"/>
    <cellStyle name="Comma 71 4 6" xfId="4376" xr:uid="{76A54A33-5C79-478B-924C-22D56D1D3D8E}"/>
    <cellStyle name="Comma 71 5" xfId="1191" xr:uid="{FEB4150A-FAB7-4077-8A50-08176169B35C}"/>
    <cellStyle name="Comma 71 5 2" xfId="1559" xr:uid="{38051BE7-8B53-44E6-A8C0-E94AEDBEB0C7}"/>
    <cellStyle name="Comma 71 5 2 2" xfId="2782" xr:uid="{8EF720C1-11AA-4B4A-9178-7F9FF335A337}"/>
    <cellStyle name="Comma 71 5 2 2 2" xfId="6004" xr:uid="{2F0E7F31-2AF3-4E4E-AB2C-ABDDF3AB22C2}"/>
    <cellStyle name="Comma 71 5 2 3" xfId="4781" xr:uid="{D42B0046-6A3E-4AEB-8671-88FBD0A28924}"/>
    <cellStyle name="Comma 71 5 3" xfId="1377" xr:uid="{BEC2881D-3CF9-4EBF-AFE7-37B9EF7D49F6}"/>
    <cellStyle name="Comma 71 5 3 2" xfId="2600" xr:uid="{D6BE2F80-A7A7-42F3-B2D6-D1106C8188CE}"/>
    <cellStyle name="Comma 71 5 3 2 2" xfId="5822" xr:uid="{0B98E09F-BE59-4D99-9831-A991A78A7D07}"/>
    <cellStyle name="Comma 71 5 3 3" xfId="4599" xr:uid="{9CE9D287-360C-42E9-A232-C456DCFBD30E}"/>
    <cellStyle name="Comma 71 5 4" xfId="2415" xr:uid="{1619A136-82DB-4826-A19D-D2954EC9639D}"/>
    <cellStyle name="Comma 71 5 4 2" xfId="5637" xr:uid="{C9213B65-3A00-44CD-91A5-15DDE2EEE0CA}"/>
    <cellStyle name="Comma 71 5 5" xfId="4417" xr:uid="{CFC6BB15-D3CA-400F-8616-597C27615FA3}"/>
    <cellStyle name="Comma 71 6" xfId="1461" xr:uid="{B12CE1F4-42AE-4ED6-9250-88ADBF23F0B4}"/>
    <cellStyle name="Comma 71 6 2" xfId="2684" xr:uid="{21287B33-156D-4E32-96BB-3F4C1FB55C54}"/>
    <cellStyle name="Comma 71 6 2 2" xfId="5906" xr:uid="{F4CB6D98-369B-48D9-9A26-152CB1E57F0B}"/>
    <cellStyle name="Comma 71 6 3" xfId="4683" xr:uid="{A3B637D6-6487-43CD-898D-4DEC74933C40}"/>
    <cellStyle name="Comma 71 7" xfId="1279" xr:uid="{EC48C455-F45B-4921-BFE2-050FE2FA9498}"/>
    <cellStyle name="Comma 71 7 2" xfId="2502" xr:uid="{77F483D4-BFFA-4623-AD35-2ED935F0A1D2}"/>
    <cellStyle name="Comma 71 7 2 2" xfId="5724" xr:uid="{6D127FE0-14DE-49FF-8725-C855B70C0B76}"/>
    <cellStyle name="Comma 71 7 3" xfId="4501" xr:uid="{7BC1AE6D-7D86-4553-9062-DC7631C8F3E4}"/>
    <cellStyle name="Comma 71 8" xfId="1671" xr:uid="{DC65B431-B808-41FB-9B1D-D74CB9424D83}"/>
    <cellStyle name="Comma 71 8 2" xfId="4893" xr:uid="{0264AC60-1F29-44FE-85FD-BEE2F45D783F}"/>
    <cellStyle name="Comma 71 9" xfId="4333" xr:uid="{6DF9E59E-E64E-433B-A684-B87F0FD7B7E6}"/>
    <cellStyle name="Comma 72" xfId="429" xr:uid="{B5232215-D81F-4E01-A877-CAA4B13A62FD}"/>
    <cellStyle name="Comma 72 2" xfId="1027" xr:uid="{80CDE779-C914-4418-BD70-EC86031C8DC6}"/>
    <cellStyle name="Comma 73" xfId="430" xr:uid="{5364ED58-750C-40B4-977D-8DCF46B8273E}"/>
    <cellStyle name="Comma 73 2" xfId="1028" xr:uid="{331C97A3-5459-48C9-80BA-C8CB89C2C3E3}"/>
    <cellStyle name="Comma 74" xfId="431" xr:uid="{6D76EBFF-3B9F-421F-8FD2-9D996237C159}"/>
    <cellStyle name="Comma 74 2" xfId="1029" xr:uid="{8569B40C-46A9-4B23-BED3-22DCAD849048}"/>
    <cellStyle name="Comma 75" xfId="432" xr:uid="{ABCEA95F-7311-4BFF-9F7F-EE844D4B7136}"/>
    <cellStyle name="Comma 75 2" xfId="1030" xr:uid="{15DBCBEB-DB97-4858-88EF-D916A52A6939}"/>
    <cellStyle name="Comma 76" xfId="433" xr:uid="{CEA7F3FB-FEBC-40EF-9565-621B743F63A2}"/>
    <cellStyle name="Comma 76 2" xfId="1031" xr:uid="{0640B710-8DF0-408A-967A-214FF7CC0D6E}"/>
    <cellStyle name="Comma 77" xfId="434" xr:uid="{E43CA40B-EAFE-4402-A271-192A68F6E465}"/>
    <cellStyle name="Comma 78" xfId="435" xr:uid="{CC9F1DD5-2C6A-4719-85B4-FAE281681F77}"/>
    <cellStyle name="Comma 78 2" xfId="1032" xr:uid="{1E91C9FD-3F77-4B40-BBB8-9B3DBB92748D}"/>
    <cellStyle name="Comma 79" xfId="436" xr:uid="{E11002A0-73BE-45DA-BA54-58A9ACC777C4}"/>
    <cellStyle name="Comma 79 2" xfId="1033" xr:uid="{BB121980-CD39-48F5-A3CB-77E473142A05}"/>
    <cellStyle name="Comma 8" xfId="130" xr:uid="{CD515F5A-C134-4854-90DA-88A64FCBDF29}"/>
    <cellStyle name="Comma 80" xfId="437" xr:uid="{01153422-8BC6-4371-BD17-F71ACAF1CF78}"/>
    <cellStyle name="Comma 80 2" xfId="1034" xr:uid="{813323C6-235A-4A16-8D9C-B136791A4361}"/>
    <cellStyle name="Comma 81" xfId="438" xr:uid="{3E2C5E6F-61E9-464A-A0C0-6F4BD80B0E23}"/>
    <cellStyle name="Comma 81 2" xfId="1035" xr:uid="{3F5D377C-CB4C-4AA1-A0DC-DEEA39961365}"/>
    <cellStyle name="Comma 82" xfId="439" xr:uid="{8751F48B-DFE8-49FB-89E2-9AD053175B59}"/>
    <cellStyle name="Comma 82 2" xfId="1036" xr:uid="{82C3A92D-EBCD-499C-9EEC-8BE62564D8F2}"/>
    <cellStyle name="Comma 83" xfId="440" xr:uid="{F0E64E28-0317-470F-9FDE-F9FEF306BF81}"/>
    <cellStyle name="Comma 83 2" xfId="1037" xr:uid="{453F18DA-3A75-4CCB-A24B-225CE7EFDBD0}"/>
    <cellStyle name="Comma 84" xfId="441" xr:uid="{3D0B838B-8447-4E37-BE55-8B9687F7DB96}"/>
    <cellStyle name="Comma 84 2" xfId="1038" xr:uid="{7A0C4E31-306F-4814-B12B-694D05C40173}"/>
    <cellStyle name="Comma 85" xfId="442" xr:uid="{2959C27B-A79B-4D20-8F69-7E5081B8EC81}"/>
    <cellStyle name="Comma 85 2" xfId="1039" xr:uid="{B23A7419-C3B1-46F6-A1AF-F3E249ACBEA3}"/>
    <cellStyle name="Comma 86" xfId="443" xr:uid="{032FDEFB-C6EB-4C98-A446-0A1A31AF81A2}"/>
    <cellStyle name="Comma 87" xfId="444" xr:uid="{BEC952A4-C063-4583-80D2-0F85DEDD7595}"/>
    <cellStyle name="Comma 88" xfId="445" xr:uid="{0DD59FEE-EC89-4C7F-B08A-FB096DE24099}"/>
    <cellStyle name="Comma 89" xfId="446" xr:uid="{244565EA-B094-4B85-8DB1-72E72122927F}"/>
    <cellStyle name="Comma 89 2" xfId="1040" xr:uid="{11F72188-B6AE-4040-B08F-418BE4FD5E91}"/>
    <cellStyle name="Comma 9" xfId="131" xr:uid="{DA42AA01-983D-4F51-8B2F-2A9D2B47D1B0}"/>
    <cellStyle name="Comma 90" xfId="447" xr:uid="{7BC9EBDB-BA6E-4177-BA7C-E5CF6A40978D}"/>
    <cellStyle name="Comma 90 2" xfId="1041" xr:uid="{53686BB8-F190-452D-A924-56B2EB63821E}"/>
    <cellStyle name="Comma 91" xfId="448" xr:uid="{62C67697-C726-44B6-9217-A9688B2C4BDF}"/>
    <cellStyle name="Comma 91 2" xfId="1042" xr:uid="{8E7B2197-5024-4218-92FC-DD2E4C9ABCAC}"/>
    <cellStyle name="Comma 92" xfId="449" xr:uid="{0896CC76-7AF6-48A6-8519-20D3F317141C}"/>
    <cellStyle name="Comma 92 2" xfId="1043" xr:uid="{DD4766AD-7B58-404B-879C-57CE2C169361}"/>
    <cellStyle name="Comma 93" xfId="450" xr:uid="{5F89188C-986F-4005-9183-E9879E55DE00}"/>
    <cellStyle name="Comma 93 2" xfId="1044" xr:uid="{BD28C908-6CCD-47FA-8D07-ECCE1821C75A}"/>
    <cellStyle name="Comma 94" xfId="451" xr:uid="{47B253CD-0BD9-4850-8788-987B97D95EB8}"/>
    <cellStyle name="Comma 94 2" xfId="1045" xr:uid="{A2CD1838-0CBB-4FFB-A073-944D33598B97}"/>
    <cellStyle name="Comma 95" xfId="452" xr:uid="{0E02BCC2-7BB2-4974-BE46-0DC3423DEA48}"/>
    <cellStyle name="Comma 95 2" xfId="1046" xr:uid="{39ECCD57-E5FD-45E3-9BF7-C589486AC50C}"/>
    <cellStyle name="Comma 96" xfId="453" xr:uid="{384E8A4E-1126-4DD0-9B64-474AFADDA542}"/>
    <cellStyle name="Comma 96 2" xfId="1047" xr:uid="{7377667E-4749-4F61-B6D0-C92F98A3EA77}"/>
    <cellStyle name="Comma 97" xfId="454" xr:uid="{715AB066-1CC5-4BB0-99E8-24495CD8E8B4}"/>
    <cellStyle name="Comma 98" xfId="88" xr:uid="{64E8FA85-D066-4294-9534-3B6594859E63}"/>
    <cellStyle name="Comma 98 2" xfId="1121" xr:uid="{8E8C284B-8E6E-4F15-AB76-D9FA28B57BBC}"/>
    <cellStyle name="Comma 98 2 2" xfId="1222" xr:uid="{260F4184-33B6-4CED-AB3F-B7F81ED56DED}"/>
    <cellStyle name="Comma 98 2 2 2" xfId="1590" xr:uid="{B9012002-E5ED-4E25-B51B-EA424C52AC8B}"/>
    <cellStyle name="Comma 98 2 2 2 2" xfId="2813" xr:uid="{EF789EC3-97D5-4B4B-99A1-2BB9CB9200E1}"/>
    <cellStyle name="Comma 98 2 2 2 2 2" xfId="6035" xr:uid="{143FD6B6-32CA-4936-8B95-F0A8D2E308FF}"/>
    <cellStyle name="Comma 98 2 2 2 3" xfId="4812" xr:uid="{EA3602AE-3F9E-4A4C-ACC8-60B12CCAAD1B}"/>
    <cellStyle name="Comma 98 2 2 3" xfId="1408" xr:uid="{92FFBB0A-836C-4AA7-926A-AE64B4CE3E56}"/>
    <cellStyle name="Comma 98 2 2 3 2" xfId="2631" xr:uid="{D2464712-CB3B-43D6-968F-7E07FA0C7A94}"/>
    <cellStyle name="Comma 98 2 2 3 2 2" xfId="5853" xr:uid="{FAA27271-45B4-47B8-92A4-B8796610CD51}"/>
    <cellStyle name="Comma 98 2 2 3 3" xfId="4630" xr:uid="{F9F0286B-55D4-4972-B3A8-9714ED12D940}"/>
    <cellStyle name="Comma 98 2 2 4" xfId="2446" xr:uid="{16A6CFB0-4F9C-4458-8B9D-78A4865DD9C7}"/>
    <cellStyle name="Comma 98 2 2 4 2" xfId="5668" xr:uid="{D2701B44-C9F5-4400-A456-FB492316D9A5}"/>
    <cellStyle name="Comma 98 2 2 5" xfId="4448" xr:uid="{B76A6389-A5E7-41CA-ABC0-893DD12B6E4D}"/>
    <cellStyle name="Comma 98 2 3" xfId="1506" xr:uid="{20C2CF33-AC67-4B4C-9EE2-80E36405B960}"/>
    <cellStyle name="Comma 98 2 3 2" xfId="2729" xr:uid="{FC69D049-BFA1-4409-A32F-B17BD733C0DD}"/>
    <cellStyle name="Comma 98 2 3 2 2" xfId="5951" xr:uid="{9A9CD917-EF97-419D-BCD6-740B39341B89}"/>
    <cellStyle name="Comma 98 2 3 3" xfId="4728" xr:uid="{AD2AE02A-F660-4923-8333-CA3A498F17A3}"/>
    <cellStyle name="Comma 98 2 4" xfId="1324" xr:uid="{F23D0851-907F-4F5A-9685-E100A6B66BAE}"/>
    <cellStyle name="Comma 98 2 4 2" xfId="2547" xr:uid="{DC908A25-DC71-4952-8EBA-325E793B8595}"/>
    <cellStyle name="Comma 98 2 4 2 2" xfId="5769" xr:uid="{63899BD0-23AF-42BA-BB6C-779BFA1C25C6}"/>
    <cellStyle name="Comma 98 2 4 3" xfId="4546" xr:uid="{4B9AF1D1-FFFF-40FF-9D28-64C9053115CC}"/>
    <cellStyle name="Comma 98 2 5" xfId="2352" xr:uid="{822A73E8-55E0-41EE-BABE-DF93D3892E9B}"/>
    <cellStyle name="Comma 98 2 5 2" xfId="5574" xr:uid="{DE249DF2-E711-4746-B070-FC0E7FD6F41D}"/>
    <cellStyle name="Comma 98 2 6" xfId="4364" xr:uid="{26C9A6DD-BE89-4F20-BA4A-D30F8A5525A8}"/>
    <cellStyle name="Comma 98 3" xfId="1148" xr:uid="{520F9781-90FF-4FBD-9A32-5F672D1F8723}"/>
    <cellStyle name="Comma 98 3 2" xfId="1249" xr:uid="{9F51864D-1A6A-4C48-B5B3-B997DF33CF12}"/>
    <cellStyle name="Comma 98 3 2 2" xfId="1615" xr:uid="{8A2802B0-D6BD-4F89-A11B-CBCE6FC957EA}"/>
    <cellStyle name="Comma 98 3 2 2 2" xfId="2838" xr:uid="{DA731103-CD57-4E94-9AD0-58CC799E2815}"/>
    <cellStyle name="Comma 98 3 2 2 2 2" xfId="6060" xr:uid="{059CC9FA-6EC1-47AD-B3C2-82773336A1DE}"/>
    <cellStyle name="Comma 98 3 2 2 3" xfId="4837" xr:uid="{2A91D085-E321-4D10-85BE-D5079B7619B2}"/>
    <cellStyle name="Comma 98 3 2 3" xfId="1433" xr:uid="{B52B96A3-13BD-40EB-8B2E-D722461A5814}"/>
    <cellStyle name="Comma 98 3 2 3 2" xfId="2656" xr:uid="{245B8900-BA6A-42CC-B9AE-B83D165B8465}"/>
    <cellStyle name="Comma 98 3 2 3 2 2" xfId="5878" xr:uid="{50AE1CD1-0CA5-4F11-9532-1E511B28B63F}"/>
    <cellStyle name="Comma 98 3 2 3 3" xfId="4655" xr:uid="{1266F597-4CA2-4FE1-A0A5-843654C0ECDD}"/>
    <cellStyle name="Comma 98 3 2 4" xfId="2473" xr:uid="{707CC7DA-2954-426A-AABB-E8CB499CDADB}"/>
    <cellStyle name="Comma 98 3 2 4 2" xfId="5695" xr:uid="{232A5443-CA42-45AD-820D-FD4872AB200C}"/>
    <cellStyle name="Comma 98 3 2 5" xfId="4473" xr:uid="{F756837F-4FDC-4BF5-A35F-2B50DC28AC0D}"/>
    <cellStyle name="Comma 98 3 3" xfId="1531" xr:uid="{2BEBC271-C249-41C1-A1AF-3EF1E21FC719}"/>
    <cellStyle name="Comma 98 3 3 2" xfId="2754" xr:uid="{F829661D-CEBC-474A-8735-24AE557593C6}"/>
    <cellStyle name="Comma 98 3 3 2 2" xfId="5976" xr:uid="{38BB5E3C-768D-4DBD-A92F-932302F2EF45}"/>
    <cellStyle name="Comma 98 3 3 3" xfId="4753" xr:uid="{D3BA7DA2-C409-4C61-A77E-30F9423C0056}"/>
    <cellStyle name="Comma 98 3 4" xfId="1349" xr:uid="{9E618040-C963-4FA3-B7AB-B335E4609691}"/>
    <cellStyle name="Comma 98 3 4 2" xfId="2572" xr:uid="{4D365965-914B-407F-934F-C3416180B946}"/>
    <cellStyle name="Comma 98 3 4 2 2" xfId="5794" xr:uid="{9569D3D3-8495-444A-9F1B-F3DBB37F0C01}"/>
    <cellStyle name="Comma 98 3 4 3" xfId="4571" xr:uid="{CD3E90AA-390B-449C-A6D4-469C33F24352}"/>
    <cellStyle name="Comma 98 3 5" xfId="2379" xr:uid="{AB3F625D-8051-447D-A04D-22ACE3AC3E45}"/>
    <cellStyle name="Comma 98 3 5 2" xfId="5601" xr:uid="{DC88576E-3A9A-41EF-AB4A-A0CD932C51A3}"/>
    <cellStyle name="Comma 98 3 6" xfId="4389" xr:uid="{5EC39185-A5D9-4374-AE74-F3F13875AD25}"/>
    <cellStyle name="Comma 98 4" xfId="1196" xr:uid="{30A81970-C54A-4C19-8A42-70E86B064CC5}"/>
    <cellStyle name="Comma 98 4 2" xfId="1564" xr:uid="{6C1FB9D1-B0EB-465B-AEBA-E6101103C234}"/>
    <cellStyle name="Comma 98 4 2 2" xfId="2787" xr:uid="{37D9D095-094A-4CD5-A911-9404D4351435}"/>
    <cellStyle name="Comma 98 4 2 2 2" xfId="6009" xr:uid="{2CF0F865-6954-4A31-A863-D61CA6E67EDA}"/>
    <cellStyle name="Comma 98 4 2 3" xfId="4786" xr:uid="{9BF97308-86AD-456F-B9B1-AD123EB5FBEC}"/>
    <cellStyle name="Comma 98 4 3" xfId="1382" xr:uid="{4BB9C6A8-8E6A-44A3-B2BF-0DED227414E9}"/>
    <cellStyle name="Comma 98 4 3 2" xfId="2605" xr:uid="{4B3038B6-79D2-4AFF-B516-92E6AE883672}"/>
    <cellStyle name="Comma 98 4 3 2 2" xfId="5827" xr:uid="{8FEE0D5D-863F-4066-803D-C315BB3DC1DD}"/>
    <cellStyle name="Comma 98 4 3 3" xfId="4604" xr:uid="{F952D695-50DB-4C75-B297-4696FAAF1E37}"/>
    <cellStyle name="Comma 98 4 4" xfId="2420" xr:uid="{45538CEA-BB6D-4132-ABF3-21F6B756A482}"/>
    <cellStyle name="Comma 98 4 4 2" xfId="5642" xr:uid="{ECD96131-F7AC-4072-957E-3D617F097040}"/>
    <cellStyle name="Comma 98 4 5" xfId="4422" xr:uid="{0230CE8C-6B23-42A9-ACC9-185240C1BC11}"/>
    <cellStyle name="Comma 98 5" xfId="1466" xr:uid="{03480E57-4102-43EE-AABC-663E3E93BB8D}"/>
    <cellStyle name="Comma 98 5 2" xfId="2689" xr:uid="{C6531949-B654-40A5-BFED-8EE835F3FDE9}"/>
    <cellStyle name="Comma 98 5 2 2" xfId="5911" xr:uid="{8EB66EFD-4875-4024-AFFF-887107712CE6}"/>
    <cellStyle name="Comma 98 5 3" xfId="4688" xr:uid="{1F849016-419D-46CF-A70E-6F682F3B56C9}"/>
    <cellStyle name="Comma 98 6" xfId="1284" xr:uid="{0339BCF4-9F67-4917-865C-2609209C053A}"/>
    <cellStyle name="Comma 98 6 2" xfId="2507" xr:uid="{8C8FDDB2-458C-422F-9488-9718FED249B7}"/>
    <cellStyle name="Comma 98 6 2 2" xfId="5729" xr:uid="{AE02BC58-FF99-4DF1-B527-8267178ABC66}"/>
    <cellStyle name="Comma 98 6 3" xfId="4506" xr:uid="{DCAF9993-A8EA-4152-ABD2-23DF470340B2}"/>
    <cellStyle name="Comma 98 7" xfId="1708" xr:uid="{E52BA760-2B8D-4E65-A39F-C9622E8D63D7}"/>
    <cellStyle name="Comma 98 7 2" xfId="4930" xr:uid="{F4611F8C-97E5-408E-B2C0-918CE2900B01}"/>
    <cellStyle name="Comma 98 8" xfId="4338" xr:uid="{BFE13D91-FC3D-4A58-977F-C3B95E8BE305}"/>
    <cellStyle name="Comma 98 9" xfId="7564" xr:uid="{B819AFD3-7A96-4D11-A4C7-D820CCA43BB3}"/>
    <cellStyle name="Comma 99" xfId="1101" xr:uid="{5260C890-4441-4ACA-AF21-A08FC0416AE1}"/>
    <cellStyle name="Comma 99 2" xfId="7643" xr:uid="{5B640AE6-86C4-4BB3-A50D-5D68C8E31632}"/>
    <cellStyle name="comma zerodec" xfId="132" xr:uid="{3D4D1943-DD73-4032-A3A8-80EB27E02A69}"/>
    <cellStyle name="comma zerodec 2" xfId="455" xr:uid="{22E10255-B574-40D6-B16F-5FF2DB4F208A}"/>
    <cellStyle name="Comma0" xfId="456" xr:uid="{F46AD308-9702-4C4E-AEE3-A90E7A88585C}"/>
    <cellStyle name="Comma0 - Modelo1" xfId="457" xr:uid="{917C5D4D-554C-40A7-A861-F47B78483310}"/>
    <cellStyle name="Comma0 - Style1" xfId="458" xr:uid="{1DC6F7B2-5CA7-4002-8543-0FF5D4DCB8CE}"/>
    <cellStyle name="Comma0 10" xfId="459" xr:uid="{8189787A-34AA-407A-A03E-44441C48924C}"/>
    <cellStyle name="Comma0 11" xfId="460" xr:uid="{51B9CAED-E8FB-4643-A1A2-676E463B5B4C}"/>
    <cellStyle name="Comma0 12" xfId="461" xr:uid="{8647A848-0339-4A0B-85AA-2411408628DE}"/>
    <cellStyle name="Comma0 13" xfId="462" xr:uid="{4ED167F5-2D59-403B-B467-DA4D7B525D6D}"/>
    <cellStyle name="Comma0 14" xfId="463" xr:uid="{F920F37D-0695-4B4E-A76F-E28731208B48}"/>
    <cellStyle name="Comma0 15" xfId="464" xr:uid="{12643521-2AE1-4488-9342-805712F9413A}"/>
    <cellStyle name="Comma0 16" xfId="465" xr:uid="{97DE5265-03FB-44DE-AC5F-0D64CA4C3001}"/>
    <cellStyle name="Comma0 17" xfId="466" xr:uid="{89001FFB-B22F-4935-970C-A6AD9C8B2383}"/>
    <cellStyle name="Comma0 18" xfId="467" xr:uid="{3423F8C0-7683-4EE7-BBE4-7455BEA7F5F4}"/>
    <cellStyle name="Comma0 19" xfId="468" xr:uid="{3882430A-19A3-417A-84D7-39A6E8DC7FF1}"/>
    <cellStyle name="Comma0 2" xfId="469" xr:uid="{E98A56BE-3402-4D78-B022-6F4F1E6F955E}"/>
    <cellStyle name="Comma0 20" xfId="470" xr:uid="{1C7BD6ED-FF38-448B-8A26-C18F9E0731C7}"/>
    <cellStyle name="Comma0 21" xfId="471" xr:uid="{0BBD9D72-43D5-47F2-A9B2-4547A4B39D68}"/>
    <cellStyle name="Comma0 22" xfId="472" xr:uid="{7A7F9124-5BB5-4930-95D2-01EB130F19E0}"/>
    <cellStyle name="Comma0 23" xfId="473" xr:uid="{1AA27A90-2F57-4F30-8EFF-CB9DA097799B}"/>
    <cellStyle name="Comma0 24" xfId="474" xr:uid="{2D124A82-CBF3-4694-B58D-94689BE5AC48}"/>
    <cellStyle name="Comma0 25" xfId="475" xr:uid="{D96B4501-C1AD-4BB8-A881-1451F6A2FCF0}"/>
    <cellStyle name="Comma0 26" xfId="476" xr:uid="{A0AC7167-23C9-4406-B487-3BC3152C00B0}"/>
    <cellStyle name="Comma0 27" xfId="477" xr:uid="{859611A9-F76F-45B3-B73C-438BD1391F5E}"/>
    <cellStyle name="Comma0 28" xfId="478" xr:uid="{7267C468-DCDF-4216-841C-F5B864C85BB5}"/>
    <cellStyle name="Comma0 29" xfId="479" xr:uid="{2CD0D880-68C4-4105-99BD-5EA089E553FE}"/>
    <cellStyle name="Comma0 3" xfId="480" xr:uid="{3487EB61-1786-4055-8ED8-308D090B0693}"/>
    <cellStyle name="Comma0 30" xfId="481" xr:uid="{50E88B82-7F33-4244-80A5-4F6C8A2AA95A}"/>
    <cellStyle name="Comma0 31" xfId="482" xr:uid="{807F8F58-9082-42CE-9CB0-F1C38C5A644C}"/>
    <cellStyle name="Comma0 32" xfId="483" xr:uid="{AA11C48F-0D94-4F0C-BF98-61998871C0AE}"/>
    <cellStyle name="Comma0 33" xfId="484" xr:uid="{DEBE8253-0889-424E-88C0-8C628A48F846}"/>
    <cellStyle name="Comma0 34" xfId="485" xr:uid="{8B2F813A-76BE-414F-9164-48A4368740CC}"/>
    <cellStyle name="Comma0 4" xfId="486" xr:uid="{28A081DA-BD76-4EB7-A3AC-2E1006AF2683}"/>
    <cellStyle name="Comma0 5" xfId="487" xr:uid="{609CFE80-296D-4863-8B02-2C4CBCA624F9}"/>
    <cellStyle name="Comma0 6" xfId="488" xr:uid="{E177DEA3-1B2F-476C-AB4F-9198BED18079}"/>
    <cellStyle name="Comma0 7" xfId="489" xr:uid="{63AD0EF2-06B7-4B8C-8C0F-D80B82445B25}"/>
    <cellStyle name="Comma0 8" xfId="490" xr:uid="{EC08A9C7-264D-4017-9903-349FA9478366}"/>
    <cellStyle name="Comma0 9" xfId="491" xr:uid="{9D8AF1E9-5E4C-493D-ADDC-F1249B926D13}"/>
    <cellStyle name="Comma0_31.10.09-Leadsheet_FMC Update" xfId="492" xr:uid="{FA703A52-72D0-45B4-AFE6-4BB63FB498A7}"/>
    <cellStyle name="Comma1 - Modelo2" xfId="493" xr:uid="{28E77466-872A-4BBA-A6BF-E4C4E6D7C282}"/>
    <cellStyle name="Comma1 - Style2" xfId="494" xr:uid="{A3D2BD03-3D4B-4ABC-81D6-D6DCB4B9E4D3}"/>
    <cellStyle name="company_title" xfId="495" xr:uid="{5D64AF03-3C54-447D-B03B-4FDD94791B19}"/>
    <cellStyle name="Copied" xfId="496" xr:uid="{0C8EDFCB-0E1D-4401-948C-81461BFB31ED}"/>
    <cellStyle name="Credit" xfId="497" xr:uid="{244AB6C7-56E8-46F6-B705-129845362DF7}"/>
    <cellStyle name="Curpency_FGCOST-1_TCC-LCASH" xfId="498" xr:uid="{8AD5EDD8-EBD9-4983-8E37-2A114A7D3250}"/>
    <cellStyle name="Curren - Style3" xfId="499" xr:uid="{BC7F9885-8988-4B5A-9AF7-2E1D6911D75F}"/>
    <cellStyle name="Curren - Style4" xfId="500" xr:uid="{6CEDD49C-7A94-4E8B-8E0A-29B72137884C}"/>
    <cellStyle name="Currency [00]" xfId="501" xr:uid="{D1631020-55C6-413D-ACD7-9BF005EC0B9C}"/>
    <cellStyle name="Currency0" xfId="502" xr:uid="{65A1B6BE-C365-4430-8587-049301782952}"/>
    <cellStyle name="Currency1" xfId="133" xr:uid="{61F0D2D2-B527-41E6-AF0C-46C173472ED1}"/>
    <cellStyle name="Currency1 2" xfId="503" xr:uid="{0E77E63C-A66D-478C-8DD6-C22BF5F7F912}"/>
    <cellStyle name="Currency2" xfId="504" xr:uid="{057F9207-3622-4921-80E6-2735E7CFC8BB}"/>
    <cellStyle name="Dan" xfId="505" xr:uid="{322E7D55-6800-4586-A7C8-EE1395EE5AD6}"/>
    <cellStyle name="Date" xfId="506" xr:uid="{30C290FD-00A9-49C3-9042-A49B226003AC}"/>
    <cellStyle name="Date 2" xfId="507" xr:uid="{7C6B60F0-A8E4-4B6C-99CD-24B411EA8284}"/>
    <cellStyle name="Date Short" xfId="508" xr:uid="{0E0BDDEF-EE7B-4449-B191-115787D00260}"/>
    <cellStyle name="Date_HMM'09 ZD-410 to 460" xfId="509" xr:uid="{0E737C49-0890-4C7E-BD41-2DC052501F09}"/>
    <cellStyle name="Debit" xfId="510" xr:uid="{0C948EF7-BA02-40BF-9A0D-79B378E762B8}"/>
    <cellStyle name="DELTA" xfId="511" xr:uid="{E4257864-4850-4495-9A69-C56824F317B0}"/>
    <cellStyle name="Dezimal [0]_35ERI8T2gbIEMixb4v26icuOo" xfId="512" xr:uid="{F7C86751-E8AD-4124-A221-5F9EA76359D4}"/>
    <cellStyle name="Dezimal_35ERI8T2gbIEMixb4v26icuOo" xfId="513" xr:uid="{80DF29D1-A1AA-4949-BB96-B67A84607212}"/>
    <cellStyle name="Dia" xfId="514" xr:uid="{452C7048-6DEF-4319-B554-7FBC1479743D}"/>
    <cellStyle name="Dollar (zero dec)" xfId="134" xr:uid="{A4A1EC61-F7DE-4F95-8618-D492A32F7910}"/>
    <cellStyle name="Dollar (zero dec) 2" xfId="515" xr:uid="{DECC9912-BF23-4D11-91CC-049AF42F3654}"/>
    <cellStyle name="Encabez1" xfId="516" xr:uid="{EEE829ED-1451-4861-AFDE-4059EAF2624D}"/>
    <cellStyle name="Encabez2" xfId="517" xr:uid="{639B9274-0FA0-4B12-A647-6ED37EE7F4A0}"/>
    <cellStyle name="Enter Currency (0)" xfId="518" xr:uid="{652C6359-0C3B-4386-80ED-608853ECDCB1}"/>
    <cellStyle name="Enter Currency (2)" xfId="519" xr:uid="{21FBA8EF-987F-4E11-B3C9-635CC8466CD3}"/>
    <cellStyle name="Enter Units (0)" xfId="520" xr:uid="{056CBC8F-3679-4086-B46E-3D4F124C7F4F}"/>
    <cellStyle name="Enter Units (1)" xfId="521" xr:uid="{6F98884E-59B2-48E3-9AAC-FB47EC467E68}"/>
    <cellStyle name="Enter Units (2)" xfId="522" xr:uid="{99F23FAB-0F75-46F6-80BC-13E91AE9B74E}"/>
    <cellStyle name="Entered" xfId="523" xr:uid="{7A21DB62-DAA5-4C20-A75F-F97A2D7F5F97}"/>
    <cellStyle name="Euro" xfId="524" xr:uid="{9217E971-476B-4A3F-8803-C4F1DA789A9C}"/>
    <cellStyle name="Explanatory Text 2" xfId="59" xr:uid="{34BAEC1F-CE8A-44D6-A43D-FF1A04448D12}"/>
    <cellStyle name="Explanatory Text 2 2" xfId="525" xr:uid="{093D8289-33F4-4634-BC38-0ADECC6DA585}"/>
    <cellStyle name="F2" xfId="526" xr:uid="{484301C4-06CF-4C43-AECF-D491B4CF01C0}"/>
    <cellStyle name="F3" xfId="527" xr:uid="{F8B6A8A0-2B03-498C-B487-EABE6E54D99C}"/>
    <cellStyle name="F4" xfId="528" xr:uid="{69BB5261-1CF1-442D-9D80-B6474FAB2E6A}"/>
    <cellStyle name="F5" xfId="529" xr:uid="{CA1D58D1-A076-4A76-9DDE-50500BB92B08}"/>
    <cellStyle name="F6" xfId="530" xr:uid="{577505F0-3057-4D22-82D3-C8FB89C0381C}"/>
    <cellStyle name="F7" xfId="531" xr:uid="{F05314F4-C93A-423A-83F8-C0F220CC3BE9}"/>
    <cellStyle name="F8" xfId="532" xr:uid="{277FEB68-E9CF-4CDB-B33D-7D4BCB89414D}"/>
    <cellStyle name="Fijo" xfId="533" xr:uid="{665C1E36-CC2F-4437-8839-0AC342AECBC0}"/>
    <cellStyle name="Financiero" xfId="534" xr:uid="{72E626DF-03AE-4FF5-A9CD-22CD92299AC9}"/>
    <cellStyle name="Fixed" xfId="535" xr:uid="{B6AB67C4-D9FE-4AB1-BAA0-556AC288BBE9}"/>
    <cellStyle name="Fixed 2" xfId="536" xr:uid="{5ABBB4F2-E8E7-4F33-A3B3-5743FABF0F26}"/>
    <cellStyle name="Format Number Column" xfId="537" xr:uid="{65FA1FAA-3840-4340-B37F-DFA83685706F}"/>
    <cellStyle name="Format Number Column 2" xfId="538" xr:uid="{4845C5D1-C0BF-4A3A-8D96-2F589D9D7009}"/>
    <cellStyle name="gar" xfId="539" xr:uid="{AEBA6EE6-575D-4B3E-859A-9BEC4DD17609}"/>
    <cellStyle name="Good 2" xfId="49" xr:uid="{A7D62E2D-1433-4164-9D9F-159E1183779E}"/>
    <cellStyle name="Good 2 2" xfId="135" xr:uid="{32A6CF21-6377-4125-ACD9-623BC22FF28B}"/>
    <cellStyle name="Grey" xfId="136" xr:uid="{CEAFF83B-8516-43B0-8BCA-DBCE7E74FF92}"/>
    <cellStyle name="gs]_x000d__x000a_Window=23,56,584,348, , ,1_x000d__x000a_dir1=0,0,491,191,-1,-1,1,30,201,1905,245,H:\WINDOWS\*.*_x000d__x000a_dir10=44,44,544,323," xfId="540" xr:uid="{0AAFBC63-DDB0-4CE5-8AEA-4A04C3F39583}"/>
    <cellStyle name="Header1" xfId="137" xr:uid="{FB46E319-69A4-4100-9E05-06F77A9AE8E1}"/>
    <cellStyle name="Header2" xfId="138" xr:uid="{575B9CAA-C247-44C0-8F39-BD1CEF489E23}"/>
    <cellStyle name="Header2 10" xfId="1987" xr:uid="{24205C48-E67E-4D10-B19B-E3424836A8FE}"/>
    <cellStyle name="Header2 10 2" xfId="5209" xr:uid="{58F41CCD-0641-4CFE-BCB3-6DEB126D465B}"/>
    <cellStyle name="Header2 11" xfId="1696" xr:uid="{E9EABFC8-5025-4B55-8C4D-FF0358787B45}"/>
    <cellStyle name="Header2 11 2" xfId="4918" xr:uid="{EE54F14E-C4A9-417B-BC87-766EA76226D3}"/>
    <cellStyle name="Header2 12" xfId="3389" xr:uid="{BD61B63E-0FBE-4B20-A9BE-347CF0B3BE40}"/>
    <cellStyle name="Header2 12 2" xfId="6611" xr:uid="{B9A3FF44-13BE-46BB-B561-50006F529120}"/>
    <cellStyle name="Header2 13" xfId="2927" xr:uid="{BD08FE88-790B-4623-A42B-D0505D1246E2}"/>
    <cellStyle name="Header2 13 2" xfId="6149" xr:uid="{119EDA36-292B-4494-9E06-4B5278E0FB85}"/>
    <cellStyle name="Header2 14" xfId="2196" xr:uid="{ACC9A5A6-9454-427C-89A2-02BF3D89FE07}"/>
    <cellStyle name="Header2 14 2" xfId="5418" xr:uid="{35289072-0E07-4B47-BF49-3D7B60DEC244}"/>
    <cellStyle name="Header2 15" xfId="2306" xr:uid="{0B7D9EAF-89D3-4797-B533-013CB65C2001}"/>
    <cellStyle name="Header2 15 2" xfId="5528" xr:uid="{657E9B70-4F44-4BA5-AD25-4CF001BF55BC}"/>
    <cellStyle name="Header2 16" xfId="3506" xr:uid="{C2B9DA7C-794B-4A1A-9730-62E7CA46F340}"/>
    <cellStyle name="Header2 16 2" xfId="6728" xr:uid="{EFA7BA4C-3812-4A87-B673-C9CF351A6369}"/>
    <cellStyle name="Header2 17" xfId="1784" xr:uid="{0D517424-70FF-49B2-8EC1-EA9B125514D2}"/>
    <cellStyle name="Header2 17 2" xfId="5006" xr:uid="{85916B50-06CA-4C8B-A152-7854822A428B}"/>
    <cellStyle name="Header2 18" xfId="3257" xr:uid="{2EFF017F-E7DE-4ED9-BC9C-01AFF7572868}"/>
    <cellStyle name="Header2 18 2" xfId="6479" xr:uid="{CDED0119-4837-40B8-BC26-05AFB3D2F5F9}"/>
    <cellStyle name="Header2 19" xfId="1801" xr:uid="{24912C5B-4076-49FD-A3F3-9DCEDEE61C61}"/>
    <cellStyle name="Header2 19 2" xfId="5023" xr:uid="{2B042A77-92E1-4284-88E4-31D2340F5B17}"/>
    <cellStyle name="Header2 2" xfId="1467" xr:uid="{86D2BB35-8A8A-4D2A-8790-D30BCDD27550}"/>
    <cellStyle name="Header2 2 10" xfId="2234" xr:uid="{DD7702B8-CBD4-4449-8775-9A6E7B7100DB}"/>
    <cellStyle name="Header2 2 10 2" xfId="5456" xr:uid="{8F0C9134-DA28-441D-9EDB-8562D9CF8EEC}"/>
    <cellStyle name="Header2 2 11" xfId="2164" xr:uid="{EB78FD25-30D7-43D5-8868-6257A2484951}"/>
    <cellStyle name="Header2 2 11 2" xfId="5386" xr:uid="{E1B82C2C-28A4-49E2-9FDB-90BF6AAC7671}"/>
    <cellStyle name="Header2 2 12" xfId="3250" xr:uid="{FF513711-F97F-4E43-8EC3-52C33C9C2376}"/>
    <cellStyle name="Header2 2 12 2" xfId="6472" xr:uid="{9F67ED09-4622-4A63-AD6D-34CAC65BB5B0}"/>
    <cellStyle name="Header2 2 13" xfId="1931" xr:uid="{25CEBBB1-76EC-4534-B933-069F3FF7384C}"/>
    <cellStyle name="Header2 2 13 2" xfId="5153" xr:uid="{5A344CDB-6049-4179-A008-D34ECB587199}"/>
    <cellStyle name="Header2 2 14" xfId="1882" xr:uid="{9D5F5BC1-D7FD-4BDF-B12E-39DAA2366F1D}"/>
    <cellStyle name="Header2 2 14 2" xfId="5104" xr:uid="{AB19E4A2-B0BC-48D7-A8E0-F7989FFCE661}"/>
    <cellStyle name="Header2 2 15" xfId="1832" xr:uid="{50B73B31-794F-4BDD-89BF-139E1DA9CB28}"/>
    <cellStyle name="Header2 2 15 2" xfId="5054" xr:uid="{85AD91B7-665A-4A7D-8FFA-2227486B316E}"/>
    <cellStyle name="Header2 2 16" xfId="3144" xr:uid="{FE795454-0E5F-4D83-A5D6-8B349629C4B4}"/>
    <cellStyle name="Header2 2 16 2" xfId="6366" xr:uid="{8EEEF793-1AD7-45FF-AE8A-C8A524A13AD0}"/>
    <cellStyle name="Header2 2 17" xfId="2353" xr:uid="{5A80C3C9-DC65-40C4-9C28-7A350BA38B5D}"/>
    <cellStyle name="Header2 2 17 2" xfId="5575" xr:uid="{733D65DC-5635-4573-AA68-297A178E97C2}"/>
    <cellStyle name="Header2 2 18" xfId="1737" xr:uid="{9CA5BB47-A39D-47A2-9770-EB74EC6BA144}"/>
    <cellStyle name="Header2 2 18 2" xfId="4959" xr:uid="{DBE2A843-714E-4E0F-A7B2-1031B5070DFE}"/>
    <cellStyle name="Header2 2 19" xfId="1943" xr:uid="{85FF794E-64D1-4967-AC9D-BFC217A3B4E1}"/>
    <cellStyle name="Header2 2 19 2" xfId="5165" xr:uid="{66EE6CC1-EE03-4C4D-9F1F-3D9149EF0F4E}"/>
    <cellStyle name="Header2 2 2" xfId="1631" xr:uid="{F3CE2108-7D23-41CA-AA41-F6F8059ED5B7}"/>
    <cellStyle name="Header2 2 2 10" xfId="3421" xr:uid="{65811925-6AC8-4536-A494-E5D5872B8C13}"/>
    <cellStyle name="Header2 2 2 10 2" xfId="6643" xr:uid="{9A47F94D-E819-4948-B9D0-ACEADCC7FF26}"/>
    <cellStyle name="Header2 2 2 11" xfId="3452" xr:uid="{61EA6F46-EEFD-4FAC-9339-8FB5E2180AC5}"/>
    <cellStyle name="Header2 2 2 11 2" xfId="6674" xr:uid="{8052A7EF-51F1-4E73-B6BD-9660E961CFD1}"/>
    <cellStyle name="Header2 2 2 12" xfId="3480" xr:uid="{B458A94B-E0C1-4AB1-9FC4-EFD76103CAB7}"/>
    <cellStyle name="Header2 2 2 12 2" xfId="6702" xr:uid="{73B3EF1A-E05B-45F8-9153-33185E7AC7D1}"/>
    <cellStyle name="Header2 2 2 13" xfId="3507" xr:uid="{F81BFEF9-A5BA-4093-927C-DF48AA7B960D}"/>
    <cellStyle name="Header2 2 2 13 2" xfId="6729" xr:uid="{91A3EADC-F738-4F89-8BD5-D6D3347785B7}"/>
    <cellStyle name="Header2 2 2 14" xfId="3542" xr:uid="{F07729F4-F7DA-47C5-BDCE-FB2308F6C8C5}"/>
    <cellStyle name="Header2 2 2 14 2" xfId="6764" xr:uid="{18E598C7-748E-4FEC-A3E5-C8C31660EF8D}"/>
    <cellStyle name="Header2 2 2 15" xfId="3571" xr:uid="{340F8C7B-EDD0-4015-83D3-D062B374C987}"/>
    <cellStyle name="Header2 2 2 15 2" xfId="6793" xr:uid="{6DA89CFA-E106-4D2F-88E1-9B1CFDAF51EB}"/>
    <cellStyle name="Header2 2 2 16" xfId="3601" xr:uid="{FC808398-A548-4543-9CB6-1B5BE870C69B}"/>
    <cellStyle name="Header2 2 2 16 2" xfId="6823" xr:uid="{EE53C16B-6507-4A56-B98C-7D4C9D2C6F4D}"/>
    <cellStyle name="Header2 2 2 17" xfId="3629" xr:uid="{84F64527-F5EE-4E36-9BF4-D13272ABFC9A}"/>
    <cellStyle name="Header2 2 2 17 2" xfId="6851" xr:uid="{2EBAC56C-A789-48E9-B0EB-D4136E6E07FE}"/>
    <cellStyle name="Header2 2 2 18" xfId="3661" xr:uid="{73F83D45-DB0B-4946-AEA3-6C7D47513FB7}"/>
    <cellStyle name="Header2 2 2 18 2" xfId="6883" xr:uid="{3DDF78D9-DA70-4781-9C3A-240A2A3267FC}"/>
    <cellStyle name="Header2 2 2 19" xfId="3696" xr:uid="{66A0F65C-BEEA-4FBC-B231-2FD18FE6AB2D}"/>
    <cellStyle name="Header2 2 2 19 2" xfId="6918" xr:uid="{5A289CEE-BEAF-41BD-A56E-CBE99266CEE3}"/>
    <cellStyle name="Header2 2 2 2" xfId="2854" xr:uid="{2C5314DC-DFAB-4BAD-BC98-C0F3383AF488}"/>
    <cellStyle name="Header2 2 2 2 2" xfId="6076" xr:uid="{324A163D-88E9-4E66-8AB3-58B4CFD2D33B}"/>
    <cellStyle name="Header2 2 2 20" xfId="3733" xr:uid="{8C57D1BC-14D2-41B3-8E5E-A5300EAD74EE}"/>
    <cellStyle name="Header2 2 2 20 2" xfId="6955" xr:uid="{C9F3AFE5-8A66-41B3-977C-629A76522F24}"/>
    <cellStyle name="Header2 2 2 21" xfId="3764" xr:uid="{15DEFB9B-1242-46FB-AE0D-6E57367F2D2A}"/>
    <cellStyle name="Header2 2 2 21 2" xfId="6986" xr:uid="{B0443C38-3726-4CA8-A9D9-EFBF85415781}"/>
    <cellStyle name="Header2 2 2 22" xfId="3784" xr:uid="{2D416F31-B4A3-4CA9-A924-BFBFF97D6A88}"/>
    <cellStyle name="Header2 2 2 22 2" xfId="7006" xr:uid="{5C4B25D0-1213-48D5-B059-33831DB5439E}"/>
    <cellStyle name="Header2 2 2 23" xfId="3812" xr:uid="{EB7A86C9-D429-441B-AB7E-79BD8C9C0657}"/>
    <cellStyle name="Header2 2 2 23 2" xfId="7034" xr:uid="{7420F3B1-2EDE-4AB6-B3E1-D1B9A5DD04A7}"/>
    <cellStyle name="Header2 2 2 24" xfId="3839" xr:uid="{C731FDE3-F500-4E7A-BC7D-11E822A376A1}"/>
    <cellStyle name="Header2 2 2 24 2" xfId="7061" xr:uid="{8B32C3DF-F6FB-4381-B830-FD0EC20D0430}"/>
    <cellStyle name="Header2 2 2 25" xfId="3863" xr:uid="{3163BD7D-A12A-41F7-8E80-90B612C02F13}"/>
    <cellStyle name="Header2 2 2 25 2" xfId="7085" xr:uid="{26BC0E2A-C188-49A8-A1B6-FA7509660F9A}"/>
    <cellStyle name="Header2 2 2 26" xfId="3892" xr:uid="{D2F6B1B9-13D5-4A3E-BD10-F482EDDA286D}"/>
    <cellStyle name="Header2 2 2 26 2" xfId="7114" xr:uid="{C7DE52AB-3FE8-4EF6-829E-5AAF816DFEB7}"/>
    <cellStyle name="Header2 2 2 27" xfId="3914" xr:uid="{786BA437-6E42-4E84-ABBD-ECFA9CCFC5A9}"/>
    <cellStyle name="Header2 2 2 27 2" xfId="7136" xr:uid="{D7F4987D-F555-4C88-A3B8-B91C82B46E94}"/>
    <cellStyle name="Header2 2 2 28" xfId="3940" xr:uid="{E2EFEE26-B7C1-4300-9D1F-537B2B47A7F4}"/>
    <cellStyle name="Header2 2 2 28 2" xfId="7162" xr:uid="{7B9EDEED-93DD-4A10-9D1D-34F1C415FBE2}"/>
    <cellStyle name="Header2 2 2 29" xfId="3966" xr:uid="{B397C045-4454-45CC-AFFB-376301B6C8E5}"/>
    <cellStyle name="Header2 2 2 29 2" xfId="7188" xr:uid="{B790C3DE-BC17-4910-8366-65597E5904C7}"/>
    <cellStyle name="Header2 2 2 3" xfId="3205" xr:uid="{0BB1BFEB-28FE-41CF-B911-5D44F0CC9B5A}"/>
    <cellStyle name="Header2 2 2 3 2" xfId="6427" xr:uid="{634BB078-EA13-44CA-9AED-A024A2C7AE5B}"/>
    <cellStyle name="Header2 2 2 30" xfId="3990" xr:uid="{F9CFACAF-2497-42A3-AC8D-AEAB11F11CE2}"/>
    <cellStyle name="Header2 2 2 30 2" xfId="7212" xr:uid="{BE7E40EB-C890-4E33-B31D-795B71D94AF6}"/>
    <cellStyle name="Header2 2 2 31" xfId="4019" xr:uid="{79FEAD5E-EB0E-4F77-A8EF-E486AB88BCDC}"/>
    <cellStyle name="Header2 2 2 31 2" xfId="7241" xr:uid="{EF7DC893-D85C-47F6-97F8-71FC1D701571}"/>
    <cellStyle name="Header2 2 2 32" xfId="4043" xr:uid="{69BE27DF-9835-459A-B597-07C835C68DCA}"/>
    <cellStyle name="Header2 2 2 32 2" xfId="7265" xr:uid="{2A364FF8-3601-4A59-867C-09FBFBCB6F75}"/>
    <cellStyle name="Header2 2 2 33" xfId="4065" xr:uid="{2719DA8B-DE31-466D-A204-A00D26CDFEE3}"/>
    <cellStyle name="Header2 2 2 33 2" xfId="7287" xr:uid="{6810E593-D887-42F0-A6FE-74EE7994D83A}"/>
    <cellStyle name="Header2 2 2 34" xfId="4084" xr:uid="{7119EBE7-31E7-46D1-8FDD-C935AF127393}"/>
    <cellStyle name="Header2 2 2 34 2" xfId="7306" xr:uid="{BACDA516-96B1-49C9-AE6B-A0C06C255793}"/>
    <cellStyle name="Header2 2 2 35" xfId="4103" xr:uid="{E93DFD46-8CDF-48C9-81E7-D02AE86425A0}"/>
    <cellStyle name="Header2 2 2 35 2" xfId="7325" xr:uid="{55544E8C-AEA7-4F18-9760-38302ADBFA36}"/>
    <cellStyle name="Header2 2 2 36" xfId="4124" xr:uid="{D00DE0FB-B4F3-405E-BF05-170A68E7EBDF}"/>
    <cellStyle name="Header2 2 2 36 2" xfId="7346" xr:uid="{9BD298CD-96FD-4CA0-89D0-B5C66650216B}"/>
    <cellStyle name="Header2 2 2 37" xfId="4145" xr:uid="{6C9A86AE-3FEC-4B04-900E-6D671ED90CAB}"/>
    <cellStyle name="Header2 2 2 37 2" xfId="7367" xr:uid="{E1F7ACA7-84EB-474E-83A0-BC3C5F1C4253}"/>
    <cellStyle name="Header2 2 2 38" xfId="4163" xr:uid="{47CE935D-A257-43FC-8000-C54EAC6D105F}"/>
    <cellStyle name="Header2 2 2 38 2" xfId="7385" xr:uid="{9A442645-6852-4C41-B709-B8DACC5D928E}"/>
    <cellStyle name="Header2 2 2 39" xfId="4180" xr:uid="{75988CEF-2E7C-48A6-88CA-6BE3A11E5379}"/>
    <cellStyle name="Header2 2 2 39 2" xfId="7402" xr:uid="{87470748-421B-4C2C-81FE-58566B73CBE2}"/>
    <cellStyle name="Header2 2 2 4" xfId="3234" xr:uid="{F11FB104-2F95-4FB2-89BE-8C12F6931E1F}"/>
    <cellStyle name="Header2 2 2 4 2" xfId="6456" xr:uid="{4D4EC44C-8BFA-4572-B666-9F9969188760}"/>
    <cellStyle name="Header2 2 2 40" xfId="4198" xr:uid="{D3529E42-915C-46BC-8622-F7EE33313E0A}"/>
    <cellStyle name="Header2 2 2 40 2" xfId="7420" xr:uid="{201226AB-8690-41F0-9D04-83F2236AF708}"/>
    <cellStyle name="Header2 2 2 41" xfId="4214" xr:uid="{C871C973-5499-464B-ACB1-4F1AF92C0F51}"/>
    <cellStyle name="Header2 2 2 41 2" xfId="7436" xr:uid="{4E0C95E9-4798-4EDF-BB3C-B80041793079}"/>
    <cellStyle name="Header2 2 2 42" xfId="4232" xr:uid="{7012114B-05BF-429D-BDBE-E9044A950BDD}"/>
    <cellStyle name="Header2 2 2 42 2" xfId="7454" xr:uid="{76702159-498A-4546-AD67-0B9498910A13}"/>
    <cellStyle name="Header2 2 2 43" xfId="4250" xr:uid="{F8D91ACC-5C1A-400A-B239-E0166E4B6045}"/>
    <cellStyle name="Header2 2 2 43 2" xfId="7472" xr:uid="{F14CAA31-D689-47F2-B480-8AFCA9D92A62}"/>
    <cellStyle name="Header2 2 2 44" xfId="4265" xr:uid="{FEE2ACE6-1D04-49A1-9440-00AC7F702107}"/>
    <cellStyle name="Header2 2 2 44 2" xfId="7487" xr:uid="{F610CB0B-0A8C-4EFF-9724-ABBB14404B06}"/>
    <cellStyle name="Header2 2 2 45" xfId="4279" xr:uid="{BE5D4F97-5B69-455A-BB46-0BBC20ADB3CA}"/>
    <cellStyle name="Header2 2 2 45 2" xfId="7501" xr:uid="{F0B1FB7F-CFD9-4085-8229-E8894C626B98}"/>
    <cellStyle name="Header2 2 2 46" xfId="4293" xr:uid="{65EEE9D2-3A35-4992-9FEA-B2ABB1FE8E54}"/>
    <cellStyle name="Header2 2 2 46 2" xfId="7515" xr:uid="{7000FF1B-C1F8-4D9F-8EB0-FF45365A205E}"/>
    <cellStyle name="Header2 2 2 47" xfId="4307" xr:uid="{FB8C2964-9E8C-49F9-99F1-94CBE559416D}"/>
    <cellStyle name="Header2 2 2 47 2" xfId="7529" xr:uid="{A524E44A-31F4-4793-AE4E-1E5F0F7A6E2F}"/>
    <cellStyle name="Header2 2 2 48" xfId="4853" xr:uid="{4CF3DFAF-FC2F-4A74-815C-5454B8737A1F}"/>
    <cellStyle name="Header2 2 2 5" xfId="3269" xr:uid="{58CA6E22-A1A6-4039-AF44-2EF3C7B0283D}"/>
    <cellStyle name="Header2 2 2 5 2" xfId="6491" xr:uid="{73752BDF-3D2C-4562-BE19-A318EB630822}"/>
    <cellStyle name="Header2 2 2 6" xfId="3299" xr:uid="{8A74CCE1-8D38-4DCA-8A05-4893ED335203}"/>
    <cellStyle name="Header2 2 2 6 2" xfId="6521" xr:uid="{80A1CF91-1468-452B-922C-9305048A07CC}"/>
    <cellStyle name="Header2 2 2 7" xfId="3337" xr:uid="{4B6B29D4-6800-482A-A3CB-A0C2CE096584}"/>
    <cellStyle name="Header2 2 2 7 2" xfId="6559" xr:uid="{2F284512-D772-4B75-A734-EF625D9499A3}"/>
    <cellStyle name="Header2 2 2 8" xfId="3360" xr:uid="{364D300A-F3D0-41FD-8CB2-F4FC057C10C3}"/>
    <cellStyle name="Header2 2 2 8 2" xfId="6582" xr:uid="{8737C9D4-2251-406A-9CAB-C1D32953146E}"/>
    <cellStyle name="Header2 2 2 9" xfId="3390" xr:uid="{7D8EABC8-6441-4008-BB7D-4FA203D43B73}"/>
    <cellStyle name="Header2 2 2 9 2" xfId="6612" xr:uid="{D827C162-1F4A-4FA1-AF04-542F85FC8B4D}"/>
    <cellStyle name="Header2 2 20" xfId="1850" xr:uid="{420A85E3-428C-4529-9166-25E729C1C382}"/>
    <cellStyle name="Header2 2 20 2" xfId="5072" xr:uid="{981E406F-D7F6-4FD2-9440-E7600F363235}"/>
    <cellStyle name="Header2 2 21" xfId="3600" xr:uid="{90292D60-1410-4049-8C83-95324D9F06F1}"/>
    <cellStyle name="Header2 2 21 2" xfId="6822" xr:uid="{8810987F-BCDD-42AC-B7DB-07BEB0C75708}"/>
    <cellStyle name="Header2 2 22" xfId="2132" xr:uid="{1DC989FC-8D63-4B13-8695-8EAD0D4F3FF7}"/>
    <cellStyle name="Header2 2 22 2" xfId="5354" xr:uid="{6564BBCA-274A-498F-A671-0DADB0763B2A}"/>
    <cellStyle name="Header2 2 23" xfId="2051" xr:uid="{D7205693-5001-47BD-9ABD-3544E5AE0984}"/>
    <cellStyle name="Header2 2 23 2" xfId="5273" xr:uid="{336249A7-71AB-4166-A5A2-DC02BDC53F52}"/>
    <cellStyle name="Header2 2 24" xfId="2381" xr:uid="{14E1DC0E-1E29-4A5C-918F-A5AA562782A3}"/>
    <cellStyle name="Header2 2 24 2" xfId="5603" xr:uid="{20D521F9-2DBE-4EDF-BE47-48B0838A63B7}"/>
    <cellStyle name="Header2 2 25" xfId="1833" xr:uid="{35A983C9-4F7C-40E0-A3E5-22BA276D167C}"/>
    <cellStyle name="Header2 2 25 2" xfId="5055" xr:uid="{811F2608-1B6A-4D32-BB5A-3274453EA076}"/>
    <cellStyle name="Header2 2 26" xfId="1695" xr:uid="{F654BE4C-F0F2-457D-BFC9-89E86E516D00}"/>
    <cellStyle name="Header2 2 26 2" xfId="4917" xr:uid="{273EB508-D178-4415-A011-DE7BD7BDBF0D}"/>
    <cellStyle name="Header2 2 27" xfId="3287" xr:uid="{B1F3B71E-A57D-4504-8CF9-C8F950EA5CE6}"/>
    <cellStyle name="Header2 2 27 2" xfId="6509" xr:uid="{6C312A40-CE92-4825-BC33-CE8E25133E72}"/>
    <cellStyle name="Header2 2 28" xfId="3150" xr:uid="{1F2982B1-0521-4451-BC1F-5C6FC6F5D797}"/>
    <cellStyle name="Header2 2 28 2" xfId="6372" xr:uid="{90F48C3F-17ED-4FBA-8231-266D3B27FDF8}"/>
    <cellStyle name="Header2 2 29" xfId="3807" xr:uid="{DCA5B334-3360-43A4-8908-6A56E112D1A1}"/>
    <cellStyle name="Header2 2 29 2" xfId="7029" xr:uid="{699E1AE1-4C07-48D1-B770-F20760745D0A}"/>
    <cellStyle name="Header2 2 3" xfId="2690" xr:uid="{9B78328E-BE3A-4AF2-8E89-6E1434F01E11}"/>
    <cellStyle name="Header2 2 3 2" xfId="5912" xr:uid="{811616BF-9BC4-4AC6-B3F5-C5996A8F9CEA}"/>
    <cellStyle name="Header2 2 30" xfId="2118" xr:uid="{60AEE265-9A17-4933-9655-87811B3B701D}"/>
    <cellStyle name="Header2 2 30 2" xfId="5340" xr:uid="{AA38B441-645E-4E68-B0AF-626BF9B0119C}"/>
    <cellStyle name="Header2 2 31" xfId="2066" xr:uid="{9BCC6404-269F-4B1F-8DB6-7CF875EF4901}"/>
    <cellStyle name="Header2 2 31 2" xfId="5288" xr:uid="{FE26BB0F-896F-4B6C-8BAC-C325D5E7DC6B}"/>
    <cellStyle name="Header2 2 32" xfId="2111" xr:uid="{457E654B-B3EF-4B41-A748-F8B276AAC926}"/>
    <cellStyle name="Header2 2 32 2" xfId="5333" xr:uid="{6A26FAEB-E8F3-4949-8637-3E392B30C5F5}"/>
    <cellStyle name="Header2 2 33" xfId="3045" xr:uid="{07542759-1D48-4F59-9513-D3961A087C59}"/>
    <cellStyle name="Header2 2 33 2" xfId="6267" xr:uid="{4B6EBB30-8A48-4946-9E6A-E1FD3CA6F340}"/>
    <cellStyle name="Header2 2 34" xfId="2146" xr:uid="{78BE43E3-C45A-4E94-9BE8-40AE3D4FD6B7}"/>
    <cellStyle name="Header2 2 34 2" xfId="5368" xr:uid="{82977322-1EE0-43D8-9808-67A4090B1EEE}"/>
    <cellStyle name="Header2 2 35" xfId="3692" xr:uid="{F260A198-2724-4C5E-B971-254AECDA8443}"/>
    <cellStyle name="Header2 2 35 2" xfId="6914" xr:uid="{F83D071A-70E9-4EB3-9DFC-481F12237627}"/>
    <cellStyle name="Header2 2 36" xfId="2326" xr:uid="{9962625D-0EE3-443F-8889-AD0954B56FAB}"/>
    <cellStyle name="Header2 2 36 2" xfId="5548" xr:uid="{53BC3059-EEE4-40E9-80E3-3287EFE74E70}"/>
    <cellStyle name="Header2 2 37" xfId="3652" xr:uid="{3564F4DB-4884-465D-93D1-287D713025B3}"/>
    <cellStyle name="Header2 2 37 2" xfId="6874" xr:uid="{AD4DBF1A-FC8C-465A-9B55-5D9E34CFC0AC}"/>
    <cellStyle name="Header2 2 38" xfId="1788" xr:uid="{1635DBBC-2D83-4D65-8802-EF1924FDFF4A}"/>
    <cellStyle name="Header2 2 38 2" xfId="5010" xr:uid="{8D56FD53-2562-4418-B691-DC8744B1F38A}"/>
    <cellStyle name="Header2 2 39" xfId="3156" xr:uid="{FE69EA9A-7D51-4575-BB1B-C69CCEDADC5C}"/>
    <cellStyle name="Header2 2 39 2" xfId="6378" xr:uid="{8238AE61-DB6F-499C-BBB1-CD269B38E2E8}"/>
    <cellStyle name="Header2 2 4" xfId="3095" xr:uid="{B84AAD67-59ED-4B4E-8525-69F9525BE420}"/>
    <cellStyle name="Header2 2 4 2" xfId="6317" xr:uid="{76163CE7-C2D5-415B-A0B0-7732945F3854}"/>
    <cellStyle name="Header2 2 40" xfId="2271" xr:uid="{A845A7E0-070F-49A0-B709-5E313F542A25}"/>
    <cellStyle name="Header2 2 40 2" xfId="5493" xr:uid="{213BD09A-84EF-4886-9A00-3935EE33B92B}"/>
    <cellStyle name="Header2 2 41" xfId="3982" xr:uid="{68BCD930-FC0B-4420-A0D4-FEB8730605EA}"/>
    <cellStyle name="Header2 2 41 2" xfId="7204" xr:uid="{0D0D788E-6DE3-45DD-AA87-2203EC9A70CB}"/>
    <cellStyle name="Header2 2 42" xfId="3200" xr:uid="{EB39C53F-7FA4-4B90-8748-0E252DD3928F}"/>
    <cellStyle name="Header2 2 42 2" xfId="6422" xr:uid="{51C744F0-A486-4A2C-841E-D0B2FF9C3FDD}"/>
    <cellStyle name="Header2 2 43" xfId="3167" xr:uid="{03A139DC-37F8-49F4-B486-459646CE8CE4}"/>
    <cellStyle name="Header2 2 43 2" xfId="6389" xr:uid="{6522E32A-51D6-4C32-B1AB-A1F8F4911210}"/>
    <cellStyle name="Header2 2 44" xfId="2896" xr:uid="{6C2B4CE2-F4EB-4582-8E83-35671ED72DC5}"/>
    <cellStyle name="Header2 2 44 2" xfId="6118" xr:uid="{B38D1283-7617-453D-AE86-5CBB98F90268}"/>
    <cellStyle name="Header2 2 45" xfId="1883" xr:uid="{9E71E562-D56F-4C37-9A2F-F728FDEADE92}"/>
    <cellStyle name="Header2 2 45 2" xfId="5105" xr:uid="{D61A7AA7-C8D8-463B-9059-F67776278616}"/>
    <cellStyle name="Header2 2 46" xfId="3137" xr:uid="{542B2F83-B863-4841-9AE5-53E3C2379DED}"/>
    <cellStyle name="Header2 2 46 2" xfId="6359" xr:uid="{4AFAA81B-348F-4D89-BDB3-E39A55E50EA8}"/>
    <cellStyle name="Header2 2 47" xfId="3719" xr:uid="{D9785138-5203-41F3-B818-A0D914947122}"/>
    <cellStyle name="Header2 2 47 2" xfId="6941" xr:uid="{E176EAEB-B798-49B8-974B-32DDF044A2A3}"/>
    <cellStyle name="Header2 2 48" xfId="2930" xr:uid="{C94720EF-0AFC-4F21-ADF3-B4A539C647EC}"/>
    <cellStyle name="Header2 2 48 2" xfId="6152" xr:uid="{688BA5AA-5D61-4250-B0FB-FE15A239AC23}"/>
    <cellStyle name="Header2 2 49" xfId="4689" xr:uid="{7F4CF712-5BE5-4AF1-9A4D-5CA218246BCE}"/>
    <cellStyle name="Header2 2 5" xfId="2134" xr:uid="{31825DD4-5813-40FC-96DE-A3793D5E6162}"/>
    <cellStyle name="Header2 2 5 2" xfId="5356" xr:uid="{E5113A31-F869-408C-8DFA-ECF984097D93}"/>
    <cellStyle name="Header2 2 50" xfId="7615" xr:uid="{BD3525C9-9D2E-43F9-A698-0F6461DEE851}"/>
    <cellStyle name="Header2 2 6" xfId="1913" xr:uid="{204068B5-812C-4734-BD99-CC999877E050}"/>
    <cellStyle name="Header2 2 6 2" xfId="5135" xr:uid="{95DE359C-B297-4D04-A34D-A9EDF99766A3}"/>
    <cellStyle name="Header2 2 7" xfId="1762" xr:uid="{9F8AE7DA-2276-4A0F-9CDF-73F2F285914B}"/>
    <cellStyle name="Header2 2 7 2" xfId="4984" xr:uid="{C6AF9BEB-E16D-49B3-B8DA-A6644DFFC528}"/>
    <cellStyle name="Header2 2 8" xfId="2038" xr:uid="{208A2D87-0CE1-45C8-A4FE-D9EAC83AC79B}"/>
    <cellStyle name="Header2 2 8 2" xfId="5260" xr:uid="{CCB1F937-B850-49A6-985E-1A22ABD759D3}"/>
    <cellStyle name="Header2 2 9" xfId="1876" xr:uid="{86610189-68C8-4CB1-9D5A-EF2CAA303190}"/>
    <cellStyle name="Header2 2 9 2" xfId="5098" xr:uid="{AF11F3B3-0999-44FD-B9B0-7A6ECFC88572}"/>
    <cellStyle name="Header2 20" xfId="3598" xr:uid="{70DF8508-7F6D-490A-812E-CEB8302A01A6}"/>
    <cellStyle name="Header2 20 2" xfId="6820" xr:uid="{132130B1-DA71-4C3C-B082-F1E4FAC57ACD}"/>
    <cellStyle name="Header2 21" xfId="1699" xr:uid="{6AFFBA5B-5EB9-4AE2-878B-D1E1EF3F5C75}"/>
    <cellStyle name="Header2 21 2" xfId="4921" xr:uid="{C1C24AF2-D4C4-47ED-8119-04BD7E72EA22}"/>
    <cellStyle name="Header2 22" xfId="2208" xr:uid="{77E7BF3E-0108-4270-9CEE-C6C0E8A1B27C}"/>
    <cellStyle name="Header2 22 2" xfId="5430" xr:uid="{E00B3A0C-72DF-4245-B660-DF12EA90232F}"/>
    <cellStyle name="Header2 23" xfId="3566" xr:uid="{75929A82-274B-4C75-9EEE-9D67F2CD39EE}"/>
    <cellStyle name="Header2 23 2" xfId="6788" xr:uid="{70861DDB-37C6-4BF9-A615-6D9DE2DB6281}"/>
    <cellStyle name="Header2 24" xfId="1646" xr:uid="{786F518F-CCC8-47E2-B8A2-C3F74C6B3BE2}"/>
    <cellStyle name="Header2 24 2" xfId="4868" xr:uid="{D08101E6-8447-4B40-8923-732AAA533D21}"/>
    <cellStyle name="Header2 25" xfId="1795" xr:uid="{C852E713-8C05-49AD-91E4-9143EA6C4AA5}"/>
    <cellStyle name="Header2 25 2" xfId="5017" xr:uid="{0A77120A-25A4-49ED-A11E-58C1BB9C79B3}"/>
    <cellStyle name="Header2 26" xfId="3811" xr:uid="{AAA76FE9-24AD-46DD-848C-BA956CC1DF11}"/>
    <cellStyle name="Header2 26 2" xfId="7033" xr:uid="{56970E2C-AF08-4DA4-8956-E03B6172F958}"/>
    <cellStyle name="Header2 27" xfId="3011" xr:uid="{9594EC40-7FC6-4877-9C73-A870C3006FDF}"/>
    <cellStyle name="Header2 27 2" xfId="6233" xr:uid="{ABE144E3-FB72-4FB3-AE47-02473C0C89D8}"/>
    <cellStyle name="Header2 28" xfId="3862" xr:uid="{2958DB5B-1564-4820-B55C-55FF85547C16}"/>
    <cellStyle name="Header2 28 2" xfId="7084" xr:uid="{D2A43AE4-F46F-479A-AAF7-C8F29D9C24EC}"/>
    <cellStyle name="Header2 29" xfId="3201" xr:uid="{9063483C-74F0-4683-9336-E39264C80E8E}"/>
    <cellStyle name="Header2 29 2" xfId="6423" xr:uid="{D65F6A22-9ECC-4038-8B15-16B3D6B6ABB7}"/>
    <cellStyle name="Header2 3" xfId="1285" xr:uid="{EE016230-05D5-4594-9781-48522BD6869B}"/>
    <cellStyle name="Header2 3 10" xfId="3352" xr:uid="{CA8B2F3D-6388-4B49-8CF4-570F08E65702}"/>
    <cellStyle name="Header2 3 10 2" xfId="6574" xr:uid="{DAA119FA-4D0A-4FB0-87DA-DCD32A6E22F7}"/>
    <cellStyle name="Header2 3 11" xfId="1814" xr:uid="{A40CE21D-3E2E-419C-962E-6B1179AA5A39}"/>
    <cellStyle name="Header2 3 11 2" xfId="5036" xr:uid="{846F9811-3F0C-4F71-AF2E-51E4864453C3}"/>
    <cellStyle name="Header2 3 12" xfId="3023" xr:uid="{223B1EE8-A2BF-4815-BD41-5E6E3D89E085}"/>
    <cellStyle name="Header2 3 12 2" xfId="6245" xr:uid="{A9C1147C-141E-4263-A4DD-12053C118B9C}"/>
    <cellStyle name="Header2 3 13" xfId="3102" xr:uid="{076CBDB7-299C-4BD6-A0AB-A4D1B7888D87}"/>
    <cellStyle name="Header2 3 13 2" xfId="6324" xr:uid="{1E177A01-F0AE-4B7B-96E3-9673E88A59C2}"/>
    <cellStyle name="Header2 3 14" xfId="3472" xr:uid="{594F7C07-0B1A-4B06-BE23-9394CEED81B0}"/>
    <cellStyle name="Header2 3 14 2" xfId="6694" xr:uid="{4C7C7C4F-545C-4CCB-AA06-8454A6E99A64}"/>
    <cellStyle name="Header2 3 15" xfId="3017" xr:uid="{67D4518F-85C8-4510-8214-8AB14598602A}"/>
    <cellStyle name="Header2 3 15 2" xfId="6239" xr:uid="{937A4D5E-A1E4-40A3-BEFE-98AE9C5D9F34}"/>
    <cellStyle name="Header2 3 16" xfId="3291" xr:uid="{2D10DB2A-E917-4280-A871-6D0DC410DA8B}"/>
    <cellStyle name="Header2 3 16 2" xfId="6513" xr:uid="{007934F0-9D34-4630-8D85-4885F97AE7CF}"/>
    <cellStyle name="Header2 3 17" xfId="3030" xr:uid="{2F98C298-9BC4-46A9-8025-8E34BDBA987F}"/>
    <cellStyle name="Header2 3 17 2" xfId="6252" xr:uid="{FC519806-87E6-443E-89C2-12CBC5680F5C}"/>
    <cellStyle name="Header2 3 18" xfId="1957" xr:uid="{31FCC7FB-D677-4367-920B-0821D26F44CA}"/>
    <cellStyle name="Header2 3 18 2" xfId="5179" xr:uid="{4E1D7AAF-5F75-4547-85A0-A6F4AFB5F1AC}"/>
    <cellStyle name="Header2 3 19" xfId="2023" xr:uid="{2F8261B9-C027-4015-BF0E-0D38A58D63B1}"/>
    <cellStyle name="Header2 3 19 2" xfId="5245" xr:uid="{CD8BBAF1-F619-4430-8AE4-8F31F01F6145}"/>
    <cellStyle name="Header2 3 2" xfId="2508" xr:uid="{AAF3D41B-9B68-4709-9EBD-A75587960CE8}"/>
    <cellStyle name="Header2 3 2 2" xfId="5730" xr:uid="{C5BBAED7-CCD8-41E1-8460-3406565D4DCA}"/>
    <cellStyle name="Header2 3 20" xfId="3527" xr:uid="{DA4A9C58-F1AE-45AA-BFFB-F36683ED20F2}"/>
    <cellStyle name="Header2 3 20 2" xfId="6749" xr:uid="{46079C6C-D163-42FF-9D0B-A1F25754F275}"/>
    <cellStyle name="Header2 3 21" xfId="1715" xr:uid="{8279C4D9-FE35-4D47-B06F-C90F1D5198F6}"/>
    <cellStyle name="Header2 3 21 2" xfId="4937" xr:uid="{4626EAC7-D641-4631-AA32-D6F3B0052C57}"/>
    <cellStyle name="Header2 3 22" xfId="1946" xr:uid="{F9C04C96-8B83-4E85-A1EB-34EF5A6FF414}"/>
    <cellStyle name="Header2 3 22 2" xfId="5168" xr:uid="{E8579DD8-B07E-4B0D-AF44-5A13D408AB80}"/>
    <cellStyle name="Header2 3 23" xfId="1983" xr:uid="{94E7BB4C-C1CF-4006-9265-F780645421D3}"/>
    <cellStyle name="Header2 3 23 2" xfId="5205" xr:uid="{D4F7B43A-28B8-4140-8F2C-3CFF9043A56E}"/>
    <cellStyle name="Header2 3 24" xfId="3183" xr:uid="{3B0B3ED4-9BBC-4907-BF44-8DD3F427561A}"/>
    <cellStyle name="Header2 3 24 2" xfId="6405" xr:uid="{EF136141-6185-421B-831B-13B9367C6F7F}"/>
    <cellStyle name="Header2 3 25" xfId="1692" xr:uid="{E1D2A29C-7054-4BCB-8213-0C4887B46DA1}"/>
    <cellStyle name="Header2 3 25 2" xfId="4914" xr:uid="{68F90321-30B1-44F0-A549-1179C77C4025}"/>
    <cellStyle name="Header2 3 26" xfId="3835" xr:uid="{578A01FC-3EA5-48A9-A42D-C2AF43BE7F08}"/>
    <cellStyle name="Header2 3 26 2" xfId="7057" xr:uid="{2F00BBF2-3D38-4543-92FE-F68907CEE06D}"/>
    <cellStyle name="Header2 3 27" xfId="3196" xr:uid="{A8000308-87E2-4862-B40F-6F6B83E4E6D9}"/>
    <cellStyle name="Header2 3 27 2" xfId="6418" xr:uid="{B3D0BD07-4417-4997-89C2-77DEC640E092}"/>
    <cellStyle name="Header2 3 28" xfId="3884" xr:uid="{3228C7F2-7528-4EFE-AB06-7AEC32A105F0}"/>
    <cellStyle name="Header2 3 28 2" xfId="7106" xr:uid="{C838129F-B718-4D33-9CCA-9BF71114C801}"/>
    <cellStyle name="Header2 3 29" xfId="3885" xr:uid="{9CA644A7-40FC-4977-A6E3-C10489416BFC}"/>
    <cellStyle name="Header2 3 29 2" xfId="7107" xr:uid="{42CB7B8B-1C42-4A4F-BBDB-8089C278E300}"/>
    <cellStyle name="Header2 3 3" xfId="2979" xr:uid="{55F053DC-8310-4FED-974C-CC3C86C640CC}"/>
    <cellStyle name="Header2 3 3 2" xfId="6201" xr:uid="{B199C5F8-6F3B-47C5-A8EC-B6CF480EFD84}"/>
    <cellStyle name="Header2 3 30" xfId="2871" xr:uid="{2BFFFB12-2532-4DCD-8242-DC2DB4C91CDD}"/>
    <cellStyle name="Header2 3 30 2" xfId="6093" xr:uid="{4664D11D-7550-4E8D-AD4D-12F2BB7B83EF}"/>
    <cellStyle name="Header2 3 31" xfId="1968" xr:uid="{DE5D72F4-9783-4A62-BFFD-636E9C3C9EF0}"/>
    <cellStyle name="Header2 3 31 2" xfId="5190" xr:uid="{D9CC142D-CDC8-41D2-9D31-95A994B553EF}"/>
    <cellStyle name="Header2 3 32" xfId="3265" xr:uid="{3B1826FC-D55D-4F48-B544-06EBB99AC690}"/>
    <cellStyle name="Header2 3 32 2" xfId="6487" xr:uid="{34EB5AB1-6ECD-4811-A76E-5A0C52296684}"/>
    <cellStyle name="Header2 3 33" xfId="3931" xr:uid="{8D55647D-F292-4597-A867-5ECA13269179}"/>
    <cellStyle name="Header2 3 33 2" xfId="7153" xr:uid="{83B9E389-CFF5-4DB2-82F0-B1B33781843F}"/>
    <cellStyle name="Header2 3 34" xfId="3912" xr:uid="{805DF278-0366-4AB8-9BDF-35167D9EBCD2}"/>
    <cellStyle name="Header2 3 34 2" xfId="7134" xr:uid="{03C81F9F-156D-46DB-AF77-C49D782D4518}"/>
    <cellStyle name="Header2 3 35" xfId="2898" xr:uid="{2A42D5C6-08D5-47CD-B4CD-3D68BC603C5C}"/>
    <cellStyle name="Header2 3 35 2" xfId="6120" xr:uid="{016F5080-1488-4552-B85E-5EACC093EEDB}"/>
    <cellStyle name="Header2 3 36" xfId="4082" xr:uid="{620D9620-90D9-4D52-954F-BBE55866FA26}"/>
    <cellStyle name="Header2 3 36 2" xfId="7304" xr:uid="{4436624C-0A8F-4163-B2E2-81C30314FFE7}"/>
    <cellStyle name="Header2 3 37" xfId="3182" xr:uid="{8F4919AD-700E-4EB2-BCC0-366F5B283FAA}"/>
    <cellStyle name="Header2 3 37 2" xfId="6404" xr:uid="{9941FA94-EDE3-48E1-A316-6A9631E2B3AE}"/>
    <cellStyle name="Header2 3 38" xfId="4012" xr:uid="{112FA113-243A-47B4-BFBA-CACB42AA077F}"/>
    <cellStyle name="Header2 3 38 2" xfId="7234" xr:uid="{40D9E2BA-39DA-4E3C-B29D-5619F5DD9368}"/>
    <cellStyle name="Header2 3 39" xfId="3857" xr:uid="{53275C69-5D93-492E-9122-35225D4EB0B0}"/>
    <cellStyle name="Header2 3 39 2" xfId="7079" xr:uid="{F98C8D0C-EC03-49DE-BA36-3A4B7EA3A783}"/>
    <cellStyle name="Header2 3 4" xfId="2998" xr:uid="{26A828D0-89FB-4E4A-B3A7-A7499797F9AB}"/>
    <cellStyle name="Header2 3 4 2" xfId="6220" xr:uid="{2A9FC778-0D6F-4611-AF9A-12EBDFC2335B}"/>
    <cellStyle name="Header2 3 40" xfId="3497" xr:uid="{6480B196-6F5E-4249-BA0C-91AAE1333F65}"/>
    <cellStyle name="Header2 3 40 2" xfId="6719" xr:uid="{4596E23A-9B71-4C20-BF09-4C24BDA96A1C}"/>
    <cellStyle name="Header2 3 41" xfId="4178" xr:uid="{0347F197-3AA0-403C-A146-8D4A77817143}"/>
    <cellStyle name="Header2 3 41 2" xfId="7400" xr:uid="{BC2CCE6C-4F8C-4E41-B622-654DDB2A3E19}"/>
    <cellStyle name="Header2 3 42" xfId="2122" xr:uid="{B9048D3A-7166-44F7-BFB4-23B1F1F0CBD8}"/>
    <cellStyle name="Header2 3 42 2" xfId="5344" xr:uid="{98FDD7B7-3F38-435A-9EC1-CBAEE8A2F28E}"/>
    <cellStyle name="Header2 3 43" xfId="2303" xr:uid="{B53110FB-DC1F-4B30-BEB2-145DAE771E41}"/>
    <cellStyle name="Header2 3 43 2" xfId="5525" xr:uid="{D4EC625A-6819-41FE-A1E7-1F200187ADDB}"/>
    <cellStyle name="Header2 3 44" xfId="3251" xr:uid="{016403ED-B17B-4397-B590-97EA8476C9BC}"/>
    <cellStyle name="Header2 3 44 2" xfId="6473" xr:uid="{3C33F1F0-1A19-4F2E-B9B5-FA5FA4E1BF2A}"/>
    <cellStyle name="Header2 3 45" xfId="4037" xr:uid="{3C790868-466D-4A12-ADFE-ECE27D16B6B5}"/>
    <cellStyle name="Header2 3 45 2" xfId="7259" xr:uid="{FCF4FB33-6916-4ED8-856B-F8DE6D3EF58C}"/>
    <cellStyle name="Header2 3 46" xfId="2922" xr:uid="{73614E1C-830E-4B9B-B7CD-A3F5ADB90CF6}"/>
    <cellStyle name="Header2 3 46 2" xfId="6144" xr:uid="{03721BE3-F476-4D78-B68B-1B8702B8F520}"/>
    <cellStyle name="Header2 3 47" xfId="2050" xr:uid="{17E99F70-E3B7-426C-B92D-982651DFFCDB}"/>
    <cellStyle name="Header2 3 47 2" xfId="5272" xr:uid="{3421670F-55B0-4C64-B2C9-6BEAB82287F6}"/>
    <cellStyle name="Header2 3 48" xfId="4507" xr:uid="{E56F170D-A055-49E6-A5EC-AC0BF934873D}"/>
    <cellStyle name="Header2 3 5" xfId="3193" xr:uid="{EF2E6756-D5FD-4E40-8AE3-FAF470EA5430}"/>
    <cellStyle name="Header2 3 5 2" xfId="6415" xr:uid="{0AA46DA3-FACB-4FC3-9146-53612BF087EC}"/>
    <cellStyle name="Header2 3 6" xfId="3091" xr:uid="{9973700E-0B6A-4F5F-8A17-09E5F2039CBC}"/>
    <cellStyle name="Header2 3 6 2" xfId="6313" xr:uid="{56CFF4DB-D084-4C89-ACA8-1EBA2DDEAA02}"/>
    <cellStyle name="Header2 3 7" xfId="3259" xr:uid="{745D00C4-E815-4C2D-80C7-A04AF302CEF8}"/>
    <cellStyle name="Header2 3 7 2" xfId="6481" xr:uid="{E3D2D62D-5008-4738-A7F8-F70F0D335A70}"/>
    <cellStyle name="Header2 3 8" xfId="1914" xr:uid="{5F8ED6DD-F70E-4088-B401-7A498B23CB5F}"/>
    <cellStyle name="Header2 3 8 2" xfId="5136" xr:uid="{5286453D-E3B4-4BF7-B235-F809ACBBD0E5}"/>
    <cellStyle name="Header2 3 9" xfId="2029" xr:uid="{FF46EF2F-A6B7-4C1A-8B42-3FDC1C248A78}"/>
    <cellStyle name="Header2 3 9 2" xfId="5251" xr:uid="{3CE23D89-C5FF-4ABD-B5AA-31EB3AC17496}"/>
    <cellStyle name="Header2 30" xfId="3628" xr:uid="{C5A679BD-9DDF-47F7-8179-93C2508CFA42}"/>
    <cellStyle name="Header2 30 2" xfId="6850" xr:uid="{69BDF4FA-6854-469D-AED8-339F516C4B72}"/>
    <cellStyle name="Header2 31" xfId="3939" xr:uid="{12DB6DF6-1F89-4157-A20E-6793547091D8}"/>
    <cellStyle name="Header2 31 2" xfId="7161" xr:uid="{859243B5-FAE2-4F65-BD5E-69E2456F8E08}"/>
    <cellStyle name="Header2 32" xfId="3103" xr:uid="{E9BB9E02-5FA7-498F-BF81-891FE2427ABB}"/>
    <cellStyle name="Header2 32 2" xfId="6325" xr:uid="{6813C0B6-CFFE-4A46-8A89-7246BF8CD0DF}"/>
    <cellStyle name="Header2 33" xfId="1752" xr:uid="{7CF7B06E-034A-4929-8D85-3FC2C68C8666}"/>
    <cellStyle name="Header2 33 2" xfId="4974" xr:uid="{BFCE0FAC-A6FE-4D16-AFA8-2E71D4628453}"/>
    <cellStyle name="Header2 34" xfId="1710" xr:uid="{A85FC787-68A0-4378-A4BE-5636CD2FE087}"/>
    <cellStyle name="Header2 34 2" xfId="4932" xr:uid="{EB70EE76-F22C-4EE9-833D-57DEF12586DA}"/>
    <cellStyle name="Header2 35" xfId="3782" xr:uid="{82CB8BA2-9A75-47D8-A1FF-E89ADFB8EA1E}"/>
    <cellStyle name="Header2 35 2" xfId="7004" xr:uid="{B3CA7C39-83E2-46AF-A3F9-B029519972D0}"/>
    <cellStyle name="Header2 36" xfId="1680" xr:uid="{F2194F21-F341-4925-872E-031C43204D2D}"/>
    <cellStyle name="Header2 36 2" xfId="4902" xr:uid="{F5394F7B-BD1C-4BA0-AC2F-F789281F8EF8}"/>
    <cellStyle name="Header2 37" xfId="1819" xr:uid="{2EF8D670-957D-4E5E-BE4D-9810083A7FC6}"/>
    <cellStyle name="Header2 37 2" xfId="5041" xr:uid="{2A9E618A-35CF-48B5-B693-46070A078CFE}"/>
    <cellStyle name="Header2 38" xfId="4102" xr:uid="{AC3D98A6-05A3-4AB4-805D-28292FC54630}"/>
    <cellStyle name="Header2 38 2" xfId="7324" xr:uid="{D5DC0C6C-9E08-40C7-BFB3-C305FD4ECD81}"/>
    <cellStyle name="Header2 39" xfId="1687" xr:uid="{A07CB914-6613-46E4-884E-085CEC9C5B39}"/>
    <cellStyle name="Header2 39 2" xfId="4909" xr:uid="{4840C21D-4C93-43A6-8A3D-D4900624A414}"/>
    <cellStyle name="Header2 4" xfId="1768" xr:uid="{26CF0B0F-7721-4162-B96C-043C0AE65BA2}"/>
    <cellStyle name="Header2 4 2" xfId="4990" xr:uid="{B768DC83-A214-450F-9C1D-15A40EE0CF90}"/>
    <cellStyle name="Header2 40" xfId="1717" xr:uid="{356386CA-57AF-43A9-B5F6-645FA71A48D9}"/>
    <cellStyle name="Header2 40 2" xfId="4939" xr:uid="{5480747D-6975-4B93-9E5F-0C477EAD7265}"/>
    <cellStyle name="Header2 41" xfId="1825" xr:uid="{EF3297F7-95C3-4520-BAC0-FE583DA83176}"/>
    <cellStyle name="Header2 41 2" xfId="5047" xr:uid="{DFA2638C-B70C-49FA-A811-6ADCB8E0BCB2}"/>
    <cellStyle name="Header2 42" xfId="2210" xr:uid="{6949C349-AB6E-43FD-8950-9F48F3BCD7C9}"/>
    <cellStyle name="Header2 42 2" xfId="5432" xr:uid="{5316146E-753A-4835-8E3E-B8A491AE7D51}"/>
    <cellStyle name="Header2 43" xfId="4197" xr:uid="{DCB4C406-0C1B-4925-90DB-171320FCEF9B}"/>
    <cellStyle name="Header2 43 2" xfId="7419" xr:uid="{FB3D8B8B-4F42-4EAF-9973-CC76E0B7D64A}"/>
    <cellStyle name="Header2 44" xfId="2290" xr:uid="{13A1CC7B-EE48-4E10-ACED-11B4BB9A4871}"/>
    <cellStyle name="Header2 44 2" xfId="5512" xr:uid="{EF7DFDB7-7A3C-47F1-9600-734B85EAAC49}"/>
    <cellStyle name="Header2 45" xfId="3121" xr:uid="{517E8280-F3EE-4D2A-AC2C-141516B38197}"/>
    <cellStyle name="Header2 45 2" xfId="6343" xr:uid="{AA6D2678-4880-4A8C-A9B6-A5FB8125EB38}"/>
    <cellStyle name="Header2 46" xfId="1970" xr:uid="{53DDC43A-1D3C-4257-B523-A85F8705917E}"/>
    <cellStyle name="Header2 46 2" xfId="5192" xr:uid="{2A49575B-39F4-4D89-AE45-4A4844CF24EF}"/>
    <cellStyle name="Header2 47" xfId="2883" xr:uid="{0B4EAD65-2BD5-40FD-8665-5311470590A5}"/>
    <cellStyle name="Header2 47 2" xfId="6105" xr:uid="{B0F21C59-6947-4147-BE7E-46BD4BCE9BA4}"/>
    <cellStyle name="Header2 48" xfId="4246" xr:uid="{F1475C21-E5BC-4CDA-873E-EB6272B8A2D4}"/>
    <cellStyle name="Header2 48 2" xfId="7468" xr:uid="{385D439F-B5CF-441B-AC40-D15376B5DCF4}"/>
    <cellStyle name="Header2 5" xfId="2186" xr:uid="{BB5F4C1D-4DAB-45C6-A4DA-4E23B25942F0}"/>
    <cellStyle name="Header2 5 2" xfId="5408" xr:uid="{7CA6E80A-8CC8-4E4D-8571-FA505D22175E}"/>
    <cellStyle name="Header2 6" xfId="1709" xr:uid="{1EBB9F50-85B9-4070-916F-CA5A89C2FA77}"/>
    <cellStyle name="Header2 6 2" xfId="4931" xr:uid="{D9EAD0EA-AA9D-497A-A705-D9A28C363CDC}"/>
    <cellStyle name="Header2 7" xfId="3233" xr:uid="{0C773845-5F8D-4515-88C1-01D6253B75EB}"/>
    <cellStyle name="Header2 7 2" xfId="6455" xr:uid="{A6D49279-9CC8-41D0-A4E0-F14BF4E2288E}"/>
    <cellStyle name="Header2 8" xfId="2125" xr:uid="{84F4B092-D49A-419E-8DEB-5434AB7B50DD}"/>
    <cellStyle name="Header2 8 2" xfId="5347" xr:uid="{3172FB3A-F56E-4BD8-8D7D-243CF0B70972}"/>
    <cellStyle name="Header2 9" xfId="3298" xr:uid="{3F2894EB-3409-4328-8A94-A374B456C6EE}"/>
    <cellStyle name="Header2 9 2" xfId="6520" xr:uid="{1E70F35F-EA98-4ADF-B34D-B7FF2445C0B9}"/>
    <cellStyle name="Heading" xfId="541" xr:uid="{AE23B93E-8691-4AC2-9DA7-A715C84FA5C6}"/>
    <cellStyle name="Heading 1 10" xfId="542" xr:uid="{1DB311F0-98AE-432E-8507-D9436F774C8F}"/>
    <cellStyle name="Heading 1 11" xfId="543" xr:uid="{D4CBD528-CD4B-4497-9B80-BDAC488D7ADB}"/>
    <cellStyle name="Heading 1 12" xfId="544" xr:uid="{A73891D0-12C3-45E3-9E09-DAED0EEFED31}"/>
    <cellStyle name="Heading 1 13" xfId="545" xr:uid="{FAEC47E2-CC2D-423D-9F48-7AC800BD8170}"/>
    <cellStyle name="Heading 1 14" xfId="546" xr:uid="{FBE22BB1-EB83-4414-A4AA-D87F0BBAC78A}"/>
    <cellStyle name="Heading 1 15" xfId="547" xr:uid="{46CF08DE-A257-4059-AB64-4E5656A28953}"/>
    <cellStyle name="Heading 1 16" xfId="548" xr:uid="{5C531C05-054F-4481-AC3B-EFB9A1B023E4}"/>
    <cellStyle name="Heading 1 2" xfId="45" xr:uid="{29E0926D-0669-4981-AA1D-B07FCB084409}"/>
    <cellStyle name="Heading 1 2 2" xfId="549" xr:uid="{F2DB3E17-84AD-4920-8D3A-52807F2EBF5E}"/>
    <cellStyle name="Heading 1 3" xfId="550" xr:uid="{CB4CA9E5-2F5A-42C9-BFAA-549C8C23004C}"/>
    <cellStyle name="Heading 1 4" xfId="551" xr:uid="{01B1A708-E4A5-4C6C-98AE-1B93CADF2CCF}"/>
    <cellStyle name="Heading 1 5" xfId="552" xr:uid="{37651016-7E15-4A23-B814-38B5C7F77196}"/>
    <cellStyle name="Heading 1 6" xfId="553" xr:uid="{03125FFE-568F-4404-97E5-27BF952AFAD0}"/>
    <cellStyle name="Heading 1 7" xfId="554" xr:uid="{8E18C8CF-B7E5-494E-9540-F517EA9EB5F6}"/>
    <cellStyle name="Heading 1 8" xfId="555" xr:uid="{6734F2C0-30E0-46D3-8FFC-B0E57B3AA58E}"/>
    <cellStyle name="Heading 1 9" xfId="556" xr:uid="{62E97F21-C1D9-4C6E-9541-89ABD19DDBF7}"/>
    <cellStyle name="Heading 2 10" xfId="557" xr:uid="{0751A8BB-1D58-45D6-955A-C2553511C6C7}"/>
    <cellStyle name="Heading 2 10 2" xfId="558" xr:uid="{5F0A8B67-CFBB-4FE7-9476-B5E8C336D116}"/>
    <cellStyle name="Heading 2 11" xfId="559" xr:uid="{D3F3BE5A-01E9-4DB7-88A5-F7EA6D1E5334}"/>
    <cellStyle name="Heading 2 11 2" xfId="560" xr:uid="{CF8E6D21-A050-4788-B4EE-D83D6E16FDC6}"/>
    <cellStyle name="Heading 2 12" xfId="561" xr:uid="{713521A4-9CB7-4807-BA23-34C658118B13}"/>
    <cellStyle name="Heading 2 12 2" xfId="562" xr:uid="{B6D38FB7-306D-4A9B-854E-C57C2797C421}"/>
    <cellStyle name="Heading 2 13" xfId="563" xr:uid="{44DACF88-327E-4540-89F5-0A4BA5C2DB01}"/>
    <cellStyle name="Heading 2 13 2" xfId="564" xr:uid="{6CDDB84F-1B19-4B1F-AFB4-9BFFBDEA2D1E}"/>
    <cellStyle name="Heading 2 14" xfId="565" xr:uid="{3828F405-4E97-4F0B-BC5F-C37E6BFBF0D2}"/>
    <cellStyle name="Heading 2 14 2" xfId="566" xr:uid="{DBF28B86-5BF0-4BBD-A312-1B090F68B2BF}"/>
    <cellStyle name="Heading 2 15" xfId="567" xr:uid="{0EC8DC82-5C6A-4353-95F2-AAC4D9C09293}"/>
    <cellStyle name="Heading 2 15 2" xfId="568" xr:uid="{91E9C187-9CB9-4367-86C0-1FD31CAE2D72}"/>
    <cellStyle name="Heading 2 16" xfId="569" xr:uid="{F790DF09-6C9C-4E7C-9269-39B56D880DCA}"/>
    <cellStyle name="Heading 2 2" xfId="46" xr:uid="{C7C90138-EBC4-4D12-8D22-D15AFB00D197}"/>
    <cellStyle name="Heading 2 2 2" xfId="571" xr:uid="{A164999A-2E52-41DF-8ACA-217ECF9EE4EB}"/>
    <cellStyle name="Heading 2 2 3" xfId="570" xr:uid="{44A48C66-6233-4FA6-8173-E2C486F622D3}"/>
    <cellStyle name="Heading 2 3" xfId="572" xr:uid="{D8189BAE-682B-495B-9C9C-C11FD1BC0D08}"/>
    <cellStyle name="Heading 2 3 2" xfId="573" xr:uid="{9B65B16D-DFD5-4172-B90B-A7AC77590CA3}"/>
    <cellStyle name="Heading 2 4" xfId="574" xr:uid="{2BA76DFB-CB7A-4092-8980-2AD33FD35F7B}"/>
    <cellStyle name="Heading 2 4 2" xfId="575" xr:uid="{17F3136F-593B-46BF-B431-D439E8C76964}"/>
    <cellStyle name="Heading 2 5" xfId="576" xr:uid="{BDB451B0-73C4-4965-91F3-5B52739EC603}"/>
    <cellStyle name="Heading 2 5 2" xfId="577" xr:uid="{E76A75D5-A469-41F7-B490-1BC7E47F514A}"/>
    <cellStyle name="Heading 2 6" xfId="578" xr:uid="{2EEE707B-42E9-4CCB-8694-47AE4F0F2044}"/>
    <cellStyle name="Heading 2 6 2" xfId="579" xr:uid="{271734D8-C507-422B-84C0-A00493E17358}"/>
    <cellStyle name="Heading 2 7" xfId="580" xr:uid="{3293C9DF-A306-4FC5-B26E-F31279B56D3E}"/>
    <cellStyle name="Heading 2 7 2" xfId="581" xr:uid="{17C85CBD-0EE7-4BF2-AB61-50F9B57B502D}"/>
    <cellStyle name="Heading 2 8" xfId="582" xr:uid="{433DCC1A-729D-41CD-8119-C22BE731354C}"/>
    <cellStyle name="Heading 2 8 2" xfId="583" xr:uid="{33046CAE-6A47-4728-99AF-A8056A37B67E}"/>
    <cellStyle name="Heading 2 9" xfId="584" xr:uid="{E599EC8E-85B5-457B-826F-95A6D6C8E9EA}"/>
    <cellStyle name="Heading 2 9 2" xfId="585" xr:uid="{87644A56-7340-4341-B64B-772AAC364294}"/>
    <cellStyle name="Heading 3 2" xfId="47" xr:uid="{03DD6CF8-261E-4804-8BE2-46D9A4D1C801}"/>
    <cellStyle name="Heading 3 2 2" xfId="586" xr:uid="{D6F4B2D1-898E-487E-AA79-6D69E7819847}"/>
    <cellStyle name="Heading 4 2" xfId="48" xr:uid="{16FB4D13-2BA2-498B-AA6F-ED6865219DF5}"/>
    <cellStyle name="Heading 4 2 2" xfId="587" xr:uid="{74B914D0-57D7-452A-AC3A-2BEF62B6F81B}"/>
    <cellStyle name="HEADING1" xfId="588" xr:uid="{7B3BBD88-3C33-48DB-8B11-DFC477CFF034}"/>
    <cellStyle name="HEADING2" xfId="589" xr:uid="{F394B613-CA9C-4097-BBF9-A231BB4136A8}"/>
    <cellStyle name="Indent" xfId="590" xr:uid="{0AA6D691-ACAD-495C-8B8F-9C36293BDF16}"/>
    <cellStyle name="Info_Main" xfId="591" xr:uid="{CC85F2B8-1C8F-4D19-9423-9EF7D7286AE6}"/>
    <cellStyle name="Input [yellow]" xfId="139" xr:uid="{705F9C7D-2C47-4CE9-A13E-8BE58554BE2B}"/>
    <cellStyle name="Input [yellow] 2" xfId="7616" xr:uid="{DCDD7350-C519-4329-8637-14F4E6E363B0}"/>
    <cellStyle name="Input 2" xfId="52" xr:uid="{A855592A-5D98-4131-822C-2CC2EADA5868}"/>
    <cellStyle name="Input 2 2" xfId="592" xr:uid="{C21DE427-6322-4BAE-A796-685DEE53E525}"/>
    <cellStyle name="Input 2 2 10" xfId="3558" xr:uid="{9660E59B-482F-44C7-AB36-48660C44829A}"/>
    <cellStyle name="Input 2 2 10 2" xfId="6780" xr:uid="{7E0A161D-4FA3-4F34-A0D5-BF06073119EE}"/>
    <cellStyle name="Input 2 2 11" xfId="2042" xr:uid="{33EBD271-E060-4EEF-A93E-B74CBF753656}"/>
    <cellStyle name="Input 2 2 11 2" xfId="5264" xr:uid="{870B78CC-F02C-47D0-816E-2FCA981F44CA}"/>
    <cellStyle name="Input 2 2 12" xfId="3404" xr:uid="{563B583E-0560-4F8D-A725-F6C15C9E77BB}"/>
    <cellStyle name="Input 2 2 12 2" xfId="6626" xr:uid="{17ACB2F1-A22D-4C6D-BF50-A9689B2C7E92}"/>
    <cellStyle name="Input 2 2 13" xfId="2153" xr:uid="{55FE69C2-6F4D-4250-A54D-52B01737CFB0}"/>
    <cellStyle name="Input 2 2 13 2" xfId="5375" xr:uid="{C1DB64E0-9D9B-472C-A9E0-71472EEBD773}"/>
    <cellStyle name="Input 2 2 14" xfId="2263" xr:uid="{AF7366BB-E74E-4BEA-8279-1E22013B0E76}"/>
    <cellStyle name="Input 2 2 14 2" xfId="5485" xr:uid="{B71F385F-7E2D-4074-AF89-2DC688830BA2}"/>
    <cellStyle name="Input 2 2 15" xfId="1841" xr:uid="{9A24B139-5AA2-421E-9B2A-4B1729CFC1F0}"/>
    <cellStyle name="Input 2 2 15 2" xfId="5063" xr:uid="{7E9A5762-4560-4158-9B25-BF6EE85359E4}"/>
    <cellStyle name="Input 2 2 16" xfId="3913" xr:uid="{2075B3D7-69DE-4927-B193-980794C88A93}"/>
    <cellStyle name="Input 2 2 16 2" xfId="7135" xr:uid="{5BAAD35F-A685-463E-9015-B8AC0B5D6C43}"/>
    <cellStyle name="Input 2 2 17" xfId="2276" xr:uid="{0F5600F9-8880-4D33-9743-4F63E963ACB1}"/>
    <cellStyle name="Input 2 2 17 2" xfId="5498" xr:uid="{BD96F4CE-FCD7-4340-968E-81D8ADC20423}"/>
    <cellStyle name="Input 2 2 18" xfId="7578" xr:uid="{3501E35F-9B6A-4FE4-9834-0C6E176185BE}"/>
    <cellStyle name="Input 2 2 19" xfId="7590" xr:uid="{095D0D7F-42A7-47FD-82D3-51DEBEE449C6}"/>
    <cellStyle name="Input 2 2 2" xfId="1470" xr:uid="{F915701F-CE01-4FDA-92AA-39ADC6E2803B}"/>
    <cellStyle name="Input 2 2 2 10" xfId="1890" xr:uid="{85204F71-048E-47DF-A016-172F2322C694}"/>
    <cellStyle name="Input 2 2 2 10 2" xfId="5112" xr:uid="{A1C51782-22FA-45B0-B490-D0096FD81DF4}"/>
    <cellStyle name="Input 2 2 2 11" xfId="2974" xr:uid="{A719544A-60E4-43B3-94EE-DE83D1340D58}"/>
    <cellStyle name="Input 2 2 2 11 2" xfId="6196" xr:uid="{3D939C81-6384-40FC-A04C-174EFE873FE9}"/>
    <cellStyle name="Input 2 2 2 12" xfId="1900" xr:uid="{0AA2FDD3-90A5-46AC-AABE-629F924B1168}"/>
    <cellStyle name="Input 2 2 2 12 2" xfId="5122" xr:uid="{DCB9607E-43C9-4311-9BE3-CED9CDEA9DE3}"/>
    <cellStyle name="Input 2 2 2 13" xfId="2910" xr:uid="{23F63599-B45E-4052-A403-DFE4956C1A12}"/>
    <cellStyle name="Input 2 2 2 13 2" xfId="6132" xr:uid="{7488C733-FE86-4059-ACA8-20545BD5AF0A}"/>
    <cellStyle name="Input 2 2 2 14" xfId="2880" xr:uid="{D188E4D3-45F7-4744-A54E-2B152AE0B654}"/>
    <cellStyle name="Input 2 2 2 14 2" xfId="6102" xr:uid="{8462EE80-3A4A-4E93-A4BF-C9DEF295C1A7}"/>
    <cellStyle name="Input 2 2 2 15" xfId="1829" xr:uid="{F284236B-39A5-47B2-AEBD-B40D72E918E5}"/>
    <cellStyle name="Input 2 2 2 15 2" xfId="5051" xr:uid="{305AD272-01B6-4692-90FD-28DD4AB34AB2}"/>
    <cellStyle name="Input 2 2 2 16" xfId="3263" xr:uid="{8DA48440-766E-415E-A66B-648D267C352D}"/>
    <cellStyle name="Input 2 2 2 16 2" xfId="6485" xr:uid="{2D2B1496-9C6C-46C9-A862-0F88949E9FE7}"/>
    <cellStyle name="Input 2 2 2 17" xfId="1718" xr:uid="{087881C3-D64D-4B22-8274-C4894FD280CA}"/>
    <cellStyle name="Input 2 2 2 17 2" xfId="4940" xr:uid="{5201C281-6F24-4299-A5DF-6BB49B8B07DD}"/>
    <cellStyle name="Input 2 2 2 18" xfId="3377" xr:uid="{5CEC27A5-FB31-4618-A1DD-7CED70EFEC39}"/>
    <cellStyle name="Input 2 2 2 18 2" xfId="6599" xr:uid="{A4680AC3-4F16-4DCE-81EF-B2989D0C02C6}"/>
    <cellStyle name="Input 2 2 2 19" xfId="3355" xr:uid="{37AC4D75-23C6-44DE-BE4B-DA6902E43914}"/>
    <cellStyle name="Input 2 2 2 19 2" xfId="6577" xr:uid="{1B5A3398-64BF-4246-A118-E9AECF78BB92}"/>
    <cellStyle name="Input 2 2 2 2" xfId="1634" xr:uid="{E31B0E86-FF35-4E7E-BC0E-7041B0C3168A}"/>
    <cellStyle name="Input 2 2 2 2 10" xfId="3424" xr:uid="{D08A81BA-02D1-44FC-8523-208485CCC87B}"/>
    <cellStyle name="Input 2 2 2 2 10 2" xfId="6646" xr:uid="{F140B812-72A4-4879-8500-D5ED61EC3241}"/>
    <cellStyle name="Input 2 2 2 2 11" xfId="3455" xr:uid="{5BCD2A34-B01B-4709-9025-FE601CCD728C}"/>
    <cellStyle name="Input 2 2 2 2 11 2" xfId="6677" xr:uid="{D8EF9A19-45A2-4B00-A378-18740A0B79AF}"/>
    <cellStyle name="Input 2 2 2 2 12" xfId="3483" xr:uid="{CC57E059-5196-46CE-8AE2-97AF56ACE557}"/>
    <cellStyle name="Input 2 2 2 2 12 2" xfId="6705" xr:uid="{BA9FABE0-28A4-43E7-8DD8-4E51BE9837DD}"/>
    <cellStyle name="Input 2 2 2 2 13" xfId="3510" xr:uid="{C95B4B36-71FE-4223-BA21-1F8575AF9880}"/>
    <cellStyle name="Input 2 2 2 2 13 2" xfId="6732" xr:uid="{6E8DD1D6-BB39-49E4-935F-CA136E91F598}"/>
    <cellStyle name="Input 2 2 2 2 14" xfId="3545" xr:uid="{6D8DB353-66A9-4C24-98B9-DB45144971B5}"/>
    <cellStyle name="Input 2 2 2 2 14 2" xfId="6767" xr:uid="{15C136E0-D1AA-4FB1-A423-49A9364EA77F}"/>
    <cellStyle name="Input 2 2 2 2 15" xfId="3574" xr:uid="{5991F695-A800-4FE2-A794-444FBD7B6D29}"/>
    <cellStyle name="Input 2 2 2 2 15 2" xfId="6796" xr:uid="{9CC97C5D-9DAC-46A6-98B1-501AB15C1FDA}"/>
    <cellStyle name="Input 2 2 2 2 16" xfId="3604" xr:uid="{6716B7A0-1B23-4591-BCB4-0A85146E8E4A}"/>
    <cellStyle name="Input 2 2 2 2 16 2" xfId="6826" xr:uid="{0CE8E233-AFFE-4FD9-9EE3-DDB763E5E068}"/>
    <cellStyle name="Input 2 2 2 2 17" xfId="3632" xr:uid="{D3737DE9-1F6B-4EA3-9ACE-11BD6EACF54C}"/>
    <cellStyle name="Input 2 2 2 2 17 2" xfId="6854" xr:uid="{850D2504-5A02-4366-A12C-C7203944A2B5}"/>
    <cellStyle name="Input 2 2 2 2 18" xfId="3664" xr:uid="{1533BF72-3225-487D-86EA-285285AF73D4}"/>
    <cellStyle name="Input 2 2 2 2 18 2" xfId="6886" xr:uid="{1F0B4905-7E9C-470A-A041-EE05D5575D54}"/>
    <cellStyle name="Input 2 2 2 2 19" xfId="3699" xr:uid="{DF262295-5874-4F8D-B754-8CC8312C552B}"/>
    <cellStyle name="Input 2 2 2 2 19 2" xfId="6921" xr:uid="{D8DDE679-36A7-490E-AB12-B7229AE9CE71}"/>
    <cellStyle name="Input 2 2 2 2 2" xfId="2857" xr:uid="{F0C25156-9AF7-4897-BD72-6846E56C4D3D}"/>
    <cellStyle name="Input 2 2 2 2 2 2" xfId="6079" xr:uid="{B78A044A-8013-409D-82C1-9FE1F91F9110}"/>
    <cellStyle name="Input 2 2 2 2 20" xfId="3736" xr:uid="{305EF646-2A24-408E-AFB7-4C6A31E7BDDD}"/>
    <cellStyle name="Input 2 2 2 2 20 2" xfId="6958" xr:uid="{F2009669-FA1C-43B5-9580-12A8EE470C76}"/>
    <cellStyle name="Input 2 2 2 2 21" xfId="3767" xr:uid="{A5AFFB9F-9564-485A-B443-7A36C83C93D0}"/>
    <cellStyle name="Input 2 2 2 2 21 2" xfId="6989" xr:uid="{DF257247-FB8F-46F4-922C-65E953D611AE}"/>
    <cellStyle name="Input 2 2 2 2 22" xfId="3787" xr:uid="{F0EF9E70-3A32-41DC-AE5C-A91058D1FE2A}"/>
    <cellStyle name="Input 2 2 2 2 22 2" xfId="7009" xr:uid="{69E869C9-DFF9-4DB1-B13D-68C1AF0F5AEC}"/>
    <cellStyle name="Input 2 2 2 2 23" xfId="3815" xr:uid="{75A59E7E-842E-4846-A5F7-C9CAF4DD961E}"/>
    <cellStyle name="Input 2 2 2 2 23 2" xfId="7037" xr:uid="{10C44DB7-D428-4B08-AFCA-85E618B7DD99}"/>
    <cellStyle name="Input 2 2 2 2 24" xfId="3842" xr:uid="{1383C24A-45E8-41E0-9247-E5B612EE7238}"/>
    <cellStyle name="Input 2 2 2 2 24 2" xfId="7064" xr:uid="{DAC3388B-F553-4916-84D8-FE80DD935E62}"/>
    <cellStyle name="Input 2 2 2 2 25" xfId="3866" xr:uid="{4FACE123-AA65-4EE5-902B-FF4BE29BCEE7}"/>
    <cellStyle name="Input 2 2 2 2 25 2" xfId="7088" xr:uid="{FD977897-7132-44F8-A33B-78CBA50A7E12}"/>
    <cellStyle name="Input 2 2 2 2 26" xfId="3895" xr:uid="{E2228F37-3B44-4309-86EE-33818FC744C5}"/>
    <cellStyle name="Input 2 2 2 2 26 2" xfId="7117" xr:uid="{67971F4F-0B86-4786-853F-DB9AC96A5DCD}"/>
    <cellStyle name="Input 2 2 2 2 27" xfId="3917" xr:uid="{996BE7B4-CA21-4E15-B55E-A401FD133606}"/>
    <cellStyle name="Input 2 2 2 2 27 2" xfId="7139" xr:uid="{21074773-9879-47FC-9ED7-013078BB8ECC}"/>
    <cellStyle name="Input 2 2 2 2 28" xfId="3943" xr:uid="{19600395-6994-4404-AC51-D2B630D13F80}"/>
    <cellStyle name="Input 2 2 2 2 28 2" xfId="7165" xr:uid="{22072CC9-012C-4750-9F01-91A2A457E76F}"/>
    <cellStyle name="Input 2 2 2 2 29" xfId="3969" xr:uid="{BCAB75EC-5E57-4760-964D-DB5865B5E0C7}"/>
    <cellStyle name="Input 2 2 2 2 29 2" xfId="7191" xr:uid="{F4F2BEF7-759C-4527-9A04-F2D83D5EFC7D}"/>
    <cellStyle name="Input 2 2 2 2 3" xfId="3208" xr:uid="{D254C26D-F8AB-4A7D-88F1-7BC087FCA309}"/>
    <cellStyle name="Input 2 2 2 2 3 2" xfId="6430" xr:uid="{C20A37F7-4A3F-42B2-95BF-0C544297F054}"/>
    <cellStyle name="Input 2 2 2 2 30" xfId="3993" xr:uid="{037952B9-EAAC-4F21-BD33-6C1EC8C13A4A}"/>
    <cellStyle name="Input 2 2 2 2 30 2" xfId="7215" xr:uid="{9F303C41-CDCA-48C4-A0C3-055DF4DD25E9}"/>
    <cellStyle name="Input 2 2 2 2 31" xfId="4022" xr:uid="{18A54A56-7B45-45B2-9194-F853637B2A9A}"/>
    <cellStyle name="Input 2 2 2 2 31 2" xfId="7244" xr:uid="{F7AF2DC9-D9BA-46BA-B3E8-99386CC5FDCC}"/>
    <cellStyle name="Input 2 2 2 2 32" xfId="4046" xr:uid="{43B3CB41-8A18-4569-829F-0A5C05D6B47F}"/>
    <cellStyle name="Input 2 2 2 2 32 2" xfId="7268" xr:uid="{7C8634CC-23C0-4F93-9DD7-E5E8465F90B1}"/>
    <cellStyle name="Input 2 2 2 2 33" xfId="4068" xr:uid="{38FEC816-FE44-4D56-AE44-3A4A34E99C86}"/>
    <cellStyle name="Input 2 2 2 2 33 2" xfId="7290" xr:uid="{E3A52E46-5239-4166-BBB8-06814028732B}"/>
    <cellStyle name="Input 2 2 2 2 34" xfId="4087" xr:uid="{9C4DB4E9-5344-4E21-9B36-5516BC5F2133}"/>
    <cellStyle name="Input 2 2 2 2 34 2" xfId="7309" xr:uid="{0D1C0CC6-2005-4AB9-B89F-4A3582DD0F41}"/>
    <cellStyle name="Input 2 2 2 2 35" xfId="4106" xr:uid="{B16BD0C1-DFD6-4EE4-86CB-8D9F1BE37519}"/>
    <cellStyle name="Input 2 2 2 2 35 2" xfId="7328" xr:uid="{BBA1E206-8E1D-414F-99B6-7D7609FE60D2}"/>
    <cellStyle name="Input 2 2 2 2 36" xfId="4127" xr:uid="{DEB7C4DE-50F2-4F2F-A3E4-EE8108FC5603}"/>
    <cellStyle name="Input 2 2 2 2 36 2" xfId="7349" xr:uid="{D9A146D5-218D-4F3B-85F9-9BDD13F2AB79}"/>
    <cellStyle name="Input 2 2 2 2 37" xfId="4148" xr:uid="{F2B6DA7E-A3A7-4590-9579-44ACFBA88FEF}"/>
    <cellStyle name="Input 2 2 2 2 37 2" xfId="7370" xr:uid="{AC0A1D78-55DC-4D84-8712-D16CFD4CE2AA}"/>
    <cellStyle name="Input 2 2 2 2 38" xfId="4166" xr:uid="{F439B540-BAB2-4088-B16A-90CDF953D43F}"/>
    <cellStyle name="Input 2 2 2 2 38 2" xfId="7388" xr:uid="{B238A011-FF8E-4AE0-982F-3F7D3E54EC6F}"/>
    <cellStyle name="Input 2 2 2 2 39" xfId="4183" xr:uid="{A6AEDB72-1C0D-4685-AF38-58062CE50AF0}"/>
    <cellStyle name="Input 2 2 2 2 39 2" xfId="7405" xr:uid="{609595CE-E259-415F-A6DF-0DB18D14EB4D}"/>
    <cellStyle name="Input 2 2 2 2 4" xfId="3237" xr:uid="{BA72BB18-C340-4846-A05B-557EDEF38A8F}"/>
    <cellStyle name="Input 2 2 2 2 4 2" xfId="6459" xr:uid="{304E84DA-2B45-412B-A2A4-7C46A39B9801}"/>
    <cellStyle name="Input 2 2 2 2 40" xfId="4201" xr:uid="{E551E108-6B22-4159-B6C4-DD31B26518BB}"/>
    <cellStyle name="Input 2 2 2 2 40 2" xfId="7423" xr:uid="{3E5EFE4C-BE0C-40B8-AE82-79C5A8FC0E15}"/>
    <cellStyle name="Input 2 2 2 2 41" xfId="4217" xr:uid="{F3A28C12-147E-46C7-BCB5-97B9FE6B83F1}"/>
    <cellStyle name="Input 2 2 2 2 41 2" xfId="7439" xr:uid="{00786EC3-E4FE-4156-81EA-5EECC46C6190}"/>
    <cellStyle name="Input 2 2 2 2 42" xfId="4235" xr:uid="{C83BCFF9-97C2-4309-BEBA-4DB961395120}"/>
    <cellStyle name="Input 2 2 2 2 42 2" xfId="7457" xr:uid="{1C32B925-7012-4C86-83A3-22EB08C880A6}"/>
    <cellStyle name="Input 2 2 2 2 43" xfId="4253" xr:uid="{71B002E2-EE2A-46CD-8BFE-1441C5D74769}"/>
    <cellStyle name="Input 2 2 2 2 43 2" xfId="7475" xr:uid="{51D4C177-D605-4D03-82C6-DBF204E0AEA7}"/>
    <cellStyle name="Input 2 2 2 2 44" xfId="4268" xr:uid="{83AB9B0A-0790-4E13-93B6-2EBC555BC09F}"/>
    <cellStyle name="Input 2 2 2 2 44 2" xfId="7490" xr:uid="{70CC470D-16BD-4BBA-A734-E92B88768241}"/>
    <cellStyle name="Input 2 2 2 2 45" xfId="4282" xr:uid="{5F311F1E-6419-4811-88D9-D6FEA13074FA}"/>
    <cellStyle name="Input 2 2 2 2 45 2" xfId="7504" xr:uid="{278FB84E-BE96-4D26-A378-62B95690785F}"/>
    <cellStyle name="Input 2 2 2 2 46" xfId="4296" xr:uid="{7A985456-BFDE-4AE4-B7F0-7C45E048693E}"/>
    <cellStyle name="Input 2 2 2 2 46 2" xfId="7518" xr:uid="{A54A1DE2-8462-4C4F-9819-D4115098EF12}"/>
    <cellStyle name="Input 2 2 2 2 47" xfId="4310" xr:uid="{50EE46CE-2116-4118-820F-2A052BC87C42}"/>
    <cellStyle name="Input 2 2 2 2 47 2" xfId="7532" xr:uid="{3189B9A9-ECCA-482E-8FE6-2E0510905625}"/>
    <cellStyle name="Input 2 2 2 2 48" xfId="4856" xr:uid="{F428CC97-9801-484D-AB35-344F51DA3867}"/>
    <cellStyle name="Input 2 2 2 2 5" xfId="3272" xr:uid="{96E21F73-EF18-4CF1-9672-7979AB6C56B7}"/>
    <cellStyle name="Input 2 2 2 2 5 2" xfId="6494" xr:uid="{AEC9A7E3-CC34-473E-8A27-9A1ED7445CE7}"/>
    <cellStyle name="Input 2 2 2 2 6" xfId="3302" xr:uid="{72818002-89E8-4A48-8CA7-2365BC01ED94}"/>
    <cellStyle name="Input 2 2 2 2 6 2" xfId="6524" xr:uid="{C9DCD937-8473-4561-B56F-D1A9C53F7ED2}"/>
    <cellStyle name="Input 2 2 2 2 7" xfId="3340" xr:uid="{D9A1601B-969B-4933-B707-552A49FA119A}"/>
    <cellStyle name="Input 2 2 2 2 7 2" xfId="6562" xr:uid="{D98B05C6-640F-4783-85E1-BAF1E3DDCBEF}"/>
    <cellStyle name="Input 2 2 2 2 8" xfId="3363" xr:uid="{BDABE1AB-54FA-48F9-B908-2FCBC2E5EA05}"/>
    <cellStyle name="Input 2 2 2 2 8 2" xfId="6585" xr:uid="{B9F73DB2-6075-44AF-9AEF-E47E73DCE01E}"/>
    <cellStyle name="Input 2 2 2 2 9" xfId="3393" xr:uid="{010EE458-DCA1-4ADC-BDE0-DB2E993180F4}"/>
    <cellStyle name="Input 2 2 2 2 9 2" xfId="6615" xr:uid="{24E4BAA7-81F6-472D-80C4-0FA22C30A155}"/>
    <cellStyle name="Input 2 2 2 20" xfId="1660" xr:uid="{91ED140B-89C1-4AFE-B240-97381CB2030B}"/>
    <cellStyle name="Input 2 2 2 20 2" xfId="4882" xr:uid="{E0D40C81-44DD-4A98-8EB4-5916737BC8A4}"/>
    <cellStyle name="Input 2 2 2 21" xfId="3061" xr:uid="{4F45CBF7-5080-4F4B-B141-0754C6FB75E8}"/>
    <cellStyle name="Input 2 2 2 21 2" xfId="6283" xr:uid="{C4DA4671-F616-4D23-81DE-D1F4DFE56557}"/>
    <cellStyle name="Input 2 2 2 22" xfId="3093" xr:uid="{24311948-85A4-4E12-893C-BEF1DF55F9BD}"/>
    <cellStyle name="Input 2 2 2 22 2" xfId="6315" xr:uid="{9300E0A9-5A5A-4621-A5F2-1DDB04124A01}"/>
    <cellStyle name="Input 2 2 2 23" xfId="2887" xr:uid="{8477B0AD-0927-4B7E-8B8A-13F2F7BF8703}"/>
    <cellStyle name="Input 2 2 2 23 2" xfId="6109" xr:uid="{A4350D4F-51E7-4AC2-89A6-49F76652A55A}"/>
    <cellStyle name="Input 2 2 2 24" xfId="3596" xr:uid="{B3963B2F-C187-4F71-8A4D-B30A92D0539E}"/>
    <cellStyle name="Input 2 2 2 24 2" xfId="6818" xr:uid="{45821941-3D7B-4934-BBA9-D4B384AA1BF2}"/>
    <cellStyle name="Input 2 2 2 25" xfId="3078" xr:uid="{71A7D27D-FEDD-4641-93C0-C0F3AE5E9C18}"/>
    <cellStyle name="Input 2 2 2 25 2" xfId="6300" xr:uid="{13A8C37F-2F4C-468A-8065-C1108CA38BCF}"/>
    <cellStyle name="Input 2 2 2 26" xfId="2251" xr:uid="{4121B9E8-8295-4482-9B75-BEA2FECDA7CD}"/>
    <cellStyle name="Input 2 2 2 26 2" xfId="5473" xr:uid="{267B1104-D79B-44F0-8EAA-D54B2841F112}"/>
    <cellStyle name="Input 2 2 2 27" xfId="1933" xr:uid="{E1FD1EAA-27C3-4FE3-9980-1E95C6CFDD43}"/>
    <cellStyle name="Input 2 2 2 27 2" xfId="5155" xr:uid="{A8DCB93B-4C5E-47E5-A168-471678617FC9}"/>
    <cellStyle name="Input 2 2 2 28" xfId="3449" xr:uid="{336E4374-F5E2-4CE0-8475-8B9DDC48D583}"/>
    <cellStyle name="Input 2 2 2 28 2" xfId="6671" xr:uid="{562C88B0-A39F-47D3-B3C0-E6B551D1DA64}"/>
    <cellStyle name="Input 2 2 2 29" xfId="2914" xr:uid="{B8822B34-CC8E-43EF-BA78-4B9BB5F063E8}"/>
    <cellStyle name="Input 2 2 2 29 2" xfId="6136" xr:uid="{64A5ED9F-DEFC-4BAB-9CBD-13EF25428BC6}"/>
    <cellStyle name="Input 2 2 2 3" xfId="2693" xr:uid="{02B3AEB1-FCF1-49D3-9282-BFFC617AAD65}"/>
    <cellStyle name="Input 2 2 2 3 2" xfId="5915" xr:uid="{A0F8713B-282B-461E-AC4F-E5AB9D8BF5E1}"/>
    <cellStyle name="Input 2 2 2 30" xfId="2171" xr:uid="{45EDAE48-0E9E-4947-8B05-8CEE1B4D798F}"/>
    <cellStyle name="Input 2 2 2 30 2" xfId="5393" xr:uid="{9C5C0F53-631E-44AE-B0CB-C242D005EB58}"/>
    <cellStyle name="Input 2 2 2 31" xfId="2019" xr:uid="{ED10330C-7BEE-4381-9CBC-C017011EF6F1}"/>
    <cellStyle name="Input 2 2 2 31 2" xfId="5241" xr:uid="{61220466-D701-49D1-99B8-E493061DFF2E}"/>
    <cellStyle name="Input 2 2 2 32" xfId="3325" xr:uid="{63E4101E-EA01-4DF8-B5D8-411DA5E29AF1}"/>
    <cellStyle name="Input 2 2 2 32 2" xfId="6547" xr:uid="{A2257C6B-DBF2-43CE-9628-ADEB7A238E31}"/>
    <cellStyle name="Input 2 2 2 33" xfId="3934" xr:uid="{98CDAED1-9154-4E35-B73F-E2127969F1A3}"/>
    <cellStyle name="Input 2 2 2 33 2" xfId="7156" xr:uid="{A75A0619-9E63-4B6D-9709-51237ADF8AB1}"/>
    <cellStyle name="Input 2 2 2 34" xfId="2198" xr:uid="{0BDA902B-CA48-4A36-BE27-B69DDA32D2C7}"/>
    <cellStyle name="Input 2 2 2 34 2" xfId="5420" xr:uid="{5FC8565F-67B2-43BD-83BE-12A41057AE14}"/>
    <cellStyle name="Input 2 2 2 35" xfId="3886" xr:uid="{9035BFE9-CC39-4B03-83A8-E7D5AB7CA662}"/>
    <cellStyle name="Input 2 2 2 35 2" xfId="7108" xr:uid="{7F903D2F-5F6F-4713-9B71-F344CB4014AD}"/>
    <cellStyle name="Input 2 2 2 36" xfId="3005" xr:uid="{0211E1D2-4585-4CE6-894C-53EE6215CBA1}"/>
    <cellStyle name="Input 2 2 2 36 2" xfId="6227" xr:uid="{445466FB-30BB-47C0-B836-DBD8C67A38D2}"/>
    <cellStyle name="Input 2 2 2 37" xfId="3877" xr:uid="{6AC0A253-4B02-451C-8021-1B196D15372B}"/>
    <cellStyle name="Input 2 2 2 37 2" xfId="7099" xr:uid="{4E2D82C8-94F1-47DC-84AA-85338545431D}"/>
    <cellStyle name="Input 2 2 2 38" xfId="1985" xr:uid="{7218CD08-BC7E-4321-9F82-6FC98C7B8CFD}"/>
    <cellStyle name="Input 2 2 2 38 2" xfId="5207" xr:uid="{CB3C41B7-4E22-4BE9-A47F-45B55C9D6905}"/>
    <cellStyle name="Input 2 2 2 39" xfId="2938" xr:uid="{F7A2C20F-8B5F-4A3E-B3D1-4850415D2ACB}"/>
    <cellStyle name="Input 2 2 2 39 2" xfId="6160" xr:uid="{852692E6-08F6-4929-B6E1-5B9DDAFD5B32}"/>
    <cellStyle name="Input 2 2 2 4" xfId="3098" xr:uid="{E9AB066A-00CC-4BCA-A840-66A414F20CD2}"/>
    <cellStyle name="Input 2 2 2 4 2" xfId="6320" xr:uid="{32A364F6-8E65-4D47-8D81-4EC8C8B512A6}"/>
    <cellStyle name="Input 2 2 2 40" xfId="1824" xr:uid="{E47879BA-D96E-4A2C-BDDC-5F8A2C57900C}"/>
    <cellStyle name="Input 2 2 2 40 2" xfId="5046" xr:uid="{82860239-9289-4C31-BC92-AD1563A5268F}"/>
    <cellStyle name="Input 2 2 2 41" xfId="3750" xr:uid="{FBE4FB3F-F874-4764-91BE-CA4949CB565F}"/>
    <cellStyle name="Input 2 2 2 41 2" xfId="6972" xr:uid="{CD0A3410-F607-4A86-BCE9-E94090A2B077}"/>
    <cellStyle name="Input 2 2 2 42" xfId="2941" xr:uid="{C85524D0-AC82-43F7-9B82-EB1E1F0D1215}"/>
    <cellStyle name="Input 2 2 2 42 2" xfId="6163" xr:uid="{4A6C5F67-DF5E-4CE4-8AF8-94A360BE4EAB}"/>
    <cellStyle name="Input 2 2 2 43" xfId="2264" xr:uid="{E627F826-FCAC-463B-BFE2-F821C8120256}"/>
    <cellStyle name="Input 2 2 2 43 2" xfId="5486" xr:uid="{D9D8DEA9-BDAD-443A-87EE-72A7EB55C4E1}"/>
    <cellStyle name="Input 2 2 2 44" xfId="3069" xr:uid="{A7DBC991-9A72-42B6-8A81-EAAF8AE30241}"/>
    <cellStyle name="Input 2 2 2 44 2" xfId="6291" xr:uid="{DC35E0A4-FDB8-469C-B20C-7F6333E69502}"/>
    <cellStyle name="Input 2 2 2 45" xfId="4138" xr:uid="{4CDFB409-456D-4DD9-B9AF-BC9F94D5EE9B}"/>
    <cellStyle name="Input 2 2 2 45 2" xfId="7360" xr:uid="{F92A7278-DE4B-47EA-AD3A-C945F35EE8F3}"/>
    <cellStyle name="Input 2 2 2 46" xfId="1958" xr:uid="{B11E0B25-E241-4691-A22E-D176707221FC}"/>
    <cellStyle name="Input 2 2 2 46 2" xfId="5180" xr:uid="{89E13A8A-DA00-4365-8EA1-3F2B8D32D8CB}"/>
    <cellStyle name="Input 2 2 2 47" xfId="3008" xr:uid="{49739BD2-59AF-4A8B-8A99-7B1845E9B1AD}"/>
    <cellStyle name="Input 2 2 2 47 2" xfId="6230" xr:uid="{DABBAF1B-BB2E-425B-B8C5-AD05D71E43E6}"/>
    <cellStyle name="Input 2 2 2 48" xfId="4249" xr:uid="{8ECAC0DF-7CC8-4288-9DAC-17DFC5CABF6D}"/>
    <cellStyle name="Input 2 2 2 48 2" xfId="7471" xr:uid="{5D4FBA64-A46F-483B-9CBF-B14973EC52A1}"/>
    <cellStyle name="Input 2 2 2 49" xfId="4692" xr:uid="{5C227F7B-FAD8-466E-A8C2-A5D0D94BFDD5}"/>
    <cellStyle name="Input 2 2 2 5" xfId="1670" xr:uid="{B4972790-A3E0-46C9-A8D4-594D8501A45B}"/>
    <cellStyle name="Input 2 2 2 5 2" xfId="4892" xr:uid="{50B06EEC-ECE0-4616-B95C-BE2CB40E9D5D}"/>
    <cellStyle name="Input 2 2 2 6" xfId="1911" xr:uid="{A02A08DA-46A0-4DAB-A9FC-8C709AC2B787}"/>
    <cellStyle name="Input 2 2 2 6 2" xfId="5133" xr:uid="{316EA4EB-3DC8-4F60-AA2C-E04FDF3213CC}"/>
    <cellStyle name="Input 2 2 2 7" xfId="1999" xr:uid="{F8E69B66-9696-4809-871D-2C9C724D932F}"/>
    <cellStyle name="Input 2 2 2 7 2" xfId="5221" xr:uid="{B58A748A-D10A-476C-B6AD-AD964AA2C5CA}"/>
    <cellStyle name="Input 2 2 2 8" xfId="1848" xr:uid="{81A5EA80-DC9B-401E-916D-68B5069182FA}"/>
    <cellStyle name="Input 2 2 2 8 2" xfId="5070" xr:uid="{012782F4-2651-4157-90CE-453D311EFBDB}"/>
    <cellStyle name="Input 2 2 2 9" xfId="1878" xr:uid="{BFDC9DC7-293F-4204-97E7-CCBC1F0ED973}"/>
    <cellStyle name="Input 2 2 2 9 2" xfId="5100" xr:uid="{8E0CE42B-1892-48FA-B9B3-AA57C9EB865E}"/>
    <cellStyle name="Input 2 2 3" xfId="1288" xr:uid="{536497A3-3FC5-47C5-BE42-702FA318BB0B}"/>
    <cellStyle name="Input 2 2 3 10" xfId="3289" xr:uid="{EA1C613A-AD85-41C8-B29F-2F47F92B056E}"/>
    <cellStyle name="Input 2 2 3 10 2" xfId="6511" xr:uid="{C56DB9E9-C80D-4EC5-BF5B-3CDEE50D7668}"/>
    <cellStyle name="Input 2 2 3 11" xfId="2227" xr:uid="{87C2C001-AEAD-491D-8DBB-BB0764128909}"/>
    <cellStyle name="Input 2 2 3 11 2" xfId="5449" xr:uid="{3F380D74-21E8-4C0E-84BE-AFDD153E266E}"/>
    <cellStyle name="Input 2 2 3 12" xfId="3134" xr:uid="{9F41353E-BF12-4C20-B0FF-21663995D83E}"/>
    <cellStyle name="Input 2 2 3 12 2" xfId="6356" xr:uid="{5BE294E0-75C6-4C76-AB01-0FE528E84BFB}"/>
    <cellStyle name="Input 2 2 3 13" xfId="2283" xr:uid="{D8030791-670F-481B-BA38-DABF57DB6208}"/>
    <cellStyle name="Input 2 2 3 13 2" xfId="5505" xr:uid="{F1CBF5B8-B2A4-4CB5-8F23-FD946FBC3726}"/>
    <cellStyle name="Input 2 2 3 14" xfId="3012" xr:uid="{D8223EF1-3724-4ACF-8F13-758E060B0A8A}"/>
    <cellStyle name="Input 2 2 3 14 2" xfId="6234" xr:uid="{BFAA916B-AEEF-456C-96A1-C7AC9AED8047}"/>
    <cellStyle name="Input 2 2 3 15" xfId="3203" xr:uid="{B92F1100-0494-4AA5-BE1B-5DE74FD44A36}"/>
    <cellStyle name="Input 2 2 3 15 2" xfId="6425" xr:uid="{6C378EE2-E3D7-4519-A9F1-E8CC064EDF18}"/>
    <cellStyle name="Input 2 2 3 16" xfId="2931" xr:uid="{680BAD6A-B289-4411-A6F8-C7168CED2A50}"/>
    <cellStyle name="Input 2 2 3 16 2" xfId="6153" xr:uid="{5CE6D471-A3E4-4653-9045-D544EC4742C4}"/>
    <cellStyle name="Input 2 2 3 17" xfId="1843" xr:uid="{0CA1AD26-224D-49F8-97C4-8A8E2A237BB4}"/>
    <cellStyle name="Input 2 2 3 17 2" xfId="5065" xr:uid="{C7BAEB28-CD56-4806-9A36-E27CE866E1DE}"/>
    <cellStyle name="Input 2 2 3 18" xfId="1729" xr:uid="{F06A13BB-AE98-4695-A703-527F79EF8FA4}"/>
    <cellStyle name="Input 2 2 3 18 2" xfId="4951" xr:uid="{F868FD4E-34DF-475B-9F44-16A54BA4C003}"/>
    <cellStyle name="Input 2 2 3 19" xfId="3386" xr:uid="{65A21562-8AAC-406A-AD70-45D86883226C}"/>
    <cellStyle name="Input 2 2 3 19 2" xfId="6608" xr:uid="{338C2BE4-4F0E-4674-A75A-E76B9213D02F}"/>
    <cellStyle name="Input 2 2 3 2" xfId="2511" xr:uid="{A9F2403F-AA83-4F64-AE76-F58C5C53F457}"/>
    <cellStyle name="Input 2 2 3 2 2" xfId="5733" xr:uid="{5E620245-44F8-45F6-8302-8DCA57B4A598}"/>
    <cellStyle name="Input 2 2 3 20" xfId="1780" xr:uid="{ADF611AB-5E08-411B-BA06-70DDE55A3CEF}"/>
    <cellStyle name="Input 2 2 3 20 2" xfId="5002" xr:uid="{3C54DB80-B5A7-4569-9A9F-EA46FD7F035B}"/>
    <cellStyle name="Input 2 2 3 21" xfId="2905" xr:uid="{1C215929-A268-4EF9-B2F1-ABAF299C191A}"/>
    <cellStyle name="Input 2 2 3 21 2" xfId="6127" xr:uid="{70A893D7-0A0F-4897-99C4-33AA2359276A}"/>
    <cellStyle name="Input 2 2 3 22" xfId="2986" xr:uid="{C14BD61A-99FB-45D1-A354-5AD67E1CBF98}"/>
    <cellStyle name="Input 2 2 3 22 2" xfId="6208" xr:uid="{D59204BF-F0C1-4699-A0BA-D9E894C83A21}"/>
    <cellStyle name="Input 2 2 3 23" xfId="1731" xr:uid="{5D094363-52A0-4A1E-B718-B71B7677243E}"/>
    <cellStyle name="Input 2 2 3 23 2" xfId="4953" xr:uid="{831350FC-6228-4AAF-94CE-1285AD5A3609}"/>
    <cellStyle name="Input 2 2 3 24" xfId="3585" xr:uid="{5BE829B4-C19F-4EAA-B149-9D4FB36FAE67}"/>
    <cellStyle name="Input 2 2 3 24 2" xfId="6807" xr:uid="{C6DB2010-CB26-40A5-BC77-1168455011A3}"/>
    <cellStyle name="Input 2 2 3 25" xfId="2330" xr:uid="{58774D9E-990B-4FEF-A84E-74103E39BD5C}"/>
    <cellStyle name="Input 2 2 3 25 2" xfId="5552" xr:uid="{15DC12DF-8499-4FFF-887C-772238DDD0BE}"/>
    <cellStyle name="Input 2 2 3 26" xfId="2943" xr:uid="{0FE8FA85-D3AC-4EE4-AA3F-B92A4C551C11}"/>
    <cellStyle name="Input 2 2 3 26 2" xfId="6165" xr:uid="{6A20A81B-2418-49EB-8A14-28621AC7358A}"/>
    <cellStyle name="Input 2 2 3 27" xfId="3693" xr:uid="{83E0806E-F3E1-4516-8555-B014114E512C}"/>
    <cellStyle name="Input 2 2 3 27 2" xfId="6915" xr:uid="{4F0F9F20-337A-4A46-9AD3-3F02A58A80C4}"/>
    <cellStyle name="Input 2 2 3 28" xfId="3083" xr:uid="{099E7FBF-88E3-49AC-A6D9-9AEFC00FCBC7}"/>
    <cellStyle name="Input 2 2 3 28 2" xfId="6305" xr:uid="{70FD7867-A2D2-48C7-B23E-919264B821EC}"/>
    <cellStyle name="Input 2 2 3 29" xfId="1947" xr:uid="{F8287974-9466-4404-B50C-EF30E7E089C6}"/>
    <cellStyle name="Input 2 2 3 29 2" xfId="5169" xr:uid="{A74F9493-15E4-46F0-9ED9-CEE0102E9153}"/>
    <cellStyle name="Input 2 2 3 3" xfId="2982" xr:uid="{32D3D21E-BA68-4963-8633-1AA30512EA9E}"/>
    <cellStyle name="Input 2 2 3 3 2" xfId="6204" xr:uid="{3C1114CF-7BF1-46B9-8D17-4384FD5A83AE}"/>
    <cellStyle name="Input 2 2 3 30" xfId="3330" xr:uid="{BDFE9B8B-FBCB-4272-86D0-DDE2713585BD}"/>
    <cellStyle name="Input 2 2 3 30 2" xfId="6552" xr:uid="{DEF416AA-66D9-48E9-A2E3-14E07870A589}"/>
    <cellStyle name="Input 2 2 3 31" xfId="3467" xr:uid="{9D789ED4-E161-4911-B41E-A353EC684601}"/>
    <cellStyle name="Input 2 2 3 31 2" xfId="6689" xr:uid="{9D230EAB-3D4A-430C-B6DE-4759299CA277}"/>
    <cellStyle name="Input 2 2 3 32" xfId="2925" xr:uid="{7910A506-9D3F-4019-ACA0-E2ECCB104301}"/>
    <cellStyle name="Input 2 2 3 32 2" xfId="6147" xr:uid="{521C3FB9-1A90-45AA-820F-25D619451B02}"/>
    <cellStyle name="Input 2 2 3 33" xfId="3929" xr:uid="{460A1A98-5BB6-426E-8D8D-3A324AFFD463}"/>
    <cellStyle name="Input 2 2 3 33 2" xfId="7151" xr:uid="{6B780B61-2C67-45DE-82FA-F491F94F59F4}"/>
    <cellStyle name="Input 2 2 3 34" xfId="3649" xr:uid="{B78ED21C-00B3-4AD8-95D9-7867104B91CC}"/>
    <cellStyle name="Input 2 2 3 34 2" xfId="6871" xr:uid="{A784AD49-775F-4679-854A-A7E7B34D1132}"/>
    <cellStyle name="Input 2 2 3 35" xfId="2128" xr:uid="{1DA197A4-9604-4E34-B6F5-67DE217876B5}"/>
    <cellStyle name="Input 2 2 3 35 2" xfId="5350" xr:uid="{424561CD-AFA9-41EC-A184-9D49A162EDFD}"/>
    <cellStyle name="Input 2 2 3 36" xfId="3932" xr:uid="{4D0E42C1-E8C9-4AC4-87BF-FA4B6DC21758}"/>
    <cellStyle name="Input 2 2 3 36 2" xfId="7154" xr:uid="{FC81799C-4C72-493A-86E7-BA972229F771}"/>
    <cellStyle name="Input 2 2 3 37" xfId="2876" xr:uid="{CB1DDD22-1744-4B97-8DF9-7E3C121FEE32}"/>
    <cellStyle name="Input 2 2 3 37 2" xfId="6098" xr:uid="{BAC0235D-DC82-487C-AEB7-D07D6C29A9AC}"/>
    <cellStyle name="Input 2 2 3 38" xfId="3169" xr:uid="{D8635D44-4843-4742-8A41-1B495D927DEB}"/>
    <cellStyle name="Input 2 2 3 38 2" xfId="6391" xr:uid="{243BE04F-2C86-45B7-B583-E436441A3149}"/>
    <cellStyle name="Input 2 2 3 39" xfId="3936" xr:uid="{E988D682-2441-474D-8487-FFA9570ED245}"/>
    <cellStyle name="Input 2 2 3 39 2" xfId="7158" xr:uid="{0EA50B78-DC4F-4D03-B45F-7F76D3A30305}"/>
    <cellStyle name="Input 2 2 3 4" xfId="3171" xr:uid="{9A172D18-5251-4102-90CD-F6C8482F9A12}"/>
    <cellStyle name="Input 2 2 3 4 2" xfId="6393" xr:uid="{78513B14-D806-4B79-95F8-8FAA6D57B51C}"/>
    <cellStyle name="Input 2 2 3 40" xfId="3906" xr:uid="{8254173E-1F91-4CB9-A2A0-6F9A835DA149}"/>
    <cellStyle name="Input 2 2 3 40 2" xfId="7128" xr:uid="{08A59FE3-DAF7-4D1C-9CF0-0C6431889FA5}"/>
    <cellStyle name="Input 2 2 3 41" xfId="1941" xr:uid="{118D9CCE-A4F3-49B9-8419-E9FB6949662C}"/>
    <cellStyle name="Input 2 2 3 41 2" xfId="5163" xr:uid="{31C2C942-5C3D-4BE6-9614-582FC9642C51}"/>
    <cellStyle name="Input 2 2 3 42" xfId="3474" xr:uid="{1F4D15FE-97E4-4B81-8788-3DA2BB108B0D}"/>
    <cellStyle name="Input 2 2 3 42 2" xfId="6696" xr:uid="{F93269E7-66D7-4702-96A9-4E49F1D3FB85}"/>
    <cellStyle name="Input 2 2 3 43" xfId="1676" xr:uid="{05AE33B2-595F-4FB5-BFED-C37A12051F5F}"/>
    <cellStyle name="Input 2 2 3 43 2" xfId="4898" xr:uid="{B8DE27A4-095D-4115-A3FD-D2EF74BDCA81}"/>
    <cellStyle name="Input 2 2 3 44" xfId="2033" xr:uid="{35C3FBA8-355D-4ED8-900E-2006E4E88BDE}"/>
    <cellStyle name="Input 2 2 3 44 2" xfId="5255" xr:uid="{DAF7D552-FBD8-4A10-A501-A063E9DE4220}"/>
    <cellStyle name="Input 2 2 3 45" xfId="2975" xr:uid="{9AF8D6E4-E93C-4439-8AD7-9CBC6EACE3AB}"/>
    <cellStyle name="Input 2 2 3 45 2" xfId="6197" xr:uid="{0A30C2BA-6171-4D8B-BA6A-9936C4961462}"/>
    <cellStyle name="Input 2 2 3 46" xfId="4230" xr:uid="{A88D16F9-295C-4336-B79B-DDFCAE823EAA}"/>
    <cellStyle name="Input 2 2 3 46 2" xfId="7452" xr:uid="{312BA816-8DD8-4DCF-96C6-ED7EE9E58CFC}"/>
    <cellStyle name="Input 2 2 3 47" xfId="3202" xr:uid="{2C9BFC59-889B-4CA7-9D90-A49351DB3180}"/>
    <cellStyle name="Input 2 2 3 47 2" xfId="6424" xr:uid="{0900EB14-DA10-4790-BB0F-AACFBDF9DEBD}"/>
    <cellStyle name="Input 2 2 3 48" xfId="4510" xr:uid="{1B0F0C5C-D129-4461-B90D-A69B5B85DBE6}"/>
    <cellStyle name="Input 2 2 3 5" xfId="3021" xr:uid="{CD8E05E4-0C10-47F0-80CB-F8B7B21446B3}"/>
    <cellStyle name="Input 2 2 3 5 2" xfId="6243" xr:uid="{B5EAFA83-F3F1-4E67-AC32-BF2583D2CF5D}"/>
    <cellStyle name="Input 2 2 3 6" xfId="2972" xr:uid="{17B952C3-9EC8-477D-B940-F661AC061CC7}"/>
    <cellStyle name="Input 2 2 3 6 2" xfId="6194" xr:uid="{B47D2CAA-DD6E-4AB2-A66A-B30B4DFF9F1C}"/>
    <cellStyle name="Input 2 2 3 7" xfId="2921" xr:uid="{A3428442-C0FB-4B2B-A1BD-AB6CD2523429}"/>
    <cellStyle name="Input 2 2 3 7 2" xfId="6143" xr:uid="{A08C9312-EB37-491D-A6CC-ED0D32B6C6A3}"/>
    <cellStyle name="Input 2 2 3 8" xfId="3046" xr:uid="{98371A81-B8C6-4CA1-905C-99406584F436}"/>
    <cellStyle name="Input 2 2 3 8 2" xfId="6268" xr:uid="{ED656B8F-77F0-4094-A9B5-14B887C5619D}"/>
    <cellStyle name="Input 2 2 3 9" xfId="1722" xr:uid="{8CDB5C32-C3DB-4F17-8217-45D732A72BEB}"/>
    <cellStyle name="Input 2 2 3 9 2" xfId="4944" xr:uid="{2972D44B-A493-4AF1-AAB5-5C69BD64AD36}"/>
    <cellStyle name="Input 2 2 4" xfId="2952" xr:uid="{6E6F763D-5719-4D16-9FBE-B4012EFD62C1}"/>
    <cellStyle name="Input 2 2 4 2" xfId="6174" xr:uid="{04BB6CCB-D5B6-436E-B8B2-63BA1176E954}"/>
    <cellStyle name="Input 2 2 5" xfId="1928" xr:uid="{BDBA0854-DFBF-42A5-86EA-757809F48E0A}"/>
    <cellStyle name="Input 2 2 5 2" xfId="5150" xr:uid="{8F96FA8A-26E6-4B50-8D40-3824F34038D6}"/>
    <cellStyle name="Input 2 2 6" xfId="3220" xr:uid="{4A563B91-C031-427D-8B89-EB3054DE8DA5}"/>
    <cellStyle name="Input 2 2 6 2" xfId="6442" xr:uid="{B692D568-D981-4C85-8401-C3E3E3D224CB}"/>
    <cellStyle name="Input 2 2 7" xfId="1828" xr:uid="{A0256FFB-545A-4F95-9038-A7DC001A81AC}"/>
    <cellStyle name="Input 2 2 7 2" xfId="5050" xr:uid="{128BF9F2-3311-4887-A4D8-89842DF1F35F}"/>
    <cellStyle name="Input 2 2 8" xfId="2179" xr:uid="{3D601068-CA7D-4CC7-B751-F7022DBD5391}"/>
    <cellStyle name="Input 2 2 8 2" xfId="5401" xr:uid="{335AA15C-C448-4984-9892-0FB958A0B102}"/>
    <cellStyle name="Input 2 2 9" xfId="3594" xr:uid="{FFAE4929-434E-4901-AB17-3FD9C1FBAF67}"/>
    <cellStyle name="Input 2 2 9 2" xfId="6816" xr:uid="{0D690D6A-6D76-43DE-BD9F-8B548F4E2711}"/>
    <cellStyle name="Input 3" xfId="593" xr:uid="{4164AD08-7D4C-4630-B3EE-C7A2104A64AE}"/>
    <cellStyle name="Input 3 10" xfId="2115" xr:uid="{C24888B9-6E96-42DC-A166-E40A00F7F02B}"/>
    <cellStyle name="Input 3 10 2" xfId="5337" xr:uid="{3883B3DA-A29F-41D5-A79E-3FF2AAC85593}"/>
    <cellStyle name="Input 3 11" xfId="3529" xr:uid="{4363D383-D5B7-4C8E-9806-2A5523EA7FA7}"/>
    <cellStyle name="Input 3 11 2" xfId="6751" xr:uid="{E2137F67-0196-4E24-83E0-C73C59FC1A33}"/>
    <cellStyle name="Input 3 12" xfId="1901" xr:uid="{5026FFC8-8273-42D2-9291-70715D06E22F}"/>
    <cellStyle name="Input 3 12 2" xfId="5123" xr:uid="{1F8F04F7-3C2A-4625-8CDC-F4D59DA38015}"/>
    <cellStyle name="Input 3 13" xfId="3187" xr:uid="{9E6779A2-0FAB-431E-913E-DC66E52B0633}"/>
    <cellStyle name="Input 3 13 2" xfId="6409" xr:uid="{E0A0D7E9-C0D0-4DCF-879D-6AD6FF96F325}"/>
    <cellStyle name="Input 3 14" xfId="2900" xr:uid="{C7E493C0-657B-4FF1-8E4D-FF170E053572}"/>
    <cellStyle name="Input 3 14 2" xfId="6122" xr:uid="{4AA67797-34D9-4B9E-B76D-CE3A934ACD89}"/>
    <cellStyle name="Input 3 15" xfId="2091" xr:uid="{E0A9AF07-7851-4B75-8800-0A53D3B3202C}"/>
    <cellStyle name="Input 3 15 2" xfId="5313" xr:uid="{69AC1549-5DD3-4755-8DBC-501DE87EFA66}"/>
    <cellStyle name="Input 3 16" xfId="3938" xr:uid="{29FE0689-0B16-46F3-AEA7-FBCEF2D3FF95}"/>
    <cellStyle name="Input 3 16 2" xfId="7160" xr:uid="{17EAA860-408D-4193-8489-E722446C7CBF}"/>
    <cellStyle name="Input 3 17" xfId="2007" xr:uid="{E6536425-30DA-4DE8-BAB6-512394B769DB}"/>
    <cellStyle name="Input 3 17 2" xfId="5229" xr:uid="{E69C0639-046D-456D-98BA-2CB3B7660452}"/>
    <cellStyle name="Input 3 18" xfId="7579" xr:uid="{03A5EF05-1757-44F5-8865-1C519C86F670}"/>
    <cellStyle name="Input 3 19" xfId="7577" xr:uid="{4D2BDA7D-CF99-4E5D-ADB2-FCA28BA470C6}"/>
    <cellStyle name="Input 3 2" xfId="1471" xr:uid="{69387C26-9A23-41D5-94B1-015503FD9620}"/>
    <cellStyle name="Input 3 2 10" xfId="3267" xr:uid="{C256BA44-2F8F-483B-88AF-C3A5A370BCA2}"/>
    <cellStyle name="Input 3 2 10 2" xfId="6489" xr:uid="{9A9F10FD-8635-40FC-9292-845836123268}"/>
    <cellStyle name="Input 3 2 11" xfId="1804" xr:uid="{D9A28E03-C64D-4BB3-8669-41CAD364C2FF}"/>
    <cellStyle name="Input 3 2 11 2" xfId="5026" xr:uid="{F27026BE-35D0-4CBE-9DB2-F9B717616CEC}"/>
    <cellStyle name="Input 3 2 12" xfId="3049" xr:uid="{805CE797-8C96-48E1-82FA-7C3F5328BD75}"/>
    <cellStyle name="Input 3 2 12 2" xfId="6271" xr:uid="{63BDBD1C-A232-4E23-B95A-D51DBEFDB646}"/>
    <cellStyle name="Input 3 2 13" xfId="1725" xr:uid="{6727EE00-98DB-4327-8D2E-1EBFC2E04C16}"/>
    <cellStyle name="Input 3 2 13 2" xfId="4947" xr:uid="{CBDBA00A-BAA8-4AD6-894B-87915EEE5C6B}"/>
    <cellStyle name="Input 3 2 14" xfId="3073" xr:uid="{0D7B623A-CD07-4D0D-B497-89EC29818647}"/>
    <cellStyle name="Input 3 2 14 2" xfId="6295" xr:uid="{0FD69D73-0AEA-4747-B60C-BB4E515B2D1A}"/>
    <cellStyle name="Input 3 2 15" xfId="1932" xr:uid="{0AAE1E96-0A94-4C9D-8763-E3711E1674EF}"/>
    <cellStyle name="Input 3 2 15 2" xfId="5154" xr:uid="{D5057FC3-AAB3-4705-8CCB-29216247370F}"/>
    <cellStyle name="Input 3 2 16" xfId="1964" xr:uid="{82280128-4BE4-4439-BC75-B5C41ABE9413}"/>
    <cellStyle name="Input 3 2 16 2" xfId="5186" xr:uid="{601BDE07-CFA9-4647-BC84-531A676B3555}"/>
    <cellStyle name="Input 3 2 17" xfId="3354" xr:uid="{F975663F-3965-4833-90DA-E4F7C0136A68}"/>
    <cellStyle name="Input 3 2 17 2" xfId="6576" xr:uid="{81435CAA-8DF4-4E01-9F1B-CA79E24C854F}"/>
    <cellStyle name="Input 3 2 18" xfId="2004" xr:uid="{2DD275CB-E94D-4238-8DBF-034A9B23688D}"/>
    <cellStyle name="Input 3 2 18 2" xfId="5226" xr:uid="{1CF9E8EF-D226-4201-9CF4-323365740830}"/>
    <cellStyle name="Input 3 2 19" xfId="1698" xr:uid="{8C6145F0-610C-476D-B333-116EE9B78F69}"/>
    <cellStyle name="Input 3 2 19 2" xfId="4920" xr:uid="{C29AACA7-E69C-4EE7-A088-C8D3D349BADC}"/>
    <cellStyle name="Input 3 2 2" xfId="1635" xr:uid="{86B8EE37-860D-4D31-BB51-FE3C65DA2031}"/>
    <cellStyle name="Input 3 2 2 10" xfId="3425" xr:uid="{DEB75440-78F4-4141-987B-4759A48C6562}"/>
    <cellStyle name="Input 3 2 2 10 2" xfId="6647" xr:uid="{83AE6D94-3EEC-4DB8-B91E-3D398A662154}"/>
    <cellStyle name="Input 3 2 2 11" xfId="3456" xr:uid="{A33D8B3C-A77B-4D80-A5A1-EB261182DC76}"/>
    <cellStyle name="Input 3 2 2 11 2" xfId="6678" xr:uid="{E730A3F1-2629-4D83-8F38-61049F355CE5}"/>
    <cellStyle name="Input 3 2 2 12" xfId="3484" xr:uid="{8F1E7E88-9501-4750-9826-4C15AC8BC2F0}"/>
    <cellStyle name="Input 3 2 2 12 2" xfId="6706" xr:uid="{4E34E597-C41C-419B-8DE6-9DCC5693EC70}"/>
    <cellStyle name="Input 3 2 2 13" xfId="3511" xr:uid="{90B9CA82-EC18-436C-9394-7F5F938CEE1B}"/>
    <cellStyle name="Input 3 2 2 13 2" xfId="6733" xr:uid="{CFBED722-941E-4951-8B67-7796688204C0}"/>
    <cellStyle name="Input 3 2 2 14" xfId="3546" xr:uid="{477B064D-4970-4E40-A908-4DAD20F767E2}"/>
    <cellStyle name="Input 3 2 2 14 2" xfId="6768" xr:uid="{144DB0C4-E300-4E41-A923-90515A218D5B}"/>
    <cellStyle name="Input 3 2 2 15" xfId="3575" xr:uid="{41BC1FD2-CFEE-474D-8D02-A486EDC5C4E8}"/>
    <cellStyle name="Input 3 2 2 15 2" xfId="6797" xr:uid="{91E26F4F-01DB-44EA-92E1-82BBA3716F93}"/>
    <cellStyle name="Input 3 2 2 16" xfId="3605" xr:uid="{4683396A-47BD-44B6-B231-AD56E8A4FB7B}"/>
    <cellStyle name="Input 3 2 2 16 2" xfId="6827" xr:uid="{84CB6A6B-292E-402A-9C53-10AEA920D575}"/>
    <cellStyle name="Input 3 2 2 17" xfId="3633" xr:uid="{9D9504A9-B8A0-4B5B-A6E6-F43A46E2883A}"/>
    <cellStyle name="Input 3 2 2 17 2" xfId="6855" xr:uid="{98247D2D-267C-495D-AE6F-D0EB7C834070}"/>
    <cellStyle name="Input 3 2 2 18" xfId="3665" xr:uid="{D2897D34-BA92-4FDF-AC4E-D00691F69313}"/>
    <cellStyle name="Input 3 2 2 18 2" xfId="6887" xr:uid="{621355B0-FA6E-41D9-A868-AAC36DDA054E}"/>
    <cellStyle name="Input 3 2 2 19" xfId="3700" xr:uid="{1B5652CE-6EC8-4E5E-B345-67B9DA7085F0}"/>
    <cellStyle name="Input 3 2 2 19 2" xfId="6922" xr:uid="{4621E858-7188-4D5A-A2F6-9CF2D2F61C8F}"/>
    <cellStyle name="Input 3 2 2 2" xfId="2858" xr:uid="{5E507BE0-1C12-42BF-8051-CB3E43B6F11B}"/>
    <cellStyle name="Input 3 2 2 2 2" xfId="6080" xr:uid="{881CD9AE-5AE5-4607-A229-F44C44C4E46D}"/>
    <cellStyle name="Input 3 2 2 20" xfId="3737" xr:uid="{8D04E52F-F22C-42FA-AE34-E888D4FA3742}"/>
    <cellStyle name="Input 3 2 2 20 2" xfId="6959" xr:uid="{7D09462B-23BA-46FC-A8A8-1460FE5D28D0}"/>
    <cellStyle name="Input 3 2 2 21" xfId="3768" xr:uid="{F4C5950B-BD0E-4464-82FA-874B97B62C8F}"/>
    <cellStyle name="Input 3 2 2 21 2" xfId="6990" xr:uid="{F919D048-68A5-4433-9A62-8B4968035E71}"/>
    <cellStyle name="Input 3 2 2 22" xfId="3788" xr:uid="{A41E670C-D4EE-41BD-A287-7F0E328A01A3}"/>
    <cellStyle name="Input 3 2 2 22 2" xfId="7010" xr:uid="{CFD73D6C-A3EC-4C8B-B2F1-0E06066DBFC7}"/>
    <cellStyle name="Input 3 2 2 23" xfId="3816" xr:uid="{4DC0462F-C6CF-45DD-B082-049F621DFAEC}"/>
    <cellStyle name="Input 3 2 2 23 2" xfId="7038" xr:uid="{CD7FB44A-A08C-45A6-AF81-0082F9FCEE0B}"/>
    <cellStyle name="Input 3 2 2 24" xfId="3843" xr:uid="{996FEE09-E187-4510-93F1-15C502753002}"/>
    <cellStyle name="Input 3 2 2 24 2" xfId="7065" xr:uid="{87A35285-7475-4789-A0E3-BB2273F53445}"/>
    <cellStyle name="Input 3 2 2 25" xfId="3867" xr:uid="{3882DC3D-E397-48DC-BB8F-8FAAF9AD0572}"/>
    <cellStyle name="Input 3 2 2 25 2" xfId="7089" xr:uid="{D44737CE-A04C-4F5E-9104-CD7E98F7AF18}"/>
    <cellStyle name="Input 3 2 2 26" xfId="3896" xr:uid="{DEADF8A0-49DA-4843-BDBB-AB937A0CA1D7}"/>
    <cellStyle name="Input 3 2 2 26 2" xfId="7118" xr:uid="{77164660-7E9B-45A8-86E2-C520A77AE724}"/>
    <cellStyle name="Input 3 2 2 27" xfId="3918" xr:uid="{AD3ECDE7-7ED6-4B44-8076-2155CB945685}"/>
    <cellStyle name="Input 3 2 2 27 2" xfId="7140" xr:uid="{6BB27D82-DBA1-4B27-8B64-C51356C7E915}"/>
    <cellStyle name="Input 3 2 2 28" xfId="3944" xr:uid="{FA1C4B9B-68F2-42E2-B444-8825A8800587}"/>
    <cellStyle name="Input 3 2 2 28 2" xfId="7166" xr:uid="{E72A6DD7-BD7C-4FF8-A9A7-936AA25C484D}"/>
    <cellStyle name="Input 3 2 2 29" xfId="3970" xr:uid="{1BC0B1EF-BA93-46C9-9C61-45FC57C442E1}"/>
    <cellStyle name="Input 3 2 2 29 2" xfId="7192" xr:uid="{CD378673-C35C-4660-8D5B-66256C5439B8}"/>
    <cellStyle name="Input 3 2 2 3" xfId="3209" xr:uid="{24B95EB6-6646-416D-8568-5FC364BF60C1}"/>
    <cellStyle name="Input 3 2 2 3 2" xfId="6431" xr:uid="{9DA4191E-D4E3-4DC5-9E06-24BC70208DFD}"/>
    <cellStyle name="Input 3 2 2 30" xfId="3994" xr:uid="{B82B6CF9-5AD5-494A-B70C-00B7DE8F0EE2}"/>
    <cellStyle name="Input 3 2 2 30 2" xfId="7216" xr:uid="{EB965DDF-F614-4FDE-A508-83A5FF2152AD}"/>
    <cellStyle name="Input 3 2 2 31" xfId="4023" xr:uid="{B721BE60-D2C2-4DD5-8A77-8D466290E043}"/>
    <cellStyle name="Input 3 2 2 31 2" xfId="7245" xr:uid="{8E11A2B4-A53A-4E5F-8F3A-E47486346E5A}"/>
    <cellStyle name="Input 3 2 2 32" xfId="4047" xr:uid="{1B4F1920-F503-4DA9-8D36-AA1093963C5C}"/>
    <cellStyle name="Input 3 2 2 32 2" xfId="7269" xr:uid="{80519CA3-79DA-4EA8-9732-93EFFA1A87C1}"/>
    <cellStyle name="Input 3 2 2 33" xfId="4069" xr:uid="{A4FFC6AA-FEC7-4D4F-B2DC-064BED8485E0}"/>
    <cellStyle name="Input 3 2 2 33 2" xfId="7291" xr:uid="{7BE2C933-2572-4560-BFF5-91EB37840C82}"/>
    <cellStyle name="Input 3 2 2 34" xfId="4088" xr:uid="{8E448D06-54FE-4B7D-9664-746AB4B9ED0B}"/>
    <cellStyle name="Input 3 2 2 34 2" xfId="7310" xr:uid="{31B0ADDB-460A-415F-A539-E3A6FE12AF96}"/>
    <cellStyle name="Input 3 2 2 35" xfId="4107" xr:uid="{65641C6A-75C7-4782-AF1E-C3EC0F40D11C}"/>
    <cellStyle name="Input 3 2 2 35 2" xfId="7329" xr:uid="{469AEEE7-F566-4B35-9DA2-A9E4D745E786}"/>
    <cellStyle name="Input 3 2 2 36" xfId="4128" xr:uid="{6AEEE19C-DBE8-44DB-BC5E-EDA63B34EA22}"/>
    <cellStyle name="Input 3 2 2 36 2" xfId="7350" xr:uid="{7B6FC0DB-962F-40F4-A2D6-2A0DD359ED06}"/>
    <cellStyle name="Input 3 2 2 37" xfId="4149" xr:uid="{91523B4F-A62B-4481-964F-BBA2118A029E}"/>
    <cellStyle name="Input 3 2 2 37 2" xfId="7371" xr:uid="{9537B88E-EFC4-46F6-9CA9-5422091607EC}"/>
    <cellStyle name="Input 3 2 2 38" xfId="4167" xr:uid="{42AFC2F3-B139-4D5A-AC24-53693D430D05}"/>
    <cellStyle name="Input 3 2 2 38 2" xfId="7389" xr:uid="{137404E6-C636-4416-BAAB-09B39B163B99}"/>
    <cellStyle name="Input 3 2 2 39" xfId="4184" xr:uid="{1ED9A845-5F7E-4B98-9CFB-653198A4FFE3}"/>
    <cellStyle name="Input 3 2 2 39 2" xfId="7406" xr:uid="{43077331-04FE-464E-B041-D9C5A3FD9FCA}"/>
    <cellStyle name="Input 3 2 2 4" xfId="3238" xr:uid="{D505E678-541F-433B-8204-6B7FF95C9CE0}"/>
    <cellStyle name="Input 3 2 2 4 2" xfId="6460" xr:uid="{7AE5E0A0-539E-45C6-8789-E07A9067D9B9}"/>
    <cellStyle name="Input 3 2 2 40" xfId="4202" xr:uid="{66B5CDA7-0C2F-4BD4-829D-7914EE1C6761}"/>
    <cellStyle name="Input 3 2 2 40 2" xfId="7424" xr:uid="{5DC9675E-E142-42ED-A00D-273008D40A78}"/>
    <cellStyle name="Input 3 2 2 41" xfId="4218" xr:uid="{47D54BCB-CEB2-4203-8216-A853EE6CA2C4}"/>
    <cellStyle name="Input 3 2 2 41 2" xfId="7440" xr:uid="{7F39A400-078E-4BA5-9D8B-30990A870D52}"/>
    <cellStyle name="Input 3 2 2 42" xfId="4236" xr:uid="{5A2A402B-AE63-4AE2-8E76-E986FD51FB3D}"/>
    <cellStyle name="Input 3 2 2 42 2" xfId="7458" xr:uid="{F2AD2EF1-6B3B-43E7-8DF0-2A729E44B7B1}"/>
    <cellStyle name="Input 3 2 2 43" xfId="4254" xr:uid="{AB47DB6A-8F23-47E6-BBEE-6C9ABD8C945D}"/>
    <cellStyle name="Input 3 2 2 43 2" xfId="7476" xr:uid="{59CC72C2-207E-4660-BD7E-4D84820E5FC3}"/>
    <cellStyle name="Input 3 2 2 44" xfId="4269" xr:uid="{E37742D4-78F2-4F5B-8218-1A779A3E4B1C}"/>
    <cellStyle name="Input 3 2 2 44 2" xfId="7491" xr:uid="{2DA18838-2AB7-437F-A081-695679BFE20C}"/>
    <cellStyle name="Input 3 2 2 45" xfId="4283" xr:uid="{3503AD8A-AE01-4E33-B864-1DB4C11D2B43}"/>
    <cellStyle name="Input 3 2 2 45 2" xfId="7505" xr:uid="{D20CA9FB-86CE-4F73-8FE3-A1C1319AFCDA}"/>
    <cellStyle name="Input 3 2 2 46" xfId="4297" xr:uid="{AA265953-5DC0-412E-ABF1-51DFE33AE601}"/>
    <cellStyle name="Input 3 2 2 46 2" xfId="7519" xr:uid="{4CCBA959-1F8D-40CE-A6D6-9EFE4C5C4341}"/>
    <cellStyle name="Input 3 2 2 47" xfId="4311" xr:uid="{D2251B7A-EE8F-4FE2-A959-04BEBF284E06}"/>
    <cellStyle name="Input 3 2 2 47 2" xfId="7533" xr:uid="{93B1B023-95B4-43A9-98E8-7FDC0E616128}"/>
    <cellStyle name="Input 3 2 2 48" xfId="4857" xr:uid="{44CF8223-0883-4639-8733-97EE9FF70C55}"/>
    <cellStyle name="Input 3 2 2 5" xfId="3273" xr:uid="{6C7A6774-1016-48EE-9157-10B561DDC7D5}"/>
    <cellStyle name="Input 3 2 2 5 2" xfId="6495" xr:uid="{EE441115-D21A-4747-BC04-B75078844DB7}"/>
    <cellStyle name="Input 3 2 2 6" xfId="3303" xr:uid="{995E0980-F97D-4FF1-9347-E29B5E39A211}"/>
    <cellStyle name="Input 3 2 2 6 2" xfId="6525" xr:uid="{EE788FF6-6741-4ABD-858D-243319091A70}"/>
    <cellStyle name="Input 3 2 2 7" xfId="3341" xr:uid="{9643590B-2A3A-4294-89EB-BCD99AD138D6}"/>
    <cellStyle name="Input 3 2 2 7 2" xfId="6563" xr:uid="{098FC625-0ED3-4280-A9A7-9AE9F7CBBF23}"/>
    <cellStyle name="Input 3 2 2 8" xfId="3364" xr:uid="{1670F01F-40BD-4983-9F07-53364632DFE0}"/>
    <cellStyle name="Input 3 2 2 8 2" xfId="6586" xr:uid="{87FC18EC-BE30-4874-B204-19458ADEA71A}"/>
    <cellStyle name="Input 3 2 2 9" xfId="3394" xr:uid="{E0B8B761-151B-419E-9B45-BA2482F68217}"/>
    <cellStyle name="Input 3 2 2 9 2" xfId="6616" xr:uid="{AC635C0A-8BC8-4751-84C5-9C810BC8DF22}"/>
    <cellStyle name="Input 3 2 20" xfId="2048" xr:uid="{0F7684F3-6BEC-48CB-A27D-8A65A5569BDA}"/>
    <cellStyle name="Input 3 2 20 2" xfId="5270" xr:uid="{3E3FE00E-B927-4D34-BF44-8FC0B4E50FA4}"/>
    <cellStyle name="Input 3 2 21" xfId="3314" xr:uid="{E7FFF6DC-A9E1-41DA-A20F-F492DD734B45}"/>
    <cellStyle name="Input 3 2 21 2" xfId="6536" xr:uid="{44DE1E1C-DB1C-461A-9E4D-06B3C63FF8D6}"/>
    <cellStyle name="Input 3 2 22" xfId="3326" xr:uid="{F9DC85F1-E448-4DE0-B28D-C481A09D17A6}"/>
    <cellStyle name="Input 3 2 22 2" xfId="6548" xr:uid="{B8F00906-ABC0-4FCA-90A0-AB952AC99548}"/>
    <cellStyle name="Input 3 2 23" xfId="3036" xr:uid="{593F492A-A918-45C8-B76E-C997F1BA82EF}"/>
    <cellStyle name="Input 3 2 23 2" xfId="6258" xr:uid="{1F95B798-A371-4C5A-BA5A-F7442B662C18}"/>
    <cellStyle name="Input 3 2 24" xfId="3375" xr:uid="{EB1358B8-84B9-4D80-AEA9-B09EAA51EBF5}"/>
    <cellStyle name="Input 3 2 24 2" xfId="6597" xr:uid="{8EF3C859-8CE3-4A68-9DDC-5FF0DC08AFB8}"/>
    <cellStyle name="Input 3 2 25" xfId="2152" xr:uid="{534E19C9-B5DF-4FD0-BD21-4E4822030FD4}"/>
    <cellStyle name="Input 3 2 25 2" xfId="5374" xr:uid="{AA309B43-D967-4FEC-92BC-E47E34C1B641}"/>
    <cellStyle name="Input 3 2 26" xfId="2180" xr:uid="{169C6C09-26B8-4CAB-AD9C-05A4BEDC25F4}"/>
    <cellStyle name="Input 3 2 26 2" xfId="5402" xr:uid="{0DFD1FC4-5A66-482A-BE49-D8F7EDE1DD8E}"/>
    <cellStyle name="Input 3 2 27" xfId="1748" xr:uid="{969790F7-4997-4695-88F3-AED1CCCD3E8A}"/>
    <cellStyle name="Input 3 2 27 2" xfId="4970" xr:uid="{ACC6AC76-BA03-47AF-81D1-89EC6FFBC17A}"/>
    <cellStyle name="Input 3 2 28" xfId="3221" xr:uid="{5E4B4A7D-37B7-4C8E-94F2-AEF667F6D909}"/>
    <cellStyle name="Input 3 2 28 2" xfId="6443" xr:uid="{08D23975-A474-450F-951D-9DFEAF27B68A}"/>
    <cellStyle name="Input 3 2 29" xfId="1743" xr:uid="{7CA8C8A6-BEA6-4294-BB16-2EF788FF318E}"/>
    <cellStyle name="Input 3 2 29 2" xfId="4965" xr:uid="{225B1260-5CF4-4338-AA8B-B12A334A349C}"/>
    <cellStyle name="Input 3 2 3" xfId="2694" xr:uid="{99BE026F-8817-4790-AFB9-8EB4B6307FD1}"/>
    <cellStyle name="Input 3 2 3 2" xfId="5916" xr:uid="{724978AF-A526-43AF-AF5F-082D76EB2A66}"/>
    <cellStyle name="Input 3 2 30" xfId="3417" xr:uid="{C64ED501-E61E-41F7-AF72-74B687E622C5}"/>
    <cellStyle name="Input 3 2 30 2" xfId="6639" xr:uid="{4335CA43-55CC-4A13-B18A-4B0FC907B60A}"/>
    <cellStyle name="Input 3 2 31" xfId="3809" xr:uid="{C53A213B-89D3-438B-A988-B0D565AD60B2}"/>
    <cellStyle name="Input 3 2 31 2" xfId="7031" xr:uid="{DD5EDB16-0FEF-4500-B98C-9072701204D8}"/>
    <cellStyle name="Input 3 2 32" xfId="3331" xr:uid="{83C10EA4-EC9C-4930-923C-0A841F110E32}"/>
    <cellStyle name="Input 3 2 32 2" xfId="6553" xr:uid="{5E6B8D0F-4205-4409-AF22-98A4418978BB}"/>
    <cellStyle name="Input 3 2 33" xfId="3113" xr:uid="{38CA2651-5E8D-46DA-9D61-17A0985EB1DD}"/>
    <cellStyle name="Input 3 2 33 2" xfId="6335" xr:uid="{4B44CCDA-8019-4E2F-9981-59539CF2E0A5}"/>
    <cellStyle name="Input 3 2 34" xfId="2012" xr:uid="{1B3320D1-5A82-4292-A87F-882588A5A226}"/>
    <cellStyle name="Input 3 2 34 2" xfId="5234" xr:uid="{EF9CD1A7-3AD2-4FBA-B0A5-461C8C4BC2F9}"/>
    <cellStyle name="Input 3 2 35" xfId="2173" xr:uid="{FE70709E-06C7-49C4-A675-5AC50F7CCC17}"/>
    <cellStyle name="Input 3 2 35 2" xfId="5395" xr:uid="{C5161C7E-7169-494D-BCB0-52C478978645}"/>
    <cellStyle name="Input 3 2 36" xfId="2882" xr:uid="{A0B44B1C-D692-4A58-9C10-5FD68443F9BE}"/>
    <cellStyle name="Input 3 2 36 2" xfId="6104" xr:uid="{F4EBDCB8-3AC6-4B37-81D8-B7AFF008D7B3}"/>
    <cellStyle name="Input 3 2 37" xfId="1963" xr:uid="{D06E599D-359D-4364-9E98-B334CC262659}"/>
    <cellStyle name="Input 3 2 37 2" xfId="5185" xr:uid="{51042C07-84B8-425D-BAB1-85F6C64A268B}"/>
    <cellStyle name="Input 3 2 38" xfId="2246" xr:uid="{FE3EA0FF-4777-49BA-8F93-39D8CC74CAA7}"/>
    <cellStyle name="Input 3 2 38 2" xfId="5468" xr:uid="{B1AD4231-7927-4C6D-B63B-CB4A06B238CE}"/>
    <cellStyle name="Input 3 2 39" xfId="2949" xr:uid="{ADDF8DD8-EEC0-4D08-8B38-C114063C96A7}"/>
    <cellStyle name="Input 3 2 39 2" xfId="6171" xr:uid="{737E8B46-2E34-44D1-9B2A-CC9E6BBBBE10}"/>
    <cellStyle name="Input 3 2 4" xfId="3099" xr:uid="{C35E91FA-2625-4DEF-B88A-1D2FFD5EE18A}"/>
    <cellStyle name="Input 3 2 4 2" xfId="6321" xr:uid="{4161855D-E218-4B15-982D-5D4292F29812}"/>
    <cellStyle name="Input 3 2 40" xfId="4099" xr:uid="{6FE5F27C-3578-4C60-96E7-187CF932EF6D}"/>
    <cellStyle name="Input 3 2 40 2" xfId="7321" xr:uid="{24D206E0-5C9B-4D3F-AC0E-479F592414D5}"/>
    <cellStyle name="Input 3 2 41" xfId="3780" xr:uid="{3C406EE0-B139-4D1A-94EB-B56CDA1FBC4D}"/>
    <cellStyle name="Input 3 2 41 2" xfId="7002" xr:uid="{4C4B432C-F80D-4E62-B794-A38AFC94B31D}"/>
    <cellStyle name="Input 3 2 42" xfId="3687" xr:uid="{A62FBC64-1780-4B1F-AFDE-C7D023C3060D}"/>
    <cellStyle name="Input 3 2 42 2" xfId="6909" xr:uid="{15030DCF-19D5-4806-8408-6B037C8E80CF}"/>
    <cellStyle name="Input 3 2 43" xfId="4117" xr:uid="{85A9C0A4-408B-46D4-A8AC-B13B74CBC5B1}"/>
    <cellStyle name="Input 3 2 43 2" xfId="7339" xr:uid="{B51BF2BC-9D74-4CC1-977A-4456C3FF4C97}"/>
    <cellStyle name="Input 3 2 44" xfId="4160" xr:uid="{45EE81F1-DDBB-4436-AA02-D88CD53EDD43}"/>
    <cellStyle name="Input 3 2 44 2" xfId="7382" xr:uid="{06DE187B-288F-427E-AA46-21794B8C75F5}"/>
    <cellStyle name="Input 3 2 45" xfId="3521" xr:uid="{B46F49FD-0F92-4F0A-903B-D5228F88B6B3}"/>
    <cellStyle name="Input 3 2 45 2" xfId="6743" xr:uid="{D26B11C9-8F62-4328-9ADC-A926C52EB217}"/>
    <cellStyle name="Input 3 2 46" xfId="4196" xr:uid="{5A037610-55D9-4EE1-9C7A-25159313DFC1}"/>
    <cellStyle name="Input 3 2 46 2" xfId="7418" xr:uid="{4CC85322-7B77-479D-ABB6-AFB380C31646}"/>
    <cellStyle name="Input 3 2 47" xfId="2897" xr:uid="{7786BDB6-8AE6-4D61-A7A6-725E383F7E54}"/>
    <cellStyle name="Input 3 2 47 2" xfId="6119" xr:uid="{EB8CCAF5-D418-4E24-B6D4-8517C0350D32}"/>
    <cellStyle name="Input 3 2 48" xfId="3755" xr:uid="{517EBDC9-62CE-44BF-B604-E0A7E753199B}"/>
    <cellStyle name="Input 3 2 48 2" xfId="6977" xr:uid="{FE1AD13A-52F6-4875-AC79-BCE8CAAF9452}"/>
    <cellStyle name="Input 3 2 49" xfId="4693" xr:uid="{C1421FB0-4CEC-4511-8D81-8E02A574E87C}"/>
    <cellStyle name="Input 3 2 5" xfId="2220" xr:uid="{7E70558E-A826-42F0-801D-78C4069A3069}"/>
    <cellStyle name="Input 3 2 5 2" xfId="5442" xr:uid="{59E21E2B-05E5-4D44-BFAA-270EE2A38E9C}"/>
    <cellStyle name="Input 3 2 6" xfId="1910" xr:uid="{E2052D75-5C92-4FDD-965D-D9ABD415CB97}"/>
    <cellStyle name="Input 3 2 6 2" xfId="5132" xr:uid="{4977C894-92DA-4386-B7BB-D1BAE721477F}"/>
    <cellStyle name="Input 3 2 7" xfId="2878" xr:uid="{8B7FD15D-1A1C-4D33-9F51-07BBCBA0F2DE}"/>
    <cellStyle name="Input 3 2 7 2" xfId="6100" xr:uid="{9BD19080-91A1-4E53-A20A-8E3DFAAC0B72}"/>
    <cellStyle name="Input 3 2 8" xfId="2869" xr:uid="{82E1C604-DDE4-43EA-861F-D49B10EB4962}"/>
    <cellStyle name="Input 3 2 8 2" xfId="6091" xr:uid="{3D02E02C-ECB6-4275-AB04-6021793D86CC}"/>
    <cellStyle name="Input 3 2 9" xfId="2166" xr:uid="{B4633E9A-FF4E-49C9-9242-274A2C6A22DF}"/>
    <cellStyle name="Input 3 2 9 2" xfId="5388" xr:uid="{C9411C58-DF31-4B6C-B10B-5E6A5E8E7AEA}"/>
    <cellStyle name="Input 3 3" xfId="1289" xr:uid="{1775BF8D-04F5-4295-B129-09B1C8434E6B}"/>
    <cellStyle name="Input 3 3 10" xfId="2960" xr:uid="{E8FB9E19-9836-405B-A261-B17649CEBD47}"/>
    <cellStyle name="Input 3 3 10 2" xfId="6182" xr:uid="{E87514E2-241D-47E8-B071-07AD6821FB9E}"/>
    <cellStyle name="Input 3 3 11" xfId="3094" xr:uid="{C82B05C2-6388-46A3-BE5A-36B44B64AF6E}"/>
    <cellStyle name="Input 3 3 11 2" xfId="6316" xr:uid="{64130CBA-F108-4F07-98F4-F1A6CD1EB905}"/>
    <cellStyle name="Input 3 3 12" xfId="1777" xr:uid="{F2A5EC3F-64D2-4CC9-9B4D-34E24E668CA1}"/>
    <cellStyle name="Input 3 3 12 2" xfId="4999" xr:uid="{4F8574A0-BD9A-4218-98B9-CA7851A4BB1B}"/>
    <cellStyle name="Input 3 3 13" xfId="2170" xr:uid="{3DCD02EC-A31C-460F-81AB-32493A4C6E16}"/>
    <cellStyle name="Input 3 3 13 2" xfId="5392" xr:uid="{36509B06-29D1-4B3F-9EA9-FB48BD164AC6}"/>
    <cellStyle name="Input 3 3 14" xfId="2239" xr:uid="{2257468C-3C1C-4861-A92D-BB448F2D6DB3}"/>
    <cellStyle name="Input 3 3 14 2" xfId="5461" xr:uid="{E75D91C4-FC77-4A0E-82A2-71C6DC53E9BE}"/>
    <cellStyle name="Input 3 3 15" xfId="2124" xr:uid="{10627551-3768-4818-BE2D-E8B784D5E94E}"/>
    <cellStyle name="Input 3 3 15 2" xfId="5346" xr:uid="{D3A7F5FA-341F-480C-AC4B-34CF7A0A209A}"/>
    <cellStyle name="Input 3 3 16" xfId="1794" xr:uid="{FFE21B54-D948-4DCF-BC82-86B500AC85AF}"/>
    <cellStyle name="Input 3 3 16 2" xfId="5016" xr:uid="{A04EC116-9709-437B-A35B-518F5B2F46CB}"/>
    <cellStyle name="Input 3 3 17" xfId="2260" xr:uid="{DF098ED4-D6ED-49C6-981F-0BC1669F3F5B}"/>
    <cellStyle name="Input 3 3 17 2" xfId="5482" xr:uid="{BDA85282-C8C0-417A-B950-50EABDA4ED9B}"/>
    <cellStyle name="Input 3 3 18" xfId="2957" xr:uid="{0250F495-C3D2-4ABE-9282-EFB94277B714}"/>
    <cellStyle name="Input 3 3 18 2" xfId="6179" xr:uid="{2CAB85A7-759E-436C-8E1A-F3DECB407AC5}"/>
    <cellStyle name="Input 3 3 19" xfId="3440" xr:uid="{C1465D4A-4B1C-4151-A8E5-71A0458A33C2}"/>
    <cellStyle name="Input 3 3 19 2" xfId="6662" xr:uid="{F9030952-9D9D-440A-8370-A691A7429C2C}"/>
    <cellStyle name="Input 3 3 2" xfId="2512" xr:uid="{DD58CBEC-7D7A-41CB-AC2B-0C57F4984372}"/>
    <cellStyle name="Input 3 3 2 2" xfId="5734" xr:uid="{217E096A-E2FC-48B2-A9D1-E498315A75C7}"/>
    <cellStyle name="Input 3 3 20" xfId="2928" xr:uid="{A1E1FD40-D929-4D35-886B-F3BB6E453469}"/>
    <cellStyle name="Input 3 3 20 2" xfId="6150" xr:uid="{9F50605E-B7BC-407A-BC43-738698C5BC34}"/>
    <cellStyle name="Input 3 3 21" xfId="3595" xr:uid="{64166CD3-CEEE-4C4B-A676-7B2B38FD13F9}"/>
    <cellStyle name="Input 3 3 21 2" xfId="6817" xr:uid="{32A3C84E-2BEB-4979-B37A-2E3F0E5F9D83}"/>
    <cellStyle name="Input 3 3 22" xfId="3002" xr:uid="{1294EC4E-B7B0-4C5D-8DA0-E1C5734C9245}"/>
    <cellStyle name="Input 3 3 22 2" xfId="6224" xr:uid="{3F6EAEAB-7C31-4EF4-8A99-DFD78D650934}"/>
    <cellStyle name="Input 3 3 23" xfId="2199" xr:uid="{DC99F41D-6603-4FA4-9616-45ABDCD9DF7D}"/>
    <cellStyle name="Input 3 3 23 2" xfId="5421" xr:uid="{87820EF0-545D-41B1-9EBB-67169F91156B}"/>
    <cellStyle name="Input 3 3 24" xfId="2092" xr:uid="{3389B9E8-9A32-4E6B-A651-88AE19EB27EF}"/>
    <cellStyle name="Input 3 3 24 2" xfId="5314" xr:uid="{CFBB152C-4F9F-4401-A118-DAEA34582267}"/>
    <cellStyle name="Input 3 3 25" xfId="3627" xr:uid="{B1C9049B-3985-48E2-A8FF-038646B02682}"/>
    <cellStyle name="Input 3 3 25 2" xfId="6849" xr:uid="{843A8758-66CA-464E-AB33-D7A7F2D2A6B7}"/>
    <cellStyle name="Input 3 3 26" xfId="3659" xr:uid="{B92A907F-3565-4E35-87DC-DB64904961F8}"/>
    <cellStyle name="Input 3 3 26 2" xfId="6881" xr:uid="{55665D1F-B559-48F3-AD39-362E3B28247E}"/>
    <cellStyle name="Input 3 3 27" xfId="3751" xr:uid="{2F5CA4B7-0ACF-4D6A-B8AF-B740EB4419B7}"/>
    <cellStyle name="Input 3 3 27 2" xfId="6973" xr:uid="{C240F7B7-6D68-48A8-82DA-7467EC76DBCF}"/>
    <cellStyle name="Input 3 3 28" xfId="2295" xr:uid="{E60AB3BD-F84D-48C5-BDF1-393F68D3933C}"/>
    <cellStyle name="Input 3 3 28 2" xfId="5517" xr:uid="{81C4F0EC-282D-462F-ABE6-9CFDAD8D3DF9}"/>
    <cellStyle name="Input 3 3 29" xfId="2309" xr:uid="{CF7369CD-87B1-42B5-B2AB-D84769D3BAF8}"/>
    <cellStyle name="Input 3 3 29 2" xfId="5531" xr:uid="{526359EC-1862-4D80-A0CE-795F4136ADC7}"/>
    <cellStyle name="Input 3 3 3" xfId="2983" xr:uid="{B5DD4D88-A2F4-48DD-8B23-7B04502E1388}"/>
    <cellStyle name="Input 3 3 3 2" xfId="6205" xr:uid="{9341D970-9311-43D6-825A-3871A45FA383}"/>
    <cellStyle name="Input 3 3 30" xfId="1645" xr:uid="{547EC1FE-790B-4AED-89D7-D507D06DB5D9}"/>
    <cellStyle name="Input 3 3 30 2" xfId="4867" xr:uid="{BDD87842-B874-4C21-BE3F-E254A0AC48DC}"/>
    <cellStyle name="Input 3 3 31" xfId="3164" xr:uid="{41EC4581-903C-411B-81D0-21E676DB8072}"/>
    <cellStyle name="Input 3 3 31 2" xfId="6386" xr:uid="{0D1AB530-F92B-421A-B9B9-F1A50298EE68}"/>
    <cellStyle name="Input 3 3 32" xfId="2398" xr:uid="{0D44DFD4-30F9-4B6C-97C9-EF7773712702}"/>
    <cellStyle name="Input 3 3 32 2" xfId="5620" xr:uid="{CCA6EA5D-2A7D-49FF-A07F-BC40A2277322}"/>
    <cellStyle name="Input 3 3 33" xfId="3656" xr:uid="{F5D7E74C-C822-4BEE-939A-B3458D5F8E7D}"/>
    <cellStyle name="Input 3 3 33 2" xfId="6878" xr:uid="{B3A9959A-3A78-4DDF-8AA8-14C1028A94BC}"/>
    <cellStyle name="Input 3 3 34" xfId="2912" xr:uid="{49633DA2-F6FA-4483-9F14-2C06E2EDCD8A}"/>
    <cellStyle name="Input 3 3 34 2" xfId="6134" xr:uid="{3356E131-8681-494B-B81B-C9B4F8A2DAE8}"/>
    <cellStyle name="Input 3 3 35" xfId="3114" xr:uid="{E8B38EBC-B18F-4A7E-B836-6BCA97E15715}"/>
    <cellStyle name="Input 3 3 35 2" xfId="6336" xr:uid="{2B8D1C20-AEB2-414E-A971-E40A9B66CF7B}"/>
    <cellStyle name="Input 3 3 36" xfId="1747" xr:uid="{93905A13-4E92-4CA4-A6F4-998C8716D617}"/>
    <cellStyle name="Input 3 3 36 2" xfId="4969" xr:uid="{1A10E78A-8304-497D-AA69-B4AD76CDD231}"/>
    <cellStyle name="Input 3 3 37" xfId="3643" xr:uid="{7B35AF87-71AF-4A8E-9395-BF0707C0743D}"/>
    <cellStyle name="Input 3 3 37 2" xfId="6865" xr:uid="{A48FAD82-E1CC-469F-B6B2-EBFA082F534D}"/>
    <cellStyle name="Input 3 3 38" xfId="3987" xr:uid="{C6E7F5FF-07CE-4EB9-9916-44EAF4080372}"/>
    <cellStyle name="Input 3 3 38 2" xfId="7209" xr:uid="{6CFF3D77-F5A9-459A-83B6-023ABBDA1916}"/>
    <cellStyle name="Input 3 3 39" xfId="2027" xr:uid="{9B19FC07-D327-4975-994F-E7A463227CBD}"/>
    <cellStyle name="Input 3 3 39 2" xfId="5249" xr:uid="{32655650-2131-4079-A3C3-AB9C9C1FEB87}"/>
    <cellStyle name="Input 3 3 4" xfId="2933" xr:uid="{145D7C7C-6F6D-40CD-B61A-A358EBB3B38A}"/>
    <cellStyle name="Input 3 3 4 2" xfId="6155" xr:uid="{779697D3-1332-4E64-880E-32557B572D1B}"/>
    <cellStyle name="Input 3 3 40" xfId="3074" xr:uid="{9FB4FDB2-96DD-4429-A265-E79C41DCDA4E}"/>
    <cellStyle name="Input 3 3 40 2" xfId="6296" xr:uid="{810D2F33-5E8E-423D-BD35-7161518C3F8C}"/>
    <cellStyle name="Input 3 3 41" xfId="1935" xr:uid="{C75F0713-BC8B-47FB-88B5-E17E8F1C9207}"/>
    <cellStyle name="Input 3 3 41 2" xfId="5157" xr:uid="{CD19FDFB-CB60-4CB9-A914-7BA83A298F16}"/>
    <cellStyle name="Input 3 3 42" xfId="3317" xr:uid="{3B13CA09-BBD6-4C38-813B-7EE504F3618C}"/>
    <cellStyle name="Input 3 3 42 2" xfId="6539" xr:uid="{D52E69B6-97F1-4AAF-B0DA-12A22756C00D}"/>
    <cellStyle name="Input 3 3 43" xfId="1749" xr:uid="{2BCD0EAE-7EE4-4FFA-ACEB-69EC79F950DF}"/>
    <cellStyle name="Input 3 3 43 2" xfId="4971" xr:uid="{79473784-A747-479E-AFFF-A19733560402}"/>
    <cellStyle name="Input 3 3 44" xfId="2197" xr:uid="{01651AEC-9990-4D98-93A5-1CDC3B05ED93}"/>
    <cellStyle name="Input 3 3 44 2" xfId="5419" xr:uid="{0380B85E-340B-4FD4-A737-BAC531DCC1C6}"/>
    <cellStyle name="Input 3 3 45" xfId="4162" xr:uid="{BE4AC586-35FD-44A9-A78E-FDBB4A2865D2}"/>
    <cellStyle name="Input 3 3 45 2" xfId="7384" xr:uid="{10486C15-86C2-4BBB-A8B2-8812DC976F34}"/>
    <cellStyle name="Input 3 3 46" xfId="4228" xr:uid="{74D05733-D882-4D55-9E19-2C7C2127F5F5}"/>
    <cellStyle name="Input 3 3 46 2" xfId="7450" xr:uid="{B4346E01-9753-43CB-8ACA-4CF4E551AB15}"/>
    <cellStyle name="Input 3 3 47" xfId="3836" xr:uid="{51BAF6B3-4D8F-4387-B880-1FBE05876252}"/>
    <cellStyle name="Input 3 3 47 2" xfId="7058" xr:uid="{EE2DAB51-90E5-4FA7-A555-6D344AD0E1EE}"/>
    <cellStyle name="Input 3 3 48" xfId="4511" xr:uid="{89A06B17-C12D-4858-9957-D750BF8BE3D4}"/>
    <cellStyle name="Input 3 3 5" xfId="2920" xr:uid="{843838E2-3BEA-47B8-8F0A-BEAF96CE10E7}"/>
    <cellStyle name="Input 3 3 5 2" xfId="6142" xr:uid="{504B0591-18E6-47F7-B4B6-921EDBF9EF4B}"/>
    <cellStyle name="Input 3 3 6" xfId="2288" xr:uid="{E359B4E1-71CE-4B67-ABB4-9B6BAB7C38BD}"/>
    <cellStyle name="Input 3 3 6 2" xfId="5510" xr:uid="{FBA0A758-7B23-4DB6-B804-EB8C98B7B33A}"/>
    <cellStyle name="Input 3 3 7" xfId="2046" xr:uid="{1AB9ECF2-5AFA-4E7A-8AE7-90478AD7D48C}"/>
    <cellStyle name="Input 3 3 7 2" xfId="5268" xr:uid="{EF8DA395-E7F7-4375-BCE4-5BA4700BE808}"/>
    <cellStyle name="Input 3 3 8" xfId="2104" xr:uid="{0C94BC1C-786A-4D82-BB9C-9CB25DAF227A}"/>
    <cellStyle name="Input 3 3 8 2" xfId="5326" xr:uid="{68E3EFC7-6F4C-4D7E-9206-96A812BAC819}"/>
    <cellStyle name="Input 3 3 9" xfId="2065" xr:uid="{B739BF08-905C-4CCD-B736-4696B57BD930}"/>
    <cellStyle name="Input 3 3 9 2" xfId="5287" xr:uid="{36E503CE-184F-4F2F-A79D-BF8229F722F3}"/>
    <cellStyle name="Input 3 4" xfId="2894" xr:uid="{1D1140A8-0262-40A4-9F01-CCD8A9C4AC45}"/>
    <cellStyle name="Input 3 4 2" xfId="6116" xr:uid="{F9D6F4F1-9011-42E9-8308-1CB4B0FAA6B5}"/>
    <cellStyle name="Input 3 5" xfId="3140" xr:uid="{7071FBBD-E082-4B96-872B-E21E47B9D68D}"/>
    <cellStyle name="Input 3 5 2" xfId="6362" xr:uid="{F19A0330-84BD-420D-930E-917CDE6E684C}"/>
    <cellStyle name="Input 3 6" xfId="2060" xr:uid="{DEFB426B-3715-49A4-BE67-F98918478DA5}"/>
    <cellStyle name="Input 3 6 2" xfId="5282" xr:uid="{6386AFE6-F80E-459D-B7A7-D09F2FB21862}"/>
    <cellStyle name="Input 3 7" xfId="3249" xr:uid="{2B25BD1D-EE0F-4468-BC0C-59FEDFE58594}"/>
    <cellStyle name="Input 3 7 2" xfId="6471" xr:uid="{3D02C8A2-C698-4C81-8716-F63C9F1BF2BC}"/>
    <cellStyle name="Input 3 8" xfId="2973" xr:uid="{21C209A9-3EAB-45F5-99A4-04974704FC1F}"/>
    <cellStyle name="Input 3 8 2" xfId="6195" xr:uid="{2FB2754A-EE08-4132-8A0B-648FDFF25C47}"/>
    <cellStyle name="Input 3 9" xfId="2323" xr:uid="{70558318-75E4-4B76-B26E-43A5FE98B111}"/>
    <cellStyle name="Input 3 9 2" xfId="5545" xr:uid="{DF57749F-3FAA-49F2-8E68-79C44808C5FE}"/>
    <cellStyle name="Input 4" xfId="594" xr:uid="{D56DBC39-72C1-44E9-90DF-70FEDA37A01A}"/>
    <cellStyle name="Input 4 10" xfId="2225" xr:uid="{1E09910F-37EF-42AD-BE2C-9AFFA6C85AFF}"/>
    <cellStyle name="Input 4 10 2" xfId="5447" xr:uid="{5A46F719-A138-4985-BB21-C13EB8A83A90}"/>
    <cellStyle name="Input 4 11" xfId="2254" xr:uid="{64C514D7-2AC4-4718-956E-3002F64D4D2B}"/>
    <cellStyle name="Input 4 11 2" xfId="5476" xr:uid="{C6E9CE7A-46A1-4FC8-9B35-046CCC374A6F}"/>
    <cellStyle name="Input 4 12" xfId="3682" xr:uid="{1D9EB0C1-8048-46A9-8FF8-0715143480DD}"/>
    <cellStyle name="Input 4 12 2" xfId="6904" xr:uid="{F6708660-DD8D-4DD5-BA1D-5BD347380CCC}"/>
    <cellStyle name="Input 4 13" xfId="2165" xr:uid="{47F207D1-C4C4-4C7D-B87E-7B9559299107}"/>
    <cellStyle name="Input 4 13 2" xfId="5387" xr:uid="{4AFB6F57-0424-4E2E-B1F6-85F74D28A5BA}"/>
    <cellStyle name="Input 4 14" xfId="3681" xr:uid="{B4384892-1694-4E20-8C5F-4B5022A72C8E}"/>
    <cellStyle name="Input 4 14 2" xfId="6903" xr:uid="{A40BA28E-EDC4-49AF-8B40-A2F4EC3B257E}"/>
    <cellStyle name="Input 4 15" xfId="3039" xr:uid="{BE4589D0-0276-407F-81B8-19AA0E581CC4}"/>
    <cellStyle name="Input 4 15 2" xfId="6261" xr:uid="{F948283C-51D0-4492-9628-0B238BB272CC}"/>
    <cellStyle name="Input 4 16" xfId="1960" xr:uid="{3330EEF3-7BB4-4C89-B1F6-5895FB664389}"/>
    <cellStyle name="Input 4 16 2" xfId="5182" xr:uid="{9A935FEA-129E-4029-91E7-2E79324D1858}"/>
    <cellStyle name="Input 4 17" xfId="1807" xr:uid="{E8D3BC04-811F-4CF5-A8A7-30D975DC1FFD}"/>
    <cellStyle name="Input 4 17 2" xfId="5029" xr:uid="{934637AA-767F-429F-A9D9-E72CFB96EBD2}"/>
    <cellStyle name="Input 4 18" xfId="7580" xr:uid="{550DD00E-B362-4B07-B349-99E2A4687D51}"/>
    <cellStyle name="Input 4 19" xfId="7591" xr:uid="{EF64C9A1-0809-4C54-AC4C-28E812C15FAB}"/>
    <cellStyle name="Input 4 2" xfId="1472" xr:uid="{BB90D80A-3933-4D73-8F40-5371090AB515}"/>
    <cellStyle name="Input 4 2 10" xfId="3173" xr:uid="{FAA2B222-6A80-464B-B7E1-6D3D1826320A}"/>
    <cellStyle name="Input 4 2 10 2" xfId="6395" xr:uid="{7C51423B-2970-4886-AF60-A46ECBD79AF4}"/>
    <cellStyle name="Input 4 2 11" xfId="2945" xr:uid="{5B111799-F1B9-4218-9DA6-925F66382E44}"/>
    <cellStyle name="Input 4 2 11 2" xfId="6167" xr:uid="{AB97551E-941D-4919-B153-51038669789A}"/>
    <cellStyle name="Input 4 2 12" xfId="2041" xr:uid="{9B9B0ED1-4986-4FD2-8565-8598EA0E519F}"/>
    <cellStyle name="Input 4 2 12 2" xfId="5263" xr:uid="{94BD96F1-BC81-48FD-BBCE-B931D4213BCF}"/>
    <cellStyle name="Input 4 2 13" xfId="3358" xr:uid="{240A01A5-7CAD-4D69-993B-948FE9016AC5}"/>
    <cellStyle name="Input 4 2 13 2" xfId="6580" xr:uid="{C904CD06-0628-4291-948D-2B4E4B51365E}"/>
    <cellStyle name="Input 4 2 14" xfId="2244" xr:uid="{1FF7E405-CEDC-4EAA-978C-B5F053FE002A}"/>
    <cellStyle name="Input 4 2 14 2" xfId="5466" xr:uid="{E5A0A9E1-C324-4A71-9B32-A4A67790111E}"/>
    <cellStyle name="Input 4 2 15" xfId="1888" xr:uid="{EF9B1AD6-ED56-4C73-8AC4-40585233E321}"/>
    <cellStyle name="Input 4 2 15 2" xfId="5110" xr:uid="{529A86D3-6708-4595-9011-9587988E05F8}"/>
    <cellStyle name="Input 4 2 16" xfId="3262" xr:uid="{38D3E58D-B498-438A-9CCC-C83DD2621878}"/>
    <cellStyle name="Input 4 2 16 2" xfId="6484" xr:uid="{D5AA9057-0904-4169-9C23-44C6744EF194}"/>
    <cellStyle name="Input 4 2 17" xfId="3479" xr:uid="{EEAFE207-2050-4A1B-AABE-63B6B54100F1}"/>
    <cellStyle name="Input 4 2 17 2" xfId="6701" xr:uid="{0734938A-66CE-43AE-A8C3-571F7F1F105F}"/>
    <cellStyle name="Input 4 2 18" xfId="1649" xr:uid="{356D120F-91A6-451D-97F6-5EF55AD382BA}"/>
    <cellStyle name="Input 4 2 18 2" xfId="4871" xr:uid="{A22E509C-0981-4F0F-8A12-B4CDBBF126F6}"/>
    <cellStyle name="Input 4 2 19" xfId="3541" xr:uid="{66973F6A-A338-49D1-B44F-A0FE47E9E9A9}"/>
    <cellStyle name="Input 4 2 19 2" xfId="6763" xr:uid="{19013DA8-AE36-4333-B335-C35EBE6B30E3}"/>
    <cellStyle name="Input 4 2 2" xfId="1636" xr:uid="{E97F7C9D-F7FC-46D7-B826-FAC28ADD5E51}"/>
    <cellStyle name="Input 4 2 2 10" xfId="3426" xr:uid="{27CA4F8D-4151-4A87-A301-44A1C5A43CFB}"/>
    <cellStyle name="Input 4 2 2 10 2" xfId="6648" xr:uid="{647C5B95-374E-4276-9C36-0B44E906486D}"/>
    <cellStyle name="Input 4 2 2 11" xfId="3457" xr:uid="{FB3932D4-64AC-4465-851C-AE76AF4C4C4E}"/>
    <cellStyle name="Input 4 2 2 11 2" xfId="6679" xr:uid="{6DB9BBBA-7100-4383-9D24-B05E0D3EB575}"/>
    <cellStyle name="Input 4 2 2 12" xfId="3485" xr:uid="{E4B72A5A-753C-4077-8DD8-8FE3BB20998A}"/>
    <cellStyle name="Input 4 2 2 12 2" xfId="6707" xr:uid="{5A20C45A-CC49-4CE2-A0B7-080600B359BF}"/>
    <cellStyle name="Input 4 2 2 13" xfId="3512" xr:uid="{6C5CF904-9B60-4E9E-8927-927485E3A145}"/>
    <cellStyle name="Input 4 2 2 13 2" xfId="6734" xr:uid="{22DE5841-7279-4A1D-8DA9-2DFB97F77CB5}"/>
    <cellStyle name="Input 4 2 2 14" xfId="3547" xr:uid="{59D21A4E-7719-41BA-80CD-BDC9CAE2EA83}"/>
    <cellStyle name="Input 4 2 2 14 2" xfId="6769" xr:uid="{022A7ACE-F354-4897-BF56-7265E440B834}"/>
    <cellStyle name="Input 4 2 2 15" xfId="3576" xr:uid="{3B41C3BD-E03B-41DF-8D69-25029CBE3158}"/>
    <cellStyle name="Input 4 2 2 15 2" xfId="6798" xr:uid="{88149B81-1C01-4892-B181-107A6733B714}"/>
    <cellStyle name="Input 4 2 2 16" xfId="3606" xr:uid="{5A013BF5-FC2D-4961-B131-424C171A7440}"/>
    <cellStyle name="Input 4 2 2 16 2" xfId="6828" xr:uid="{03C7292B-1FA7-43FF-A39C-F6F51A8FA3E3}"/>
    <cellStyle name="Input 4 2 2 17" xfId="3634" xr:uid="{950DDB24-8E09-4E03-8410-5FA91A9420EF}"/>
    <cellStyle name="Input 4 2 2 17 2" xfId="6856" xr:uid="{3B6A0D65-65EF-4166-9DFC-85C302B76BB6}"/>
    <cellStyle name="Input 4 2 2 18" xfId="3666" xr:uid="{158266B4-C29A-4386-B999-B862AEEF0D8C}"/>
    <cellStyle name="Input 4 2 2 18 2" xfId="6888" xr:uid="{176BAF86-9D53-4A1B-96D1-B0EAFB1C9CB2}"/>
    <cellStyle name="Input 4 2 2 19" xfId="3701" xr:uid="{51CFDB16-A83D-436E-A854-37032C6C0298}"/>
    <cellStyle name="Input 4 2 2 19 2" xfId="6923" xr:uid="{EAADFC7B-5BC4-46C6-B08A-2FAEAF1585EB}"/>
    <cellStyle name="Input 4 2 2 2" xfId="2859" xr:uid="{22E5C7F4-E394-467A-8500-F4C74512982A}"/>
    <cellStyle name="Input 4 2 2 2 2" xfId="6081" xr:uid="{FDC6CA0A-AD44-4EEB-ABD0-786B0FEBEC92}"/>
    <cellStyle name="Input 4 2 2 20" xfId="3738" xr:uid="{D4200741-C4A8-49DD-A7D9-2339871A1BE5}"/>
    <cellStyle name="Input 4 2 2 20 2" xfId="6960" xr:uid="{DE1A164A-0A90-46E9-AEF5-747D14D30DF6}"/>
    <cellStyle name="Input 4 2 2 21" xfId="3769" xr:uid="{D6D47E50-8C7F-41A3-9F5C-D0F09837A090}"/>
    <cellStyle name="Input 4 2 2 21 2" xfId="6991" xr:uid="{E8300DFF-0674-4C71-BD38-3A38C74B93C0}"/>
    <cellStyle name="Input 4 2 2 22" xfId="3789" xr:uid="{04693845-A3EA-48F4-BABA-E7FD93321F47}"/>
    <cellStyle name="Input 4 2 2 22 2" xfId="7011" xr:uid="{D05CB73E-0D77-4CD2-B736-5D0CE1E4A229}"/>
    <cellStyle name="Input 4 2 2 23" xfId="3817" xr:uid="{6DEC9902-891E-4109-ACE9-4A61B2F70318}"/>
    <cellStyle name="Input 4 2 2 23 2" xfId="7039" xr:uid="{64E0E228-096C-4B76-B251-9694473C1150}"/>
    <cellStyle name="Input 4 2 2 24" xfId="3844" xr:uid="{2D15AFAD-7E87-4C12-87A9-99DC598B44F8}"/>
    <cellStyle name="Input 4 2 2 24 2" xfId="7066" xr:uid="{7F1068A5-EB36-4EC6-AEBD-7212D524501A}"/>
    <cellStyle name="Input 4 2 2 25" xfId="3868" xr:uid="{911684B3-CFA9-42C7-9E97-C02C7449790F}"/>
    <cellStyle name="Input 4 2 2 25 2" xfId="7090" xr:uid="{208940E1-0F6D-4465-8A3F-1B391C9BF25A}"/>
    <cellStyle name="Input 4 2 2 26" xfId="3897" xr:uid="{20C98415-7155-42C5-80FE-39CC35D085A2}"/>
    <cellStyle name="Input 4 2 2 26 2" xfId="7119" xr:uid="{E5F4F737-9B3C-4C8E-81A8-EF3C1CFB89CC}"/>
    <cellStyle name="Input 4 2 2 27" xfId="3919" xr:uid="{81F78B62-43AA-4879-B54C-AAD08693E307}"/>
    <cellStyle name="Input 4 2 2 27 2" xfId="7141" xr:uid="{FEB35B15-1CEE-4821-A15C-FBD4470251D8}"/>
    <cellStyle name="Input 4 2 2 28" xfId="3945" xr:uid="{69CAC2DD-45A8-488E-BFFF-4A4BC76593DE}"/>
    <cellStyle name="Input 4 2 2 28 2" xfId="7167" xr:uid="{3BD18705-835A-455B-A387-9C5DC60DF7A8}"/>
    <cellStyle name="Input 4 2 2 29" xfId="3971" xr:uid="{081A4A64-3286-4486-AD31-AC901CB19D11}"/>
    <cellStyle name="Input 4 2 2 29 2" xfId="7193" xr:uid="{971AB064-7311-4C12-AA1F-AA1D3087376D}"/>
    <cellStyle name="Input 4 2 2 3" xfId="3210" xr:uid="{397A8A5D-72A3-4CE0-9EFC-11FF1D5864B9}"/>
    <cellStyle name="Input 4 2 2 3 2" xfId="6432" xr:uid="{5384EB9A-013B-466E-A6D4-9FC9967437DA}"/>
    <cellStyle name="Input 4 2 2 30" xfId="3995" xr:uid="{58A277F2-33AD-49D9-8D54-CD5201CFC250}"/>
    <cellStyle name="Input 4 2 2 30 2" xfId="7217" xr:uid="{C2044E64-59CD-4B54-8678-07C1E235D1C8}"/>
    <cellStyle name="Input 4 2 2 31" xfId="4024" xr:uid="{3F4486A6-7202-4E59-92B6-3FC382DA7B26}"/>
    <cellStyle name="Input 4 2 2 31 2" xfId="7246" xr:uid="{F385C002-E365-442A-91DF-014608AB6A56}"/>
    <cellStyle name="Input 4 2 2 32" xfId="4048" xr:uid="{A6E03E46-4B07-4152-85C9-B91F3FC349DA}"/>
    <cellStyle name="Input 4 2 2 32 2" xfId="7270" xr:uid="{D8E5D1E6-820A-4645-A00B-91208BFFD037}"/>
    <cellStyle name="Input 4 2 2 33" xfId="4070" xr:uid="{85689644-6A49-4E63-B673-958D0E894F4D}"/>
    <cellStyle name="Input 4 2 2 33 2" xfId="7292" xr:uid="{127AAE89-9B11-4F1F-A285-F81448066F96}"/>
    <cellStyle name="Input 4 2 2 34" xfId="4089" xr:uid="{E76CA3AD-BA2F-4BE2-961E-20722C164F80}"/>
    <cellStyle name="Input 4 2 2 34 2" xfId="7311" xr:uid="{F3D4EF73-83C6-4856-8322-4ABBB411946A}"/>
    <cellStyle name="Input 4 2 2 35" xfId="4108" xr:uid="{17459AF4-F8B6-43E4-82F4-96147EC04865}"/>
    <cellStyle name="Input 4 2 2 35 2" xfId="7330" xr:uid="{163EEF2E-E619-43FE-9A57-4D7DE481EF65}"/>
    <cellStyle name="Input 4 2 2 36" xfId="4129" xr:uid="{E7625AC0-760F-49E4-980D-2062148C355C}"/>
    <cellStyle name="Input 4 2 2 36 2" xfId="7351" xr:uid="{97A8912E-FC1C-4F6C-897E-6D9AD00A3DF2}"/>
    <cellStyle name="Input 4 2 2 37" xfId="4150" xr:uid="{1BEFD2CE-0ACD-4F96-A649-1EB32CE6F3BA}"/>
    <cellStyle name="Input 4 2 2 37 2" xfId="7372" xr:uid="{72363E49-2D26-4646-ACCA-397A2DCF4D47}"/>
    <cellStyle name="Input 4 2 2 38" xfId="4168" xr:uid="{1BE4431F-BEF0-4D17-B2D6-5175E2503E14}"/>
    <cellStyle name="Input 4 2 2 38 2" xfId="7390" xr:uid="{662F5412-2DA6-40F2-8F40-EF34CD60E922}"/>
    <cellStyle name="Input 4 2 2 39" xfId="4185" xr:uid="{2D7F3DC6-1035-45A3-8F2C-8AB1E14327B7}"/>
    <cellStyle name="Input 4 2 2 39 2" xfId="7407" xr:uid="{AFB3F4E7-4873-4602-ABA8-F065F40DDA94}"/>
    <cellStyle name="Input 4 2 2 4" xfId="3239" xr:uid="{3E1DFCC0-9856-4E9F-9FB7-587390FAB353}"/>
    <cellStyle name="Input 4 2 2 4 2" xfId="6461" xr:uid="{8BFED275-FA89-4104-8442-CA53EC354C35}"/>
    <cellStyle name="Input 4 2 2 40" xfId="4203" xr:uid="{3164F1C0-B764-4F9A-80F5-9507384B3D9A}"/>
    <cellStyle name="Input 4 2 2 40 2" xfId="7425" xr:uid="{E506EA69-49FA-4AE0-9C20-BE9CCD23B58A}"/>
    <cellStyle name="Input 4 2 2 41" xfId="4219" xr:uid="{E20A2844-C418-462F-9B77-02483ABDE39C}"/>
    <cellStyle name="Input 4 2 2 41 2" xfId="7441" xr:uid="{FE5BB0CE-7FC1-46B6-A795-CF582D8A14E0}"/>
    <cellStyle name="Input 4 2 2 42" xfId="4237" xr:uid="{CA942B1C-19CF-4BDD-A95E-D71072BEED9F}"/>
    <cellStyle name="Input 4 2 2 42 2" xfId="7459" xr:uid="{B083878E-9BBF-4D0D-9C83-1A6FEA67FDCA}"/>
    <cellStyle name="Input 4 2 2 43" xfId="4255" xr:uid="{532EF6EA-52C5-4C14-A47A-2B0991EF42EA}"/>
    <cellStyle name="Input 4 2 2 43 2" xfId="7477" xr:uid="{FA4D8983-97BF-4901-B777-F96A587EA841}"/>
    <cellStyle name="Input 4 2 2 44" xfId="4270" xr:uid="{FC6F57B4-2FBA-4053-B7D0-8F1167831C54}"/>
    <cellStyle name="Input 4 2 2 44 2" xfId="7492" xr:uid="{FA3B6A3F-1D49-487B-862B-8B8CAACF61D9}"/>
    <cellStyle name="Input 4 2 2 45" xfId="4284" xr:uid="{373B8ADB-1636-477E-A39B-DE8CD973CD99}"/>
    <cellStyle name="Input 4 2 2 45 2" xfId="7506" xr:uid="{DBAB5632-0032-4A08-9CC1-0ADF5A666917}"/>
    <cellStyle name="Input 4 2 2 46" xfId="4298" xr:uid="{B5F299D5-114E-4417-87AE-935313056D19}"/>
    <cellStyle name="Input 4 2 2 46 2" xfId="7520" xr:uid="{01D6EAD1-7B00-445C-AF67-0067A11C87FB}"/>
    <cellStyle name="Input 4 2 2 47" xfId="4312" xr:uid="{B4652199-93E5-4E48-A6C0-83BF94B56330}"/>
    <cellStyle name="Input 4 2 2 47 2" xfId="7534" xr:uid="{5C9079EA-DC4C-4697-9714-F2A7E9D37411}"/>
    <cellStyle name="Input 4 2 2 48" xfId="4858" xr:uid="{91C015EC-D1C4-4EAC-9E75-D078999A5EBF}"/>
    <cellStyle name="Input 4 2 2 5" xfId="3274" xr:uid="{E9EA65AA-4C38-4819-839B-29B20C089FAB}"/>
    <cellStyle name="Input 4 2 2 5 2" xfId="6496" xr:uid="{B70357B8-F30F-4DC7-BF42-852EC2671862}"/>
    <cellStyle name="Input 4 2 2 6" xfId="3304" xr:uid="{F066CE59-3154-4764-82F8-0EF84543EE2C}"/>
    <cellStyle name="Input 4 2 2 6 2" xfId="6526" xr:uid="{297427AD-0D25-43FF-B4F5-BC9F4C8AAE78}"/>
    <cellStyle name="Input 4 2 2 7" xfId="3342" xr:uid="{643343E8-6C4C-4E36-B45A-8FA01DE8154D}"/>
    <cellStyle name="Input 4 2 2 7 2" xfId="6564" xr:uid="{8BFA1AD2-8684-4A12-A74F-A670A879718A}"/>
    <cellStyle name="Input 4 2 2 8" xfId="3365" xr:uid="{FB871F17-FD73-4D66-AC95-815593A4B7B3}"/>
    <cellStyle name="Input 4 2 2 8 2" xfId="6587" xr:uid="{576E9A69-F1BA-46BE-8F49-5FA19AAD0A07}"/>
    <cellStyle name="Input 4 2 2 9" xfId="3395" xr:uid="{9FEDAABD-2947-4F52-B936-EF6C26BB7445}"/>
    <cellStyle name="Input 4 2 2 9 2" xfId="6617" xr:uid="{13D931D1-F9C2-490C-8A7D-E3EDE1A484FC}"/>
    <cellStyle name="Input 4 2 20" xfId="2265" xr:uid="{96514274-8CE3-465C-8F81-B6B38D7410FD}"/>
    <cellStyle name="Input 4 2 20 2" xfId="5487" xr:uid="{D7D397DB-04CB-44FE-967B-0FF4BA68510E}"/>
    <cellStyle name="Input 4 2 21" xfId="2192" xr:uid="{0A20109A-7E1E-4976-8804-03D38AA324BF}"/>
    <cellStyle name="Input 4 2 21 2" xfId="5414" xr:uid="{875D4FFC-F418-4DC5-8EB0-01FF8162CECE}"/>
    <cellStyle name="Input 4 2 22" xfId="2401" xr:uid="{C7EA79E4-B46D-4C18-8778-ABC39510E4A2}"/>
    <cellStyle name="Input 4 2 22 2" xfId="5623" xr:uid="{34FD9D35-99B7-48CB-B79F-2F17E3828C64}"/>
    <cellStyle name="Input 4 2 23" xfId="3691" xr:uid="{1027F18B-2B9A-48EE-9687-758660262F5B}"/>
    <cellStyle name="Input 4 2 23 2" xfId="6913" xr:uid="{0F32BB01-CEEB-4FA2-8F12-4CE397C9EB9C}"/>
    <cellStyle name="Input 4 2 24" xfId="2902" xr:uid="{92702807-B57D-46E8-8362-3BC0358A7220}"/>
    <cellStyle name="Input 4 2 24 2" xfId="6124" xr:uid="{7D1E7D7F-C27A-4F4B-A218-5B2B2B128D91}"/>
    <cellStyle name="Input 4 2 25" xfId="3054" xr:uid="{1EAAC9F3-C229-4222-849A-88AB58B663C4}"/>
    <cellStyle name="Input 4 2 25 2" xfId="6276" xr:uid="{AA07EDDC-AFEC-4CE4-86F1-81C3E01BD7C9}"/>
    <cellStyle name="Input 4 2 26" xfId="1669" xr:uid="{2BC59451-A5EE-475A-A3F8-0EBC03C87DE5}"/>
    <cellStyle name="Input 4 2 26 2" xfId="4891" xr:uid="{EDCF3ABB-4415-49D9-9586-6CCC19994FEC}"/>
    <cellStyle name="Input 4 2 27" xfId="3188" xr:uid="{26A0F348-6D7F-4436-B879-0A55BC5E907A}"/>
    <cellStyle name="Input 4 2 27 2" xfId="6410" xr:uid="{4999AC51-31BD-43B5-9F2E-2A19B749FB44}"/>
    <cellStyle name="Input 4 2 28" xfId="2270" xr:uid="{BCC5FF1F-3A8B-410C-9B95-64B87CBD3F35}"/>
    <cellStyle name="Input 4 2 28 2" xfId="5492" xr:uid="{CAB61FEC-9E22-4C85-ABFF-5E33A8B8B64D}"/>
    <cellStyle name="Input 4 2 29" xfId="1690" xr:uid="{B0002504-1F7B-4926-8A19-16541B6B4B47}"/>
    <cellStyle name="Input 4 2 29 2" xfId="4912" xr:uid="{9C202D1F-29B2-4CAC-A69C-2BC4DE544615}"/>
    <cellStyle name="Input 4 2 3" xfId="2695" xr:uid="{D367562F-ECE1-4F12-A1B7-252597BF932D}"/>
    <cellStyle name="Input 4 2 3 2" xfId="5917" xr:uid="{5BDA6C53-E393-49E6-B1E2-550F5450BCF3}"/>
    <cellStyle name="Input 4 2 30" xfId="3714" xr:uid="{A365410A-28ED-4612-B325-EADF79C08AD6}"/>
    <cellStyle name="Input 4 2 30 2" xfId="6936" xr:uid="{85310C5A-5595-4B9F-96CB-18016396FC8C}"/>
    <cellStyle name="Input 4 2 31" xfId="3658" xr:uid="{DF822A69-5D2D-47E4-881B-5ADDF5FFC0E8}"/>
    <cellStyle name="Input 4 2 31 2" xfId="6880" xr:uid="{243C8009-A3CC-457D-9499-086B445611E4}"/>
    <cellStyle name="Input 4 2 32" xfId="3329" xr:uid="{6A48361B-B473-4ECD-BC48-7DBABD583860}"/>
    <cellStyle name="Input 4 2 32 2" xfId="6551" xr:uid="{5DF5CF47-7C6B-45F2-8770-75D1236A1228}"/>
    <cellStyle name="Input 4 2 33" xfId="3753" xr:uid="{3463FBCB-4B43-4B0C-80D3-C0C496AEFBFF}"/>
    <cellStyle name="Input 4 2 33 2" xfId="6975" xr:uid="{55F65A15-90B8-47AC-8982-53610522474F}"/>
    <cellStyle name="Input 4 2 34" xfId="3679" xr:uid="{461E9723-1D0C-46BA-9A9C-2DFD7C30398B}"/>
    <cellStyle name="Input 4 2 34 2" xfId="6901" xr:uid="{B9130FBC-1E79-4D0A-A64D-3CCB2721E2E2}"/>
    <cellStyle name="Input 4 2 35" xfId="3530" xr:uid="{0E403DCB-199F-4372-864A-BC41740E65C7}"/>
    <cellStyle name="Input 4 2 35 2" xfId="6752" xr:uid="{CB3F8596-AA87-444F-9F7D-70C1E086D50A}"/>
    <cellStyle name="Input 4 2 36" xfId="3042" xr:uid="{5C1E7CCC-4773-4648-8FCF-5213371B600B}"/>
    <cellStyle name="Input 4 2 36 2" xfId="6264" xr:uid="{42EDDA16-86DD-4009-9F12-E4EFF37FC12E}"/>
    <cellStyle name="Input 4 2 37" xfId="3803" xr:uid="{9C97C883-65EB-4A47-9D0E-C1F2B8DB3E04}"/>
    <cellStyle name="Input 4 2 37 2" xfId="7025" xr:uid="{4E12497E-B2F8-4433-ADF1-CC4139F296AD}"/>
    <cellStyle name="Input 4 2 38" xfId="1840" xr:uid="{B52CD06F-8B2D-4000-941E-7A825F7607F2}"/>
    <cellStyle name="Input 4 2 38 2" xfId="5062" xr:uid="{ECAF4A08-9C4D-43E9-80FD-B749F6CE8CAE}"/>
    <cellStyle name="Input 4 2 39" xfId="2182" xr:uid="{8716BA11-9CEF-4C20-9353-FCA0A913D6B8}"/>
    <cellStyle name="Input 4 2 39 2" xfId="5404" xr:uid="{3ED93602-BC02-4544-A3C9-B4D54EC3319D}"/>
    <cellStyle name="Input 4 2 4" xfId="3100" xr:uid="{21D864D6-6BE0-49F0-B352-2DACD448D5AA}"/>
    <cellStyle name="Input 4 2 4 2" xfId="6322" xr:uid="{30A028F8-D543-4A4E-9298-63FE16348DC4}"/>
    <cellStyle name="Input 4 2 40" xfId="1831" xr:uid="{28487174-089B-476C-BD19-AAC9609E4432}"/>
    <cellStyle name="Input 4 2 40 2" xfId="5053" xr:uid="{8CB27E7D-285E-4D8C-89D9-6F9AB6E25E2E}"/>
    <cellStyle name="Input 4 2 41" xfId="3881" xr:uid="{B93EE806-121A-43B7-B4F0-5F966E998C2F}"/>
    <cellStyle name="Input 4 2 41 2" xfId="7103" xr:uid="{5C1CF103-4D72-4B50-8E44-737820AC4398}"/>
    <cellStyle name="Input 4 2 42" xfId="4011" xr:uid="{614C42D2-82F7-4FF7-8924-0EF5410276BC}"/>
    <cellStyle name="Input 4 2 42 2" xfId="7233" xr:uid="{6FFE0478-93EB-4E58-9DB4-CB94A21527C2}"/>
    <cellStyle name="Input 4 2 43" xfId="1721" xr:uid="{2BDEFDB9-F5DE-4179-B7A3-3D096194F5E9}"/>
    <cellStyle name="Input 4 2 43 2" xfId="4943" xr:uid="{49D17D8E-8603-4BA8-BE33-80C80286D0B0}"/>
    <cellStyle name="Input 4 2 44" xfId="1854" xr:uid="{F07D6D65-F3AD-4791-81EE-78E7593970A1}"/>
    <cellStyle name="Input 4 2 44 2" xfId="5076" xr:uid="{44596D66-1542-4898-8915-E55469E2031F}"/>
    <cellStyle name="Input 4 2 45" xfId="2304" xr:uid="{6CB0855C-6A46-46AE-ACDD-3E8071CE9861}"/>
    <cellStyle name="Input 4 2 45 2" xfId="5526" xr:uid="{C3F02782-8E0A-44C0-B4BD-BA329B3CE171}"/>
    <cellStyle name="Input 4 2 46" xfId="2252" xr:uid="{223CA2F2-3A79-4647-AC80-C9109CEB24CC}"/>
    <cellStyle name="Input 4 2 46 2" xfId="5474" xr:uid="{E324B16E-E68D-4A99-9AA4-5ABC2E585DCA}"/>
    <cellStyle name="Input 4 2 47" xfId="2289" xr:uid="{27DC5DEC-E860-4C96-A6D7-77CB12112A73}"/>
    <cellStyle name="Input 4 2 47 2" xfId="5511" xr:uid="{8F62ADFC-A0DE-47A3-8A8C-B235849A1712}"/>
    <cellStyle name="Input 4 2 48" xfId="4212" xr:uid="{100DC3A7-223F-4889-8507-2E62784981BD}"/>
    <cellStyle name="Input 4 2 48 2" xfId="7434" xr:uid="{AE410D12-7431-4F0B-A3B0-DF22BDA00EB8}"/>
    <cellStyle name="Input 4 2 49" xfId="4694" xr:uid="{9121EB5E-2C2F-4426-994E-702756426014}"/>
    <cellStyle name="Input 4 2 5" xfId="2136" xr:uid="{F078ACF7-3E99-40BE-95BE-99FAEF5D3A25}"/>
    <cellStyle name="Input 4 2 5 2" xfId="5358" xr:uid="{161AF563-B930-4A8A-B613-E3CAEB7D3AE1}"/>
    <cellStyle name="Input 4 2 6" xfId="1909" xr:uid="{4241D514-BEF2-4B84-A371-9E6226DAB9DB}"/>
    <cellStyle name="Input 4 2 6 2" xfId="5131" xr:uid="{BD0B1DF7-26ED-48EB-9DCF-7CE2D9B527E5}"/>
    <cellStyle name="Input 4 2 7" xfId="2002" xr:uid="{210C0A70-D3C2-4036-ADB5-A2B249021933}"/>
    <cellStyle name="Input 4 2 7 2" xfId="5224" xr:uid="{7ACF1D7E-F742-4DF5-A10E-7DAD2B9DADBA}"/>
    <cellStyle name="Input 4 2 8" xfId="1771" xr:uid="{ED04BF61-D72A-4FBC-A65B-FFA4C5B99ED7}"/>
    <cellStyle name="Input 4 2 8 2" xfId="4993" xr:uid="{89848244-B4A4-49F2-9618-7363177DCCC1}"/>
    <cellStyle name="Input 4 2 9" xfId="1937" xr:uid="{001D365A-8D21-45EB-AE95-FFBFAB26A3A7}"/>
    <cellStyle name="Input 4 2 9 2" xfId="5159" xr:uid="{E8071258-88B4-4E45-8FF2-3C450C300E48}"/>
    <cellStyle name="Input 4 3" xfId="1290" xr:uid="{3A678A7F-4954-4311-9555-1F9A2CBA2F30}"/>
    <cellStyle name="Input 4 3 10" xfId="3178" xr:uid="{981C2B3A-A53B-4DF7-AD23-3F3DF52A516C}"/>
    <cellStyle name="Input 4 3 10 2" xfId="6400" xr:uid="{E629D70C-15B7-4EB9-A108-6728AC9567BF}"/>
    <cellStyle name="Input 4 3 11" xfId="3165" xr:uid="{5D765568-021A-45CE-8AC3-EA733055B413}"/>
    <cellStyle name="Input 4 3 11 2" xfId="6387" xr:uid="{5AAD5F47-B74C-42A2-8DCF-9F2F7028077A}"/>
    <cellStyle name="Input 4 3 12" xfId="2021" xr:uid="{86DA989D-45DB-42A7-8384-77E397CF6E78}"/>
    <cellStyle name="Input 4 3 12 2" xfId="5243" xr:uid="{B732262A-4F93-4308-B051-FF25B7984A28}"/>
    <cellStyle name="Input 4 3 13" xfId="1992" xr:uid="{D98A8CC7-0652-4CAF-9640-DBAF1086C4AF}"/>
    <cellStyle name="Input 4 3 13 2" xfId="5214" xr:uid="{5B523686-FCE5-4E60-922E-4655B33F8618}"/>
    <cellStyle name="Input 4 3 14" xfId="3313" xr:uid="{35213CF4-8A33-40E6-BAF2-7F2BA991AE18}"/>
    <cellStyle name="Input 4 3 14 2" xfId="6535" xr:uid="{7F44EAC1-EEA7-441E-9A49-9EAC7A0ED48C}"/>
    <cellStyle name="Input 4 3 15" xfId="1988" xr:uid="{C4AE7CB6-EC50-43F4-A178-A7F5679D6CD1}"/>
    <cellStyle name="Input 4 3 15 2" xfId="5210" xr:uid="{F154DCD8-01EC-47CD-B36B-346CB441E384}"/>
    <cellStyle name="Input 4 3 16" xfId="2116" xr:uid="{3572D558-A629-4FE7-A53D-48B7601B4011}"/>
    <cellStyle name="Input 4 3 16 2" xfId="5338" xr:uid="{87506EE9-2078-49FB-BEDF-8A4238C2BB67}"/>
    <cellStyle name="Input 4 3 17" xfId="3333" xr:uid="{6F96A3E9-2DAA-499A-8B04-088A9C781312}"/>
    <cellStyle name="Input 4 3 17 2" xfId="6555" xr:uid="{FBAAC435-D739-41ED-95B3-F1C4806F1162}"/>
    <cellStyle name="Input 4 3 18" xfId="2223" xr:uid="{4ED032C2-FBDF-41D2-BED8-F16FBFDA3A10}"/>
    <cellStyle name="Input 4 3 18 2" xfId="5445" xr:uid="{7242EA02-46B5-48C4-A2A7-27B21D47E437}"/>
    <cellStyle name="Input 4 3 19" xfId="3064" xr:uid="{26950B22-F8B3-4B9F-9E5C-AD041430D25D}"/>
    <cellStyle name="Input 4 3 19 2" xfId="6286" xr:uid="{14D5FAE3-92BE-4F2F-A5A0-B5773299D906}"/>
    <cellStyle name="Input 4 3 2" xfId="2513" xr:uid="{D692DFCE-4768-4EA1-BC51-D63B2EBC7DDE}"/>
    <cellStyle name="Input 4 3 2 2" xfId="5735" xr:uid="{C1A6C213-3B51-4796-BD5C-226E4F89E822}"/>
    <cellStyle name="Input 4 3 20" xfId="2455" xr:uid="{7CCE17F7-D6FE-4955-ACCC-DF909F809C00}"/>
    <cellStyle name="Input 4 3 20 2" xfId="5677" xr:uid="{08355414-E6CC-4BCA-9B5A-679FCFF0B9C7}"/>
    <cellStyle name="Input 4 3 21" xfId="3138" xr:uid="{5F8C478D-D474-42E8-B197-3E63BECFB479}"/>
    <cellStyle name="Input 4 3 21 2" xfId="6360" xr:uid="{26C91E85-B663-4ABA-B831-6FA29EA8C137}"/>
    <cellStyle name="Input 4 3 22" xfId="3726" xr:uid="{8160D6B5-FB8B-4707-B2CD-14281977C93F}"/>
    <cellStyle name="Input 4 3 22 2" xfId="6948" xr:uid="{C5AE745D-28C2-4BE9-97F1-00ABB94B9203}"/>
    <cellStyle name="Input 4 3 23" xfId="1789" xr:uid="{49F29ACC-1A80-44D5-9097-D3DB8A2F0A07}"/>
    <cellStyle name="Input 4 3 23 2" xfId="5011" xr:uid="{7767FCA7-A98D-433C-A81D-025935061A9E}"/>
    <cellStyle name="Input 4 3 24" xfId="2868" xr:uid="{F00A34B4-E6BA-4FAC-9089-931BD1CB180A}"/>
    <cellStyle name="Input 4 3 24 2" xfId="6090" xr:uid="{A4D70038-C8D4-4479-9F08-C1101D685EF6}"/>
    <cellStyle name="Input 4 3 25" xfId="1868" xr:uid="{05BD0DD9-B59C-4D0C-A319-869519907090}"/>
    <cellStyle name="Input 4 3 25 2" xfId="5090" xr:uid="{F310A83C-CA1E-4F76-8040-08060138EF6A}"/>
    <cellStyle name="Input 4 3 26" xfId="1711" xr:uid="{5D442790-8037-4392-B81F-19FEA5818EB9}"/>
    <cellStyle name="Input 4 3 26 2" xfId="4933" xr:uid="{E3DD802A-4189-4548-8EE9-15F7B4D0FC0D}"/>
    <cellStyle name="Input 4 3 27" xfId="1783" xr:uid="{0A31226E-0AD1-4207-B88D-9E1AD4EC3D7C}"/>
    <cellStyle name="Input 4 3 27 2" xfId="5005" xr:uid="{A363B731-0BE0-4885-8811-38FB9963070F}"/>
    <cellStyle name="Input 4 3 28" xfId="3010" xr:uid="{BC0165E2-5A83-4408-BEAD-9991ECCBCD81}"/>
    <cellStyle name="Input 4 3 28 2" xfId="6232" xr:uid="{0AF202DC-DC79-48B9-9B1C-BC74874AD86E}"/>
    <cellStyle name="Input 4 3 29" xfId="3716" xr:uid="{1B909C0C-365E-4B1B-8404-CFF5A39B05A5}"/>
    <cellStyle name="Input 4 3 29 2" xfId="6938" xr:uid="{FCAA5E26-EEF6-4540-B231-8024D7612EED}"/>
    <cellStyle name="Input 4 3 3" xfId="2984" xr:uid="{F8B9A8ED-6382-4BF2-8ED0-D31898D05DA5}"/>
    <cellStyle name="Input 4 3 3 2" xfId="6206" xr:uid="{C20E7983-03CA-451E-9CAA-BD9AF0FB1384}"/>
    <cellStyle name="Input 4 3 30" xfId="3019" xr:uid="{07D28E52-314D-4455-AE5A-38998D5E9029}"/>
    <cellStyle name="Input 4 3 30 2" xfId="6241" xr:uid="{AFDB7099-BEBA-43DB-A99F-D6C72C443868}"/>
    <cellStyle name="Input 4 3 31" xfId="3537" xr:uid="{07D77C1D-5909-484A-A5E5-B35456426ADC}"/>
    <cellStyle name="Input 4 3 31 2" xfId="6759" xr:uid="{85C95D62-77EC-4623-B2AE-7CEFCA94B9A3}"/>
    <cellStyle name="Input 4 3 32" xfId="1990" xr:uid="{E74A0C4A-AADF-4A91-BCA9-74AED04F09B0}"/>
    <cellStyle name="Input 4 3 32 2" xfId="5212" xr:uid="{17782652-6C9E-42C4-9B71-F7BC14C2D581}"/>
    <cellStyle name="Input 4 3 33" xfId="3882" xr:uid="{1872E394-9406-4FC4-91A1-6A91D268AF4E}"/>
    <cellStyle name="Input 4 3 33 2" xfId="7104" xr:uid="{246EDD6A-C9BE-4797-87C4-AC9CD112DDAA}"/>
    <cellStyle name="Input 4 3 34" xfId="2268" xr:uid="{0F31970B-D69A-40C2-9A8B-ECB66D33423F}"/>
    <cellStyle name="Input 4 3 34 2" xfId="5490" xr:uid="{3C7E123B-4A6F-4530-B6E5-7D7C9C0AAC7A}"/>
    <cellStyle name="Input 4 3 35" xfId="2311" xr:uid="{3FF6E4CD-ED3C-449D-AAE8-0955B0A5C644}"/>
    <cellStyle name="Input 4 3 35 2" xfId="5533" xr:uid="{E2A1D723-1921-4CC0-906A-0EFF6FF8E7A1}"/>
    <cellStyle name="Input 4 3 36" xfId="3438" xr:uid="{4E3ACF16-7607-438B-A909-6F4C618BFD87}"/>
    <cellStyle name="Input 4 3 36 2" xfId="6660" xr:uid="{FF88A36A-BEE0-4954-81BA-708890873F34}"/>
    <cellStyle name="Input 4 3 37" xfId="2953" xr:uid="{C2996F3F-418F-40C0-83C8-073E06829903}"/>
    <cellStyle name="Input 4 3 37 2" xfId="6175" xr:uid="{32B960F8-1663-4FBA-ACD2-200DEFB33433}"/>
    <cellStyle name="Input 4 3 38" xfId="2226" xr:uid="{641E391F-99DA-4FCF-9B24-561A7FDAC693}"/>
    <cellStyle name="Input 4 3 38 2" xfId="5448" xr:uid="{FE69D205-2202-4E36-A91E-4BADB926A24A}"/>
    <cellStyle name="Input 4 3 39" xfId="1812" xr:uid="{5A6BF27A-7D19-4DD4-82C2-9655EA9CCA14}"/>
    <cellStyle name="Input 4 3 39 2" xfId="5034" xr:uid="{38A2594B-B286-4118-8B00-187D39FDEC98}"/>
    <cellStyle name="Input 4 3 4" xfId="2874" xr:uid="{61FE7012-A573-4BF2-8053-2A8965E32BC4}"/>
    <cellStyle name="Input 4 3 4 2" xfId="6096" xr:uid="{52FD796E-3FA3-4757-8B53-BD333A9BB1F2}"/>
    <cellStyle name="Input 4 3 40" xfId="3590" xr:uid="{F85ACD58-0969-4C1B-AA9B-71003F1D0384}"/>
    <cellStyle name="Input 4 3 40 2" xfId="6812" xr:uid="{00464964-0563-4984-BAD4-F1D357E9E0A6}"/>
    <cellStyle name="Input 4 3 41" xfId="3713" xr:uid="{88F1E704-B962-4A83-A3D3-C794784B1F4F}"/>
    <cellStyle name="Input 4 3 41 2" xfId="6935" xr:uid="{A3EFF427-EBBE-4FE2-87FE-E9681FE4E1DF}"/>
    <cellStyle name="Input 4 3 42" xfId="3149" xr:uid="{87D925E8-ABFA-4CB0-9B46-0AFB1659992C}"/>
    <cellStyle name="Input 4 3 42 2" xfId="6371" xr:uid="{C0CA94D2-8B93-4EFB-879C-7A51F9CDE398}"/>
    <cellStyle name="Input 4 3 43" xfId="3879" xr:uid="{A35BC689-F5C3-4017-B840-360C81D9B7A4}"/>
    <cellStyle name="Input 4 3 43 2" xfId="7101" xr:uid="{99BF0766-76BE-4112-ACA0-B74DD1167F01}"/>
    <cellStyle name="Input 4 3 44" xfId="4142" xr:uid="{087FBC5B-AA47-4216-BACC-7B9D7F98B019}"/>
    <cellStyle name="Input 4 3 44 2" xfId="7364" xr:uid="{50096673-C622-4170-BEEF-ECA740ED2D2D}"/>
    <cellStyle name="Input 4 3 45" xfId="4119" xr:uid="{724B26F3-A090-4748-92B3-211A3ADFAE5F}"/>
    <cellStyle name="Input 4 3 45 2" xfId="7341" xr:uid="{7B99BDB7-229D-459A-A6D4-BCC408FD89E1}"/>
    <cellStyle name="Input 4 3 46" xfId="2087" xr:uid="{0DED5783-02C2-4944-98AE-58D1AFCAC6BA}"/>
    <cellStyle name="Input 4 3 46 2" xfId="5309" xr:uid="{6349028C-B101-4398-923F-7CBDCF113478}"/>
    <cellStyle name="Input 4 3 47" xfId="4248" xr:uid="{7C38A505-A992-49E9-9088-07E3F4568340}"/>
    <cellStyle name="Input 4 3 47 2" xfId="7470" xr:uid="{1DB500D5-0126-42B5-9F3C-DB4C36F207B1}"/>
    <cellStyle name="Input 4 3 48" xfId="4512" xr:uid="{A990E6AE-06DF-4705-99AE-5459D2EEE5F6}"/>
    <cellStyle name="Input 4 3 5" xfId="3158" xr:uid="{08676B88-38D1-4B6E-ACEA-056629A023CF}"/>
    <cellStyle name="Input 4 3 5 2" xfId="6380" xr:uid="{F6D0B5CF-63D9-44B2-AA27-F3259648B88A}"/>
    <cellStyle name="Input 4 3 6" xfId="2195" xr:uid="{45BAF690-201F-4D48-A96B-16A15FAACA2A}"/>
    <cellStyle name="Input 4 3 6 2" xfId="5417" xr:uid="{CAB433A8-FE1A-4D6E-95F8-5427259FF433}"/>
    <cellStyle name="Input 4 3 7" xfId="1785" xr:uid="{634965E1-220B-4DD7-A835-70BFE792B886}"/>
    <cellStyle name="Input 4 3 7 2" xfId="5007" xr:uid="{180E8279-6A18-44FA-8263-EFBA31AE8D98}"/>
    <cellStyle name="Input 4 3 8" xfId="3154" xr:uid="{65FB2C73-E898-4932-A287-F78ACA0D7E41}"/>
    <cellStyle name="Input 4 3 8 2" xfId="6376" xr:uid="{7BCC33DA-6B20-4600-BD10-44DC16F791B9}"/>
    <cellStyle name="Input 4 3 9" xfId="3192" xr:uid="{59527EB7-F51F-4165-AD82-663366393BC6}"/>
    <cellStyle name="Input 4 3 9 2" xfId="6414" xr:uid="{ABE5B19D-B406-4929-B45C-D90B951090A1}"/>
    <cellStyle name="Input 4 4" xfId="3004" xr:uid="{D8BADE45-6846-4742-9FDD-2308C434AB86}"/>
    <cellStyle name="Input 4 4 2" xfId="6226" xr:uid="{3DCCB4FB-AD18-4994-A56B-B8FF260A5CB8}"/>
    <cellStyle name="Input 4 5" xfId="2151" xr:uid="{DDE67E15-E047-40F7-A90B-A9415D233E31}"/>
    <cellStyle name="Input 4 5 2" xfId="5373" xr:uid="{5FAD574E-86A9-4C51-8A50-A672FA709DE5}"/>
    <cellStyle name="Input 4 6" xfId="2177" xr:uid="{A2699D91-7C67-4755-A711-D344A19C49BF}"/>
    <cellStyle name="Input 4 6 2" xfId="5399" xr:uid="{14281E16-806F-47B7-9898-4D8111E7FBB8}"/>
    <cellStyle name="Input 4 7" xfId="2906" xr:uid="{47BC96C9-68E0-4532-852A-6658640F84E5}"/>
    <cellStyle name="Input 4 7 2" xfId="6128" xr:uid="{FF1186BB-69B5-4752-9E7A-5EEBB1DBE8C1}"/>
    <cellStyle name="Input 4 8" xfId="1938" xr:uid="{29D1B777-F66B-497D-A2EF-CD08B44998F3}"/>
    <cellStyle name="Input 4 8 2" xfId="5160" xr:uid="{10F74924-655A-4522-9B16-1EF6335BFE91}"/>
    <cellStyle name="Input 4 9" xfId="1772" xr:uid="{4C66E140-E7E7-4E33-B904-49F6D1415B99}"/>
    <cellStyle name="Input 4 9 2" xfId="4994" xr:uid="{0A508CDC-9A26-474E-AC60-4C397EE91329}"/>
    <cellStyle name="InputCurrency" xfId="595" xr:uid="{D080D39B-DD8C-4A97-8C18-47739D910D31}"/>
    <cellStyle name="InputPercent1" xfId="596" xr:uid="{81B2826A-8A32-4D8A-A2F5-A6CD79DFE793}"/>
    <cellStyle name="KPMG Heading 1" xfId="597" xr:uid="{0538D6CF-507F-4811-9DCB-1ECCB7D12AF0}"/>
    <cellStyle name="KPMG Heading 2" xfId="598" xr:uid="{106FD7BD-6F97-4FFC-9FCC-0CA29FF800C4}"/>
    <cellStyle name="KPMG Heading 3" xfId="599" xr:uid="{03D486EF-326C-4BE3-9957-11EF0BAE5979}"/>
    <cellStyle name="KPMG Heading 4" xfId="600" xr:uid="{1E217B76-7B6C-4D53-9D2C-D1A91B2A7511}"/>
    <cellStyle name="KPMG Normal" xfId="601" xr:uid="{5865EFE1-03EF-476B-957C-245DE6C27F2F}"/>
    <cellStyle name="KPMG Normal Text" xfId="602" xr:uid="{F102A626-D90F-42BC-A45E-FBE93D43F52C}"/>
    <cellStyle name="KPMG Normal_10" xfId="603" xr:uid="{7B12B818-D5CA-4B00-B393-882302FA5005}"/>
    <cellStyle name="left" xfId="604" xr:uid="{285FA6EA-6D4B-41D9-96A7-3116318194FD}"/>
    <cellStyle name="Link Currency (0)" xfId="605" xr:uid="{B8016030-B840-45FE-9C93-633A4E5D97C6}"/>
    <cellStyle name="Link Currency (2)" xfId="606" xr:uid="{8BA8830B-9BCF-422B-B2A4-84C9D286DBBF}"/>
    <cellStyle name="Link Units (0)" xfId="607" xr:uid="{18320532-2059-4701-9C91-4ACC47873CB4}"/>
    <cellStyle name="Link Units (1)" xfId="608" xr:uid="{EDC587CC-7582-4CC1-918E-FE98B0AE19E0}"/>
    <cellStyle name="Link Units (2)" xfId="609" xr:uid="{3164CE2E-EC0D-406B-9948-551F905706ED}"/>
    <cellStyle name="Linked Cell 2" xfId="55" xr:uid="{DD188DB6-E9EB-4887-9756-18B9CD527239}"/>
    <cellStyle name="Linked Cell 2 2" xfId="610" xr:uid="{4C028470-528D-4896-94DC-BBBBFE4B3AFA}"/>
    <cellStyle name="Miglia - Stile1" xfId="611" xr:uid="{7CA0212E-4A9B-4D11-99DB-371BC682EA5C}"/>
    <cellStyle name="Miglia - Stile2" xfId="612" xr:uid="{1F2C4EC0-DF51-47BB-B7F0-9EC0B4C2B4F0}"/>
    <cellStyle name="Miglia - Stile3" xfId="613" xr:uid="{BA7C7D09-F70E-456B-87DD-345C6DB1738A}"/>
    <cellStyle name="Miglia - Stile4" xfId="614" xr:uid="{8960E1AA-3804-4491-886C-5E234B65EC7B}"/>
    <cellStyle name="Miglia - Stile5" xfId="615" xr:uid="{BEC64432-4F0D-4FA3-A700-61610DB4A408}"/>
    <cellStyle name="Migliaia (0)" xfId="616" xr:uid="{2A25993E-40C7-4B4C-A611-62CF1FA204B1}"/>
    <cellStyle name="Millares [0]_10 AVERIAS MASIVAS + ANT" xfId="617" xr:uid="{C95F1DCD-B44F-434E-97A1-66892D967709}"/>
    <cellStyle name="Millares_10 AVERIAS MASIVAS + ANT" xfId="618" xr:uid="{D5150250-CE99-48D9-905B-0F3F2FD24306}"/>
    <cellStyle name="Milliers [0]_AR1194" xfId="619" xr:uid="{C1847FC0-1FCF-442E-B994-63D77377D6CC}"/>
    <cellStyle name="Milliers_AR1194" xfId="620" xr:uid="{48BD3187-C5E7-4501-AF3D-A1D1FD40D03F}"/>
    <cellStyle name="Mon?taire [0]_AR1194" xfId="621" xr:uid="{79114205-4061-41A4-BCE2-07A6B362DC40}"/>
    <cellStyle name="Mon?taire_AR1194" xfId="622" xr:uid="{C013A426-1503-4C73-88D2-F2D0D1D80375}"/>
    <cellStyle name="Moneda [0]_10 AVERIAS MASIVAS + ANT" xfId="623" xr:uid="{345A1DE9-A5E2-4A99-B256-5B46A620FB4D}"/>
    <cellStyle name="Moneda_10 AVERIAS MASIVAS + ANT" xfId="624" xr:uid="{1C7AA5FB-E27E-4891-A17C-331875DB4345}"/>
    <cellStyle name="Monétaire [0]_Capex2001" xfId="625" xr:uid="{46E2CE34-E09B-49B2-A48C-FA46C2259F5E}"/>
    <cellStyle name="Monétaire_Capex2001" xfId="626" xr:uid="{6DBB5FF4-E006-40C0-9455-C0CB5FB50149}"/>
    <cellStyle name="Monetario" xfId="627" xr:uid="{0DD6BDCC-A201-4E85-A0B1-C7968AAC4E56}"/>
    <cellStyle name="NEC  TAIWAN" xfId="628" xr:uid="{2DA4A0B5-93F8-4FC7-AC56-79390E32ECB2}"/>
    <cellStyle name="NEE" xfId="629" xr:uid="{6B919165-165A-4507-AA2B-1BEBC92378BA}"/>
    <cellStyle name="Neutral 2" xfId="51" xr:uid="{9985717D-3405-4F03-B1AD-89BACB0356AD}"/>
    <cellStyle name="Neutral 2 2" xfId="140" xr:uid="{CBD3DD55-6840-466B-B9E0-806E458C3F22}"/>
    <cellStyle name="no dec" xfId="141" xr:uid="{5F310E46-7094-46A3-BFD4-AEF158855E24}"/>
    <cellStyle name="Normal" xfId="0" builtinId="0"/>
    <cellStyle name="Normal - Stile6" xfId="630" xr:uid="{771A25C6-C6D7-44BF-88FE-057F1CFD66B6}"/>
    <cellStyle name="Normal - Stile7" xfId="631" xr:uid="{BFE42509-3FCA-4BA2-8211-2B758A32A8BF}"/>
    <cellStyle name="Normal - Stile8" xfId="632" xr:uid="{1F01AA15-EC51-40F9-9616-4E276BCCDEC6}"/>
    <cellStyle name="Normal - Style1" xfId="142" xr:uid="{050A7A35-1F80-4911-83EA-53BAB987614F}"/>
    <cellStyle name="Normal - Style2" xfId="633" xr:uid="{FB4B86C3-336D-4793-B08F-EC4A240B6265}"/>
    <cellStyle name="Normal - Style3" xfId="634" xr:uid="{A9E75841-4DB5-4C9C-97ED-8F3A511D4278}"/>
    <cellStyle name="Normal - Style4" xfId="635" xr:uid="{4A7DAC07-2ECD-4BC6-A03B-823DCE2446C4}"/>
    <cellStyle name="Normal - Style5" xfId="636" xr:uid="{85B84A18-D24B-48DB-870D-10311F02626D}"/>
    <cellStyle name="Normal - Style6" xfId="637" xr:uid="{0C9F8160-5C7C-4C16-A9A1-68F51E0D9FC6}"/>
    <cellStyle name="Normal - Style7" xfId="638" xr:uid="{6F8DDFA3-74EC-429B-9920-B2231C9D2A80}"/>
    <cellStyle name="Normal - Style8" xfId="639" xr:uid="{B2C20E55-0436-41FA-95D8-47E7885AB37B}"/>
    <cellStyle name="Normal 10" xfId="19" xr:uid="{E2B0F0C4-EB9C-42BC-963E-1EBED8868CAB}"/>
    <cellStyle name="Normal 10 2" xfId="143" xr:uid="{918E9109-3782-44A3-BABE-7C3E05C24BC8}"/>
    <cellStyle name="Normal 100" xfId="5" xr:uid="{0FC97349-7E7E-45A0-8427-A909FD9FB1AC}"/>
    <cellStyle name="Normal 100 2" xfId="9" xr:uid="{6A861E82-CDA1-4473-BB55-E80A90EEB5F0}"/>
    <cellStyle name="Normal 100 2 2" xfId="1007" xr:uid="{3C78D061-64B3-41E0-ACAA-EF54123F557C}"/>
    <cellStyle name="Normal 100 2 2 2" xfId="7620" xr:uid="{46A7882F-FA68-4F73-B40C-0AEA07E2A1F3}"/>
    <cellStyle name="Normal 100 3" xfId="1004" xr:uid="{E4FA7DB1-0E76-4F72-9EC9-789D1EDFFF5E}"/>
    <cellStyle name="Normal 101" xfId="1001" xr:uid="{28CECE24-1822-4C57-B87D-24C120783376}"/>
    <cellStyle name="Normal 102" xfId="1003" xr:uid="{E6739BCA-B0DF-467C-9285-E6C3204B6FD7}"/>
    <cellStyle name="Normal 102 2" xfId="1204" xr:uid="{5B23A802-8600-46EC-827F-BB7459E11F76}"/>
    <cellStyle name="Normal 102 2 2" xfId="1572" xr:uid="{CEFE08EB-03AA-4BD6-931A-8EE7AB07081A}"/>
    <cellStyle name="Normal 102 2 2 2" xfId="2795" xr:uid="{E1B43B6A-E40A-439D-923B-2CDCCE6AB4CC}"/>
    <cellStyle name="Normal 102 2 2 2 2" xfId="6017" xr:uid="{DBF0D8F7-DF30-4C71-BAD3-66D6CD2B457A}"/>
    <cellStyle name="Normal 102 2 2 3" xfId="4794" xr:uid="{FF69679F-994D-429A-AF3E-0F17755004CF}"/>
    <cellStyle name="Normal 102 2 3" xfId="1390" xr:uid="{3988B06F-5DC6-4CC0-841E-1A8DEE92B2FD}"/>
    <cellStyle name="Normal 102 2 3 2" xfId="2613" xr:uid="{07817C74-F9DB-41A4-91C8-048862396AD2}"/>
    <cellStyle name="Normal 102 2 3 2 2" xfId="5835" xr:uid="{50AA3BDF-2EB3-483B-A5D1-0BEBA4A11AA1}"/>
    <cellStyle name="Normal 102 2 3 3" xfId="4612" xr:uid="{DBBA368F-2073-4F37-A7AA-5B2C80AD3397}"/>
    <cellStyle name="Normal 102 2 4" xfId="2428" xr:uid="{1ACF86BB-585A-4379-8A3B-ECB0FA001784}"/>
    <cellStyle name="Normal 102 2 4 2" xfId="5650" xr:uid="{DFA79EF2-9C45-43C2-879C-9F39C922995B}"/>
    <cellStyle name="Normal 102 2 5" xfId="4430" xr:uid="{30B7F232-BA46-4D8A-AE32-FA0C154FCD17}"/>
    <cellStyle name="Normal 102 3" xfId="1488" xr:uid="{10DD70E3-96B7-4931-98BE-803213F89D3E}"/>
    <cellStyle name="Normal 102 3 2" xfId="2711" xr:uid="{DDFD2235-78BB-4277-9BFC-1FBD0691B652}"/>
    <cellStyle name="Normal 102 3 2 2" xfId="5933" xr:uid="{0153C7AE-5196-464C-96CE-F88EEE20A29E}"/>
    <cellStyle name="Normal 102 3 3" xfId="4710" xr:uid="{81855841-D69E-4DC4-A1E7-810BE7529A3B}"/>
    <cellStyle name="Normal 102 4" xfId="1306" xr:uid="{F56F3E2B-9200-4562-9590-BAF2035A9DB1}"/>
    <cellStyle name="Normal 102 4 2" xfId="2529" xr:uid="{A8049B7A-555C-4344-ABEA-66B322CAEA87}"/>
    <cellStyle name="Normal 102 4 2 2" xfId="5751" xr:uid="{8EA266A5-5564-4C9F-9428-5CA2E0EA1D89}"/>
    <cellStyle name="Normal 102 4 3" xfId="4528" xr:uid="{FA5FD6DB-4FD2-4305-BF70-1617281DA02A}"/>
    <cellStyle name="Normal 102 5" xfId="2269" xr:uid="{FE7BE147-46B4-422C-A712-44ED57F14E88}"/>
    <cellStyle name="Normal 102 5 2" xfId="5491" xr:uid="{97C533C8-DB71-47A2-AFFF-1933E35A2EC3}"/>
    <cellStyle name="Normal 102 6" xfId="4346" xr:uid="{6E5CB33C-F1AC-4955-B46A-F2415C502798}"/>
    <cellStyle name="Normal 102 7" xfId="7611" xr:uid="{10CDEDA9-F860-490B-8AD1-C44340029C06}"/>
    <cellStyle name="Normal 103" xfId="1100" xr:uid="{297F1E52-0BE4-456A-8C1D-C9B902EC9906}"/>
    <cellStyle name="Normal 103 2" xfId="7628" xr:uid="{84695A88-96F1-46B7-9FA6-CBFA09EF0647}"/>
    <cellStyle name="Normal 104" xfId="3" xr:uid="{777C4317-703F-4C62-A1E4-0E0AE1F3DB99}"/>
    <cellStyle name="Normal 104 2" xfId="1179" xr:uid="{FFC06F1A-EA30-4F71-A0BD-6B02821A11A6}"/>
    <cellStyle name="Normal 104 2 2" xfId="1547" xr:uid="{333433EF-ADA4-473B-B33F-F3AB2A608227}"/>
    <cellStyle name="Normal 104 2 2 2" xfId="2770" xr:uid="{7676106F-5AC4-4A9F-AF2B-D7EE2D76F905}"/>
    <cellStyle name="Normal 104 2 2 2 2" xfId="5992" xr:uid="{80A40FBC-E9AD-4431-854D-4DD50C416307}"/>
    <cellStyle name="Normal 104 2 2 3" xfId="4769" xr:uid="{18B6DD84-5F0C-46B0-B8B6-1353B3A39217}"/>
    <cellStyle name="Normal 104 2 3" xfId="1365" xr:uid="{71894C98-EC58-48E1-BFF3-DB85C2069D0B}"/>
    <cellStyle name="Normal 104 2 3 2" xfId="2588" xr:uid="{5C03249B-B099-411B-BF53-1327CFD74BB4}"/>
    <cellStyle name="Normal 104 2 3 2 2" xfId="5810" xr:uid="{D06D8AF0-50D9-49BC-BFD1-2557DB5E50BB}"/>
    <cellStyle name="Normal 104 2 3 3" xfId="4587" xr:uid="{F3E50BD3-AD00-4705-A552-40FBA2F074F3}"/>
    <cellStyle name="Normal 104 2 4" xfId="2403" xr:uid="{A7E3DEA7-B214-49B9-9C07-1443B03AC7C7}"/>
    <cellStyle name="Normal 104 2 4 2" xfId="5625" xr:uid="{EB67FD5D-B417-49C2-83DB-D2BE178DC9E1}"/>
    <cellStyle name="Normal 104 2 5" xfId="4405" xr:uid="{3ECFE69F-A0A8-4384-BB11-C4B20179D238}"/>
    <cellStyle name="Normal 104 3" xfId="1449" xr:uid="{164D0D14-3132-4440-994F-855A6874F677}"/>
    <cellStyle name="Normal 104 3 2" xfId="2672" xr:uid="{68ABEE8D-094C-45E9-ABF9-5B47B868BCDD}"/>
    <cellStyle name="Normal 104 3 2 2" xfId="5894" xr:uid="{5127D9D1-3260-4BD0-BFAD-D4C7F8EAB3B0}"/>
    <cellStyle name="Normal 104 3 3" xfId="4671" xr:uid="{F3EFF480-1B8F-4539-9803-A350266F5983}"/>
    <cellStyle name="Normal 104 4" xfId="1267" xr:uid="{55FACD06-6918-48A2-82C2-F372D7874500}"/>
    <cellStyle name="Normal 104 4 2" xfId="2490" xr:uid="{5D7BF51D-6BF3-4B4A-B5C8-8B324452D2B3}"/>
    <cellStyle name="Normal 104 4 2 2" xfId="5712" xr:uid="{F46185B0-53A6-4E1C-8648-78EE7E06E093}"/>
    <cellStyle name="Normal 104 4 3" xfId="4489" xr:uid="{0C5738E7-8F85-4229-AE77-2FC9E43B33F4}"/>
    <cellStyle name="Normal 104 5" xfId="1647" xr:uid="{13F9BA62-1312-4500-89BF-1E8DB799D70E}"/>
    <cellStyle name="Normal 104 5 2" xfId="4869" xr:uid="{16CCCEA5-8836-4E7E-9E62-C50752E81725}"/>
    <cellStyle name="Normal 104 6" xfId="4321" xr:uid="{AFD269C2-A244-45DF-9155-779CE5E9F06C}"/>
    <cellStyle name="Normal 104 7" xfId="7624" xr:uid="{151394EB-C371-4C15-8FFB-9DDC6FCEE5EF}"/>
    <cellStyle name="Normal 105" xfId="1102" xr:uid="{63CDAB19-D80F-444F-9427-C850AB67AC26}"/>
    <cellStyle name="Normal 105 2" xfId="1205" xr:uid="{1A64A1E3-30D1-4F31-8338-9EAC9F1B5164}"/>
    <cellStyle name="Normal 105 2 2" xfId="1573" xr:uid="{CAA06122-07B2-4A9A-A442-F919852D9EE1}"/>
    <cellStyle name="Normal 105 2 2 2" xfId="2796" xr:uid="{6D562188-C68F-4888-BE9A-08E5C0FE6C21}"/>
    <cellStyle name="Normal 105 2 2 2 2" xfId="6018" xr:uid="{31BE5576-E05E-44EB-B624-85B35662A082}"/>
    <cellStyle name="Normal 105 2 2 3" xfId="4795" xr:uid="{5030B5DD-460E-4479-A084-99E10B24C40E}"/>
    <cellStyle name="Normal 105 2 3" xfId="1391" xr:uid="{AC187C19-FDED-45D9-BB07-696F6A54F83C}"/>
    <cellStyle name="Normal 105 2 3 2" xfId="2614" xr:uid="{527409D8-A3CF-4C1F-B568-7BB566BB3906}"/>
    <cellStyle name="Normal 105 2 3 2 2" xfId="5836" xr:uid="{D20A59DE-9C72-4DFA-8003-E982FF478A81}"/>
    <cellStyle name="Normal 105 2 3 3" xfId="4613" xr:uid="{FDC440D9-18EB-40ED-B26F-98B332F3C266}"/>
    <cellStyle name="Normal 105 2 4" xfId="2429" xr:uid="{407050A0-BCFB-4383-9420-05CF1ACF86AF}"/>
    <cellStyle name="Normal 105 2 4 2" xfId="5651" xr:uid="{C2ABEAD2-85E2-4718-A6C7-3D90270EFB34}"/>
    <cellStyle name="Normal 105 2 5" xfId="4431" xr:uid="{18D65996-A824-46A3-B352-23E0BC64BCB0}"/>
    <cellStyle name="Normal 105 2 6" xfId="7648" xr:uid="{B2A23776-54CB-4E94-88CD-FDF8AAAA4650}"/>
    <cellStyle name="Normal 105 3" xfId="1489" xr:uid="{7DFD5AAF-DD6A-45DC-B982-480D8487BAA2}"/>
    <cellStyle name="Normal 105 3 2" xfId="2712" xr:uid="{CF103935-C856-4DE4-B4D8-DECD7FED102F}"/>
    <cellStyle name="Normal 105 3 2 2" xfId="5934" xr:uid="{12DC991A-5DD9-4D25-9379-E45950E4752F}"/>
    <cellStyle name="Normal 105 3 3" xfId="4711" xr:uid="{4B0C2851-A5A8-4360-BB9B-2AD86D2C82E1}"/>
    <cellStyle name="Normal 105 4" xfId="1307" xr:uid="{A931E848-3078-4BA1-B5F8-C879B8BCBD72}"/>
    <cellStyle name="Normal 105 4 2" xfId="2530" xr:uid="{F40AA8A7-9335-44F2-A7E1-4EE8077050A2}"/>
    <cellStyle name="Normal 105 4 2 2" xfId="5752" xr:uid="{7346254E-53BA-4A50-8D87-3F5895B36F60}"/>
    <cellStyle name="Normal 105 4 3" xfId="4529" xr:uid="{1D2BBCC9-048B-4CAA-8B63-F2F4D59396CF}"/>
    <cellStyle name="Normal 105 5" xfId="2334" xr:uid="{1594370D-1625-4BCE-9C89-DFFB8190B23C}"/>
    <cellStyle name="Normal 105 5 2" xfId="5556" xr:uid="{87B8BE80-9EB9-46DB-B596-AA4B5DBA0895}"/>
    <cellStyle name="Normal 105 6" xfId="4347" xr:uid="{0013F395-D7B8-4C4C-BCDE-866DF427AE9B}"/>
    <cellStyle name="Normal 105 7" xfId="7629" xr:uid="{39DCF045-A0F3-4D16-9160-C3F8C7324A25}"/>
    <cellStyle name="Normal 106" xfId="1131" xr:uid="{87C607D8-98BB-496C-A468-8A25879FC1DD}"/>
    <cellStyle name="Normal 106 2" xfId="1232" xr:uid="{C9052360-C00A-4B33-B65D-29F64F40B65C}"/>
    <cellStyle name="Normal 106 2 2" xfId="1598" xr:uid="{9133E46B-78E0-4928-88D0-D10356D17052}"/>
    <cellStyle name="Normal 106 2 2 2" xfId="2821" xr:uid="{2D389DED-9F9B-4B13-AD59-607366EC42E5}"/>
    <cellStyle name="Normal 106 2 2 2 2" xfId="6043" xr:uid="{EE96CB7D-A552-4D9A-BFC7-D12A76387B89}"/>
    <cellStyle name="Normal 106 2 2 3" xfId="4820" xr:uid="{98A7E598-D1A1-4FD2-B543-D2D612EBEA5A}"/>
    <cellStyle name="Normal 106 2 3" xfId="1416" xr:uid="{86A9A702-160A-494E-A281-C0555C8D96A7}"/>
    <cellStyle name="Normal 106 2 3 2" xfId="2639" xr:uid="{14D25091-6EE4-4BA1-A64F-A3CF23EB77E0}"/>
    <cellStyle name="Normal 106 2 3 2 2" xfId="5861" xr:uid="{784F2809-D410-4629-926B-1DA130F9BEB1}"/>
    <cellStyle name="Normal 106 2 3 3" xfId="4638" xr:uid="{6FEAABD3-BB1E-4CE6-9AF6-6D52A3288F83}"/>
    <cellStyle name="Normal 106 2 4" xfId="2456" xr:uid="{C12A7EC7-83F1-4140-9941-F0A5EBB5BCCE}"/>
    <cellStyle name="Normal 106 2 4 2" xfId="5678" xr:uid="{1F2DFACE-8D68-472B-87B7-677E73A3F64D}"/>
    <cellStyle name="Normal 106 2 5" xfId="4456" xr:uid="{F3474CF5-4230-4BEE-9B68-C4B8C8432EAE}"/>
    <cellStyle name="Normal 106 3" xfId="1514" xr:uid="{47C9B677-D122-4754-8B46-06409F7179DA}"/>
    <cellStyle name="Normal 106 3 2" xfId="2737" xr:uid="{AC70D7AE-1A68-4E46-B0CF-85C0248C5A32}"/>
    <cellStyle name="Normal 106 3 2 2" xfId="5959" xr:uid="{39378AC6-914E-4312-8EA7-D012101659AE}"/>
    <cellStyle name="Normal 106 3 3" xfId="4736" xr:uid="{5379E29F-98E1-4D47-ABE5-6F9002098A23}"/>
    <cellStyle name="Normal 106 4" xfId="1332" xr:uid="{CE00D853-2C75-4522-B3EE-9A112DAD3ACB}"/>
    <cellStyle name="Normal 106 4 2" xfId="2555" xr:uid="{6142D2B6-7F5C-44A3-A328-9326797CC0A9}"/>
    <cellStyle name="Normal 106 4 2 2" xfId="5777" xr:uid="{EC305810-4332-496C-8A82-CCE72005E6AF}"/>
    <cellStyle name="Normal 106 4 3" xfId="4554" xr:uid="{4FEF3D55-7733-4A9B-AAD3-5BE7B3169C4E}"/>
    <cellStyle name="Normal 106 5" xfId="2362" xr:uid="{E6A009B0-B3F0-4B34-AEDB-04B7609FD449}"/>
    <cellStyle name="Normal 106 5 2" xfId="5584" xr:uid="{AEBDB658-724C-4E10-8105-871F1D172994}"/>
    <cellStyle name="Normal 106 6" xfId="4372" xr:uid="{53BE2715-A179-4E4F-B0D6-489449D6AE0B}"/>
    <cellStyle name="Normal 107" xfId="1162" xr:uid="{6CDA023C-9DFB-4BCA-8A87-2B42EB4FF3C9}"/>
    <cellStyle name="Normal 107 2" xfId="1261" xr:uid="{A436A30A-847F-48B3-8331-9D7F7474C9EF}"/>
    <cellStyle name="Normal 107 2 2" xfId="1625" xr:uid="{D78210F8-2DDB-40DE-BDBE-917A9BF76F96}"/>
    <cellStyle name="Normal 107 2 2 2" xfId="2848" xr:uid="{2569A2A6-7067-48AA-B2D9-F03E3439A617}"/>
    <cellStyle name="Normal 107 2 2 2 2" xfId="6070" xr:uid="{4275CD53-97AC-4EF6-BC9A-DFF115177918}"/>
    <cellStyle name="Normal 107 2 2 3" xfId="4847" xr:uid="{98EB224C-4EF3-47E6-A423-E85D3BA92F5A}"/>
    <cellStyle name="Normal 107 2 3" xfId="1443" xr:uid="{18DC4C94-297F-4D32-9E5E-E6EBE97DFF1C}"/>
    <cellStyle name="Normal 107 2 3 2" xfId="2666" xr:uid="{85FC6930-C76F-48BC-BE18-87CA2AEEA2A7}"/>
    <cellStyle name="Normal 107 2 3 2 2" xfId="5888" xr:uid="{1C943C65-5902-4CE9-B5DF-9C9208945D17}"/>
    <cellStyle name="Normal 107 2 3 3" xfId="4665" xr:uid="{92819557-A64D-4DE1-968E-5A74FB94C104}"/>
    <cellStyle name="Normal 107 2 4" xfId="2484" xr:uid="{DF8ACBA2-CEBC-4CBF-8027-6687153330C1}"/>
    <cellStyle name="Normal 107 2 4 2" xfId="5706" xr:uid="{16E47AB1-37C4-4AB3-BCEB-D51B3378A973}"/>
    <cellStyle name="Normal 107 2 5" xfId="4483" xr:uid="{92580C2E-774F-4DFD-A0C8-52D1C9B2FA22}"/>
    <cellStyle name="Normal 107 3" xfId="1541" xr:uid="{16050F58-14F8-4AD2-A309-C4623765878D}"/>
    <cellStyle name="Normal 107 3 2" xfId="2764" xr:uid="{E9C32469-21F2-4DD1-BB87-A9F1DD14A6EB}"/>
    <cellStyle name="Normal 107 3 2 2" xfId="5986" xr:uid="{0AB788E3-F6F3-417F-A4B0-5E71AECAC488}"/>
    <cellStyle name="Normal 107 3 3" xfId="4763" xr:uid="{D3FF0748-628C-44FB-B4F0-E1FD0B1AEEFC}"/>
    <cellStyle name="Normal 107 4" xfId="1359" xr:uid="{C7D5F776-29A3-4CE0-80F2-222417C48315}"/>
    <cellStyle name="Normal 107 4 2" xfId="2582" xr:uid="{791AA6F1-9E1E-41F2-B8C8-F7008EC03BCC}"/>
    <cellStyle name="Normal 107 4 2 2" xfId="5804" xr:uid="{6892D318-2303-46EB-827B-8D6CB3D271D2}"/>
    <cellStyle name="Normal 107 4 3" xfId="4581" xr:uid="{3745EF5A-25F7-48F2-9938-B3BB12CDD92E}"/>
    <cellStyle name="Normal 107 5" xfId="2391" xr:uid="{8A40F3EE-280D-4698-8E40-E553FB7DC681}"/>
    <cellStyle name="Normal 107 5 2" xfId="5613" xr:uid="{7E9B772E-C3A0-4CA0-A220-09617988C3D1}"/>
    <cellStyle name="Normal 107 6" xfId="4399" xr:uid="{69219A27-CC94-45D9-8C34-F8A0341647F6}"/>
    <cellStyle name="Normal 108" xfId="1163" xr:uid="{D54AF814-7EBF-4AB5-A37A-8BAD78B061D8}"/>
    <cellStyle name="Normal 108 2" xfId="1262" xr:uid="{0222821E-8F70-4AF9-A150-49A9EFD24F6A}"/>
    <cellStyle name="Normal 108 2 2" xfId="1626" xr:uid="{A947279B-3695-4DE3-923B-33EDBE02ECF9}"/>
    <cellStyle name="Normal 108 2 2 2" xfId="2849" xr:uid="{CCC43DAF-204A-4D01-892E-A2B43531D3C7}"/>
    <cellStyle name="Normal 108 2 2 2 2" xfId="6071" xr:uid="{B091D63D-2165-4903-B64B-207F311685DA}"/>
    <cellStyle name="Normal 108 2 2 3" xfId="4848" xr:uid="{3E96363F-C632-4299-918F-5ED08BBF8FB4}"/>
    <cellStyle name="Normal 108 2 3" xfId="1444" xr:uid="{9FF405D2-31EE-4A2F-9461-CE71D1E4BADB}"/>
    <cellStyle name="Normal 108 2 3 2" xfId="2667" xr:uid="{1015A6CD-7684-4ABB-AC3E-D966E1B06915}"/>
    <cellStyle name="Normal 108 2 3 2 2" xfId="5889" xr:uid="{002FF0CA-2043-4B21-9D35-07AC0E5FA60E}"/>
    <cellStyle name="Normal 108 2 3 3" xfId="4666" xr:uid="{6221DF70-71A9-459E-A36B-00113D3E6820}"/>
    <cellStyle name="Normal 108 2 4" xfId="2485" xr:uid="{A2D38FEA-D139-40F7-B722-2AEAB66FDC06}"/>
    <cellStyle name="Normal 108 2 4 2" xfId="5707" xr:uid="{52751358-BE4E-4A32-9EA6-37542A749311}"/>
    <cellStyle name="Normal 108 2 5" xfId="4484" xr:uid="{EE69EFBB-A863-4197-9047-8919FE12E0EF}"/>
    <cellStyle name="Normal 108 3" xfId="1542" xr:uid="{0BFB7AA4-04BF-446F-BF45-79D772A63AA7}"/>
    <cellStyle name="Normal 108 3 2" xfId="2765" xr:uid="{D5A48F46-EE9A-4E10-8EDA-88EE8269170D}"/>
    <cellStyle name="Normal 108 3 2 2" xfId="5987" xr:uid="{75EBDB70-9088-4382-A2E8-B85D0D446306}"/>
    <cellStyle name="Normal 108 3 3" xfId="4764" xr:uid="{574F37F7-05A5-45AD-8F3A-291D6978DA80}"/>
    <cellStyle name="Normal 108 4" xfId="1360" xr:uid="{D9089BC5-377E-4605-95A0-89E58F431F5F}"/>
    <cellStyle name="Normal 108 4 2" xfId="2583" xr:uid="{CA80DE40-2D5C-4EC2-9A1E-66C0AC46C4B1}"/>
    <cellStyle name="Normal 108 4 2 2" xfId="5805" xr:uid="{B007D313-055A-419A-B16C-8786ED41E730}"/>
    <cellStyle name="Normal 108 4 3" xfId="4582" xr:uid="{C8B153BB-5E1D-4033-A219-C961F63F673F}"/>
    <cellStyle name="Normal 108 5" xfId="2392" xr:uid="{7E57751A-0454-4A29-9154-6930962F935B}"/>
    <cellStyle name="Normal 108 5 2" xfId="5614" xr:uid="{97B04B6B-2402-402E-8D01-CB0DB31298F1}"/>
    <cellStyle name="Normal 108 6" xfId="4400" xr:uid="{B8A9E185-3DA9-4DEB-ABEE-36C3A052786C}"/>
    <cellStyle name="Normal 109" xfId="7546" xr:uid="{3EE2358B-8DE4-422B-8F36-7855E97BEE79}"/>
    <cellStyle name="Normal 11" xfId="144" xr:uid="{8971DC9D-C58A-47B4-B597-518585E6C277}"/>
    <cellStyle name="Normal 110" xfId="7609" xr:uid="{2CF8C97B-C0D1-42B8-A657-E27844C160FF}"/>
    <cellStyle name="Normal 111" xfId="11" xr:uid="{782E9585-4D93-47EB-97C0-E8DC2D4E5FAE}"/>
    <cellStyle name="Normal 111 2" xfId="1108" xr:uid="{D16E6698-BA66-45E3-AA27-9BDE7195B9CF}"/>
    <cellStyle name="Normal 111 2 2" xfId="1211" xr:uid="{1A21991A-9FC2-4E48-A3BC-3459288C6EE2}"/>
    <cellStyle name="Normal 111 2 2 2" xfId="1579" xr:uid="{F9ED8506-9423-4B62-B135-B3AD714864AB}"/>
    <cellStyle name="Normal 111 2 2 2 2" xfId="2802" xr:uid="{A855C114-DFF4-47D8-97A7-F06D0B091AF3}"/>
    <cellStyle name="Normal 111 2 2 2 2 2" xfId="6024" xr:uid="{4A3541C9-F196-42DB-9C19-4242B6DFCD54}"/>
    <cellStyle name="Normal 111 2 2 2 3" xfId="4801" xr:uid="{0AA0F3B0-EB5E-4D9C-9D1A-AF5EC51052A2}"/>
    <cellStyle name="Normal 111 2 2 3" xfId="1397" xr:uid="{E8E6BCE1-41DB-4E59-B4D8-6B4FD494375C}"/>
    <cellStyle name="Normal 111 2 2 3 2" xfId="2620" xr:uid="{88AD523E-E77E-40D3-80E7-57E54E02D2D7}"/>
    <cellStyle name="Normal 111 2 2 3 2 2" xfId="5842" xr:uid="{6A40D1BD-71FC-4902-857B-C0195AFFE675}"/>
    <cellStyle name="Normal 111 2 2 3 3" xfId="4619" xr:uid="{D3E004AE-FBD9-4CA6-AEAC-51322353A0B2}"/>
    <cellStyle name="Normal 111 2 2 4" xfId="2435" xr:uid="{19B7BC5B-B888-45E9-B230-F1C8E63A7383}"/>
    <cellStyle name="Normal 111 2 2 4 2" xfId="5657" xr:uid="{38ABD3F8-CA8C-4408-AA7E-48749BD2C69F}"/>
    <cellStyle name="Normal 111 2 2 5" xfId="4437" xr:uid="{9DC77CC5-DFF7-4143-A53A-81CA1A2A6697}"/>
    <cellStyle name="Normal 111 2 3" xfId="1495" xr:uid="{70B7D95F-AC84-4149-8D6E-90D49BE5FE95}"/>
    <cellStyle name="Normal 111 2 3 2" xfId="2718" xr:uid="{538EC425-E6D8-459D-855D-D3683762F5FB}"/>
    <cellStyle name="Normal 111 2 3 2 2" xfId="5940" xr:uid="{2E5B9C92-7361-4F88-A547-FDCFCAE6807F}"/>
    <cellStyle name="Normal 111 2 3 3" xfId="4717" xr:uid="{DED22059-621A-4E6D-9D4A-E9BCA977B73C}"/>
    <cellStyle name="Normal 111 2 4" xfId="1313" xr:uid="{96637802-0397-4268-8438-BEC15AD85F35}"/>
    <cellStyle name="Normal 111 2 4 2" xfId="2536" xr:uid="{A148D0C4-EF61-4609-BA14-9D449CA0090B}"/>
    <cellStyle name="Normal 111 2 4 2 2" xfId="5758" xr:uid="{0120EF78-2319-4B50-85B7-EA15EA3BAD11}"/>
    <cellStyle name="Normal 111 2 4 3" xfId="4535" xr:uid="{A88EBFAB-66D5-464B-9D1F-3760F334A95D}"/>
    <cellStyle name="Normal 111 2 5" xfId="2340" xr:uid="{A5EA123B-7406-4840-9E72-1E9327AE6444}"/>
    <cellStyle name="Normal 111 2 5 2" xfId="5562" xr:uid="{1B657592-1D1B-43F7-A13A-25FC99465880}"/>
    <cellStyle name="Normal 111 2 6" xfId="4353" xr:uid="{51CC733E-A3DA-48EA-A29A-3759F83E961A}"/>
    <cellStyle name="Normal 111 3" xfId="1137" xr:uid="{BBAC3E3C-FE76-40ED-ACA6-02542517845A}"/>
    <cellStyle name="Normal 111 3 2" xfId="1238" xr:uid="{E5EEBCE6-8241-464A-913F-542018CA65A0}"/>
    <cellStyle name="Normal 111 3 2 2" xfId="1604" xr:uid="{FA95CF11-C7D5-47B3-8594-055C8B447614}"/>
    <cellStyle name="Normal 111 3 2 2 2" xfId="2827" xr:uid="{35C7CFF7-B622-47A4-8A89-C31EF6493CB7}"/>
    <cellStyle name="Normal 111 3 2 2 2 2" xfId="6049" xr:uid="{EADFBADF-FF91-40EF-B62A-78F264A84EF7}"/>
    <cellStyle name="Normal 111 3 2 2 3" xfId="4826" xr:uid="{DDD574BD-7914-4C30-B732-D86DE708BBAF}"/>
    <cellStyle name="Normal 111 3 2 3" xfId="1422" xr:uid="{5045AB0E-40DB-4F1B-8556-3DFB25DEC866}"/>
    <cellStyle name="Normal 111 3 2 3 2" xfId="2645" xr:uid="{FA467F8C-AF3D-40DF-9554-01A2EED078CA}"/>
    <cellStyle name="Normal 111 3 2 3 2 2" xfId="5867" xr:uid="{2685165A-9414-421A-AB29-74A2E2F01BA6}"/>
    <cellStyle name="Normal 111 3 2 3 3" xfId="4644" xr:uid="{F9A6C886-0218-4E2E-8DB8-E05917543CFA}"/>
    <cellStyle name="Normal 111 3 2 4" xfId="2462" xr:uid="{42D69354-7920-4C39-82BD-BEBE840A96EF}"/>
    <cellStyle name="Normal 111 3 2 4 2" xfId="5684" xr:uid="{50555E10-8AB4-419D-9639-BF5DA26947F2}"/>
    <cellStyle name="Normal 111 3 2 5" xfId="4462" xr:uid="{CE2F34E7-D11B-400A-BC09-8226C26AD8B2}"/>
    <cellStyle name="Normal 111 3 3" xfId="1520" xr:uid="{2CE14FB9-487B-4ED1-84A2-CA12380279B3}"/>
    <cellStyle name="Normal 111 3 3 2" xfId="2743" xr:uid="{F6E2CF2B-26B7-4305-9805-7F8EA41BF71F}"/>
    <cellStyle name="Normal 111 3 3 2 2" xfId="5965" xr:uid="{04A95D6A-7002-4ACF-8762-D616D6E14E3E}"/>
    <cellStyle name="Normal 111 3 3 3" xfId="4742" xr:uid="{12E726FA-0495-4585-9363-A3319694F52E}"/>
    <cellStyle name="Normal 111 3 4" xfId="1338" xr:uid="{ED83ECDF-E988-4B71-8D72-3D2521DCB623}"/>
    <cellStyle name="Normal 111 3 4 2" xfId="2561" xr:uid="{6A5BEA8B-4DB7-49FA-BB70-8763A80099A8}"/>
    <cellStyle name="Normal 111 3 4 2 2" xfId="5783" xr:uid="{AA2BA225-57B8-437F-9037-227DA7978EAC}"/>
    <cellStyle name="Normal 111 3 4 3" xfId="4560" xr:uid="{994C4A05-1456-4938-B613-38B124032286}"/>
    <cellStyle name="Normal 111 3 5" xfId="2368" xr:uid="{AB602D23-1487-497F-9DFB-5BA16B9E5EE3}"/>
    <cellStyle name="Normal 111 3 5 2" xfId="5590" xr:uid="{3DC9B3F5-5D4A-4AD2-98EF-29678D8AF639}"/>
    <cellStyle name="Normal 111 3 6" xfId="4378" xr:uid="{B9D6A7B8-B74F-4177-B3C6-7CF247C86027}"/>
    <cellStyle name="Normal 111 4" xfId="1181" xr:uid="{027068D4-A856-4C0E-80BA-50CF7927E983}"/>
    <cellStyle name="Normal 111 4 2" xfId="1549" xr:uid="{2B8F2A87-C31C-4EA9-A5FA-B84B238CFFB5}"/>
    <cellStyle name="Normal 111 4 2 2" xfId="2772" xr:uid="{2081BC69-BD1E-4398-A558-CC8438B39FEB}"/>
    <cellStyle name="Normal 111 4 2 2 2" xfId="5994" xr:uid="{DC03F544-D6F7-4E78-8089-507245917348}"/>
    <cellStyle name="Normal 111 4 2 3" xfId="4771" xr:uid="{65428416-8914-43AF-A14E-E30BD2B91365}"/>
    <cellStyle name="Normal 111 4 3" xfId="1367" xr:uid="{C083CCFE-3792-4816-A1EE-2A603754AC4E}"/>
    <cellStyle name="Normal 111 4 3 2" xfId="2590" xr:uid="{5BF358CD-519E-4D82-95AC-0BEB956A1D2D}"/>
    <cellStyle name="Normal 111 4 3 2 2" xfId="5812" xr:uid="{A1AC1ABE-8470-4768-968D-869C3060213D}"/>
    <cellStyle name="Normal 111 4 3 3" xfId="4589" xr:uid="{AFFB8608-2F14-4CE8-9671-60FD500C1D2B}"/>
    <cellStyle name="Normal 111 4 4" xfId="2405" xr:uid="{E2DAA962-7D4D-4499-83EE-A15E9460E556}"/>
    <cellStyle name="Normal 111 4 4 2" xfId="5627" xr:uid="{C559EFE6-071C-430B-918D-C199C486DBDA}"/>
    <cellStyle name="Normal 111 4 5" xfId="4407" xr:uid="{681A2DD3-2838-44A7-A4E2-CFBB0C106DAD}"/>
    <cellStyle name="Normal 111 5" xfId="1451" xr:uid="{09FD2511-3423-493A-9B76-6D927BEBE3DC}"/>
    <cellStyle name="Normal 111 5 2" xfId="2674" xr:uid="{A6EC0764-03EC-48CB-90C6-76B2A8DB6F70}"/>
    <cellStyle name="Normal 111 5 2 2" xfId="5896" xr:uid="{82D1D99B-1FCE-4D42-960A-520BF95D0CCC}"/>
    <cellStyle name="Normal 111 5 3" xfId="4673" xr:uid="{D389DF33-A73E-410D-AB56-939C7A7C5EA8}"/>
    <cellStyle name="Normal 111 6" xfId="1269" xr:uid="{CED89D0E-37C5-4C0A-8237-40BC8BEE2505}"/>
    <cellStyle name="Normal 111 6 2" xfId="2492" xr:uid="{FBACD248-8856-4F3E-9941-4960B9538B4B}"/>
    <cellStyle name="Normal 111 6 2 2" xfId="5714" xr:uid="{22358D8C-9125-48B3-9A09-B4E3F0E678F9}"/>
    <cellStyle name="Normal 111 6 3" xfId="4491" xr:uid="{BCEA8A21-AA6E-480C-A1AE-098E66FB9806}"/>
    <cellStyle name="Normal 111 7" xfId="1653" xr:uid="{8D80922E-B194-4797-8D87-5C40B4F64815}"/>
    <cellStyle name="Normal 111 7 2" xfId="4875" xr:uid="{D7B066A9-3F18-4964-A37C-B005D4700725}"/>
    <cellStyle name="Normal 111 8" xfId="4323" xr:uid="{FDB32808-535F-497B-92BB-E287A2CF7055}"/>
    <cellStyle name="Normal 111 9" xfId="7548" xr:uid="{C8C651C3-251B-40A0-BEA2-5BB0E400690E}"/>
    <cellStyle name="Normal 112" xfId="7570" xr:uid="{DED4FEBF-9ACF-4893-A729-58505F4D5947}"/>
    <cellStyle name="Normal 113" xfId="7595" xr:uid="{5EC5E41F-80E8-48C7-8BF5-28908C51E06A}"/>
    <cellStyle name="Normal 114" xfId="7597" xr:uid="{BF469C3F-2EFB-4B2E-B844-097B72D48913}"/>
    <cellStyle name="Normal 115" xfId="7612" xr:uid="{0F6945EC-BC40-4C7A-8D49-9511347B6238}"/>
    <cellStyle name="Normal 116" xfId="7614" xr:uid="{6EC2FF6E-6A23-4B8B-969D-51E92597757E}"/>
    <cellStyle name="Normal 12" xfId="640" xr:uid="{39DBD042-920F-4359-B281-FD03BB4B9018}"/>
    <cellStyle name="Normal 124" xfId="1169" xr:uid="{7A975FBF-5927-4884-AFA6-DE190744532B}"/>
    <cellStyle name="Normal 124 2" xfId="1264" xr:uid="{23BC61C5-9BF7-4161-BA6F-B3C7FD6C16B1}"/>
    <cellStyle name="Normal 124 2 2" xfId="1628" xr:uid="{FA6FB4D7-D728-4FA4-8D41-7C03A39A48C5}"/>
    <cellStyle name="Normal 124 2 2 2" xfId="2851" xr:uid="{4896AC67-2D9D-450E-9860-133EDF2ACD10}"/>
    <cellStyle name="Normal 124 2 2 2 2" xfId="6073" xr:uid="{4024351A-0496-4F3B-8737-47E27FD45111}"/>
    <cellStyle name="Normal 124 2 2 3" xfId="4850" xr:uid="{4A8AF168-5AB5-4B37-812D-A3B62ECB4EBC}"/>
    <cellStyle name="Normal 124 2 3" xfId="1446" xr:uid="{C7CF9994-AD30-4414-BE98-77E85E7BF5F3}"/>
    <cellStyle name="Normal 124 2 3 2" xfId="2669" xr:uid="{E607D2F0-CE99-4D15-A13C-8D47CB939D54}"/>
    <cellStyle name="Normal 124 2 3 2 2" xfId="5891" xr:uid="{1F4D0588-AEBD-4A46-A98B-707481C9A8FB}"/>
    <cellStyle name="Normal 124 2 3 3" xfId="4668" xr:uid="{595E4710-D31C-4CAA-8F9D-DC01BC0CB60C}"/>
    <cellStyle name="Normal 124 2 4" xfId="2487" xr:uid="{C6557DFC-0F0F-419F-A850-97AD194CC9EE}"/>
    <cellStyle name="Normal 124 2 4 2" xfId="5709" xr:uid="{72FBB8DE-14BE-4E05-AC78-F7D3D53627D5}"/>
    <cellStyle name="Normal 124 2 5" xfId="4486" xr:uid="{DFF7773F-6939-4F59-93EC-C9AFADB42AF5}"/>
    <cellStyle name="Normal 124 3" xfId="1544" xr:uid="{716AB017-50B7-4D1E-B6E3-21053A9B7F10}"/>
    <cellStyle name="Normal 124 3 2" xfId="2767" xr:uid="{EA18F3D2-5906-40E8-BDEE-50D7B67F5A77}"/>
    <cellStyle name="Normal 124 3 2 2" xfId="5989" xr:uid="{75C1A668-E306-46B6-B6E9-C5E4A2C2CA88}"/>
    <cellStyle name="Normal 124 3 3" xfId="4766" xr:uid="{AEF95442-D8D3-437E-9AE8-6FEDFC78233B}"/>
    <cellStyle name="Normal 124 4" xfId="1362" xr:uid="{A7FD7601-1FC8-42D0-AA69-A16F9D2E115E}"/>
    <cellStyle name="Normal 124 4 2" xfId="2585" xr:uid="{B5762249-3746-4D46-94FB-43D80E65A260}"/>
    <cellStyle name="Normal 124 4 2 2" xfId="5807" xr:uid="{C882B3A7-D182-4C76-8E35-2CAD575A5910}"/>
    <cellStyle name="Normal 124 4 3" xfId="4584" xr:uid="{67D94764-5BF4-4C53-92D5-5F17A9334DB2}"/>
    <cellStyle name="Normal 124 5" xfId="2397" xr:uid="{00373AE0-9DB4-4F46-94DF-31582B265C8F}"/>
    <cellStyle name="Normal 124 5 2" xfId="5619" xr:uid="{4F5526A2-673E-4315-B9C3-39D4A3C6FB94}"/>
    <cellStyle name="Normal 124 6" xfId="4402" xr:uid="{D11A6BCD-2007-4273-B63E-BEC7BD632D88}"/>
    <cellStyle name="Normal 13" xfId="641" xr:uid="{462A9E16-D4BA-4765-951F-6C74EE3CE29C}"/>
    <cellStyle name="Normal 14" xfId="642" xr:uid="{4F2E8A0C-6BB3-4CD2-B15A-56FE6B1EFCF1}"/>
    <cellStyle name="Normal 14 4" xfId="10" xr:uid="{B4AA790D-E562-472E-A5C8-2548AD0773AF}"/>
    <cellStyle name="Normal 14 4 2" xfId="29" xr:uid="{A6CFB0D5-1600-45D6-B302-B336347D2E76}"/>
    <cellStyle name="Normal 14 4 2 2" xfId="43" xr:uid="{FF6A5FE8-FF56-4951-BDB8-97CDE3A3A4C3}"/>
    <cellStyle name="Normal 14 4 2 2 2" xfId="7623" xr:uid="{D547E796-4B39-4D99-9D80-744EE4E9F023}"/>
    <cellStyle name="Normal 14 4 2 2 2 2" xfId="7645" xr:uid="{4E629B94-A481-42E0-A39E-5D3411FEE429}"/>
    <cellStyle name="Normal 14 4 2 2 3" xfId="7636" xr:uid="{4563445D-9F81-44AE-85B7-F7F2E4E2AB18}"/>
    <cellStyle name="Normal 14 4 2 3" xfId="1008" xr:uid="{0513DB98-5B58-4455-B1A0-E7C1B1FB6989}"/>
    <cellStyle name="Normal 14 4 2 3 2" xfId="7640" xr:uid="{D4E9F72F-9800-46B9-B74D-BA6DF648CAEA}"/>
    <cellStyle name="Normal 14 4 2 4" xfId="1099" xr:uid="{C1386A6F-C681-447B-A4C6-65575145F7BF}"/>
    <cellStyle name="Normal 14 4 2 4 2" xfId="7642" xr:uid="{4AF8C181-BC40-4063-A4C5-17945E4AA2FC}"/>
    <cellStyle name="Normal 14 4 2 5" xfId="7627" xr:uid="{76084710-73A2-43E6-A5E4-ED463F6982E3}"/>
    <cellStyle name="Normal 14 4 2 5 2" xfId="7647" xr:uid="{F1629764-5CDF-424D-A340-A1534C68BF22}"/>
    <cellStyle name="Normal 14 4 2 6" xfId="7634" xr:uid="{A14B7060-157E-4F6F-A990-49281E7FCB7A}"/>
    <cellStyle name="Normal 14 4 3" xfId="39" xr:uid="{261A376C-8293-4F5F-913E-4E785118F130}"/>
    <cellStyle name="Normal 14 4 3 2" xfId="7622" xr:uid="{ADE4CB0A-0103-4EC8-9AC3-CA04B86AE9C1}"/>
    <cellStyle name="Normal 14 4 3 2 2" xfId="7644" xr:uid="{01B0AB09-4587-48B7-9381-30BC57E1D339}"/>
    <cellStyle name="Normal 14 4 3 3" xfId="7635" xr:uid="{90321A18-F9D5-46B6-80A5-9B432D342032}"/>
    <cellStyle name="Normal 14 4 4" xfId="85" xr:uid="{4BB22F13-BE9D-4922-AD7C-5D8EB5397925}"/>
    <cellStyle name="Normal 14 4 4 2" xfId="7637" xr:uid="{7B70E692-5568-44FD-95F1-30A5A2B5A741}"/>
    <cellStyle name="Normal 14 4 5" xfId="1002" xr:uid="{C22B5440-8E23-4AC5-B748-CC42BBC7861D}"/>
    <cellStyle name="Normal 14 4 5 2" xfId="7639" xr:uid="{62345B0B-0253-450E-94A8-40757EFD8D57}"/>
    <cellStyle name="Normal 14 4 6" xfId="1011" xr:uid="{DDDC2AA7-814A-4755-8EF3-F1FFE3058AB7}"/>
    <cellStyle name="Normal 14 4 6 2" xfId="7641" xr:uid="{B3220757-96F1-4DFA-8DBD-3531DC3818EF}"/>
    <cellStyle name="Normal 14 4 7" xfId="7626" xr:uid="{4DC745F8-5C54-4183-A50E-9ABA74153CD6}"/>
    <cellStyle name="Normal 14 4 7 2" xfId="7646" xr:uid="{B0A228E2-7BE3-4C3C-BF55-C87BEF816156}"/>
    <cellStyle name="Normal 14 4 8" xfId="7633" xr:uid="{0FB72B20-8390-4EAB-BBEA-44A4DD4B21D5}"/>
    <cellStyle name="Normal 15" xfId="643" xr:uid="{EDE955FD-448D-4B08-A964-79F9DCFB2F6F}"/>
    <cellStyle name="Normal 16" xfId="644" xr:uid="{3933C34E-8A91-43AB-B299-6C85D8472D60}"/>
    <cellStyle name="Normal 17" xfId="645" xr:uid="{AD8F5BA2-ED81-4F19-81FC-972EEE2771C3}"/>
    <cellStyle name="Normal 18" xfId="646" xr:uid="{85F6DFFB-366E-432A-ABF1-5545C9F8C8A1}"/>
    <cellStyle name="Normal 19" xfId="647" xr:uid="{6B7F5C0C-AE39-4FBB-B65C-858731BBB7C3}"/>
    <cellStyle name="Normal 2" xfId="21" xr:uid="{7706E757-E891-45F7-A896-781288E68B2F}"/>
    <cellStyle name="Normal 2 2" xfId="32" xr:uid="{4C1AE2B8-3270-4861-A400-8FF5F1D4A99F}"/>
    <cellStyle name="Normal 2 2 2" xfId="145" xr:uid="{6EF6FE4C-F4A6-4B8E-BC43-88757D3344A9}"/>
    <cellStyle name="Normal 2 2 2 2" xfId="13" xr:uid="{FAC844E6-4DCF-4A6C-B4BD-2F535C049AF4}"/>
    <cellStyle name="Normal 2 2 3" xfId="648" xr:uid="{A63BA260-9470-4933-8EDF-B69130F35533}"/>
    <cellStyle name="Normal 2 2 3 2" xfId="1048" xr:uid="{BA4A1A2F-CB80-4C08-BB72-44665742F0D3}"/>
    <cellStyle name="Normal 2 2 4" xfId="91" xr:uid="{779FE3B7-2301-42AA-82B6-05D404F99FC7}"/>
    <cellStyle name="Normal 2 2 5" xfId="1116" xr:uid="{27F8C420-B8BF-4155-AF40-B6517F4BA479}"/>
    <cellStyle name="Normal 2 2 5 5" xfId="30" xr:uid="{C2DF1B32-1C5D-405B-835D-5D36A670A236}"/>
    <cellStyle name="Normal 2 2 6" xfId="1113" xr:uid="{18CD0951-30DF-4FF0-B649-F4083CBEEE67}"/>
    <cellStyle name="Normal 2 3" xfId="146" xr:uid="{94DB79A1-57C7-4D81-AF62-D46C4BA5DF0D}"/>
    <cellStyle name="Normal 2 4" xfId="147" xr:uid="{19969863-84AC-439A-B055-0EB5FFDEEC45}"/>
    <cellStyle name="Normal 2 5" xfId="148" xr:uid="{6361C2E3-BFB0-4135-9207-183F75FA8A92}"/>
    <cellStyle name="Normal 2 6" xfId="649" xr:uid="{1096CD39-9208-44E0-8207-58312929BD9A}"/>
    <cellStyle name="Normal 2 6 2" xfId="1049" xr:uid="{72B46D8F-8A36-42FB-A30F-524E9D433625}"/>
    <cellStyle name="Normal 2 7" xfId="89" xr:uid="{2059EDF4-2D1F-4732-9724-E6CD17BC83E1}"/>
    <cellStyle name="Normal 2 7 2" xfId="1012" xr:uid="{D9038130-CE84-4A76-AAFF-10C8F9F36817}"/>
    <cellStyle name="Normal 2 8" xfId="1010" xr:uid="{4A319975-4A2F-455B-A3B5-B435FD045A1B}"/>
    <cellStyle name="Normal 2 9" xfId="1166" xr:uid="{022214E8-ACA2-4EBB-9905-8CEC25CDD021}"/>
    <cellStyle name="Normal 20" xfId="650" xr:uid="{ACCA0330-6184-49AE-8CD0-058944F2F3A6}"/>
    <cellStyle name="Normal 21" xfId="651" xr:uid="{4E4BDF0B-E980-4221-B179-E4EABA0F4017}"/>
    <cellStyle name="Normal 22" xfId="652" xr:uid="{DC7187A4-639B-40B1-82F1-107D30D395ED}"/>
    <cellStyle name="Normal 23" xfId="8" xr:uid="{BA4653ED-7BC0-44E9-A29A-1926FA903685}"/>
    <cellStyle name="Normal 23 2" xfId="653" xr:uid="{17E71203-1E58-4129-9753-6298744E6612}"/>
    <cellStyle name="Normal 23 2 2" xfId="1050" xr:uid="{EB3193BC-E860-4CD2-BCD2-4FCCBD7FCE3B}"/>
    <cellStyle name="Normal 24" xfId="654" xr:uid="{47614D65-B23A-494F-BE6D-8BAE8D4A3322}"/>
    <cellStyle name="Normal 24 2" xfId="655" xr:uid="{445B8EDA-2EB2-4B52-A319-180A3FDFECA6}"/>
    <cellStyle name="Normal 24 2 2" xfId="1052" xr:uid="{11722239-CFE4-417A-B1F3-E9014B39D46D}"/>
    <cellStyle name="Normal 24 3" xfId="1051" xr:uid="{C434C221-9AF1-4B7B-9478-19D66018CD73}"/>
    <cellStyle name="Normal 25" xfId="14" xr:uid="{B776CCAF-E2F4-4F5A-8887-5E4D0E365CDE}"/>
    <cellStyle name="Normal 25 10" xfId="1655" xr:uid="{9417FBF1-0C64-4286-AB07-CB1FADCB3085}"/>
    <cellStyle name="Normal 25 10 2" xfId="4877" xr:uid="{E67D8A90-BD74-42CE-974D-C1D81FE377A5}"/>
    <cellStyle name="Normal 25 11" xfId="4325" xr:uid="{7D29E29C-F7BD-4853-94DA-46DA98EA0154}"/>
    <cellStyle name="Normal 25 12" xfId="7550" xr:uid="{1F2A5323-8E08-4236-93D3-ADB572CB8D3D}"/>
    <cellStyle name="Normal 25 2" xfId="657" xr:uid="{700DFD84-1FC7-4D2D-896F-141747DB14C8}"/>
    <cellStyle name="Normal 25 2 2" xfId="1054" xr:uid="{0F1F25D0-5AB7-45C7-9AB4-09CF872C0CD2}"/>
    <cellStyle name="Normal 25 3" xfId="656" xr:uid="{F917DC93-9D79-49D7-B74D-8535C514E8A7}"/>
    <cellStyle name="Normal 25 3 2" xfId="7638" xr:uid="{D19061B5-8AAB-435A-BC7A-0A0F8761D28C}"/>
    <cellStyle name="Normal 25 4" xfId="1053" xr:uid="{8C39406A-75EF-4DC8-867F-81D2D11FE71E}"/>
    <cellStyle name="Normal 25 5" xfId="1109" xr:uid="{869A7143-3F01-4B6D-A4A1-6791F9D26264}"/>
    <cellStyle name="Normal 25 5 2" xfId="1212" xr:uid="{37EDB4D5-EF43-4C13-86FE-DB10EA631089}"/>
    <cellStyle name="Normal 25 5 2 2" xfId="1580" xr:uid="{A2CEBEEA-8E1E-489D-A2E0-B821C877819F}"/>
    <cellStyle name="Normal 25 5 2 2 2" xfId="2803" xr:uid="{3AFEC28C-D7E0-490C-866B-F62802A653C0}"/>
    <cellStyle name="Normal 25 5 2 2 2 2" xfId="6025" xr:uid="{A2522A59-A6CB-4B3E-B28C-A6DA8B2FC462}"/>
    <cellStyle name="Normal 25 5 2 2 3" xfId="4802" xr:uid="{834E0EAB-FCF1-4C1E-A7FF-487E00EF046D}"/>
    <cellStyle name="Normal 25 5 2 3" xfId="1398" xr:uid="{96DC1A22-D24F-41DF-8214-86E5627A540B}"/>
    <cellStyle name="Normal 25 5 2 3 2" xfId="2621" xr:uid="{16B033E8-6DBF-4BE7-9D57-F66DE79FF082}"/>
    <cellStyle name="Normal 25 5 2 3 2 2" xfId="5843" xr:uid="{A0C50AB6-997C-4ABD-A51A-C69EDA434894}"/>
    <cellStyle name="Normal 25 5 2 3 3" xfId="4620" xr:uid="{96160C12-7CC8-42F3-9876-637AEDED97AE}"/>
    <cellStyle name="Normal 25 5 2 4" xfId="2436" xr:uid="{0BADE2D0-857B-4BFC-B8A8-4C0EA0F90A8B}"/>
    <cellStyle name="Normal 25 5 2 4 2" xfId="5658" xr:uid="{E734381B-E308-4337-B071-752B806E25BD}"/>
    <cellStyle name="Normal 25 5 2 5" xfId="4438" xr:uid="{E44177B3-2355-41E0-AF7A-B675E534191B}"/>
    <cellStyle name="Normal 25 5 3" xfId="1496" xr:uid="{208F17EE-125C-4E92-BE6A-36805ECC4E29}"/>
    <cellStyle name="Normal 25 5 3 2" xfId="2719" xr:uid="{89E90039-0EA3-4039-89E4-2AADF48BC3C0}"/>
    <cellStyle name="Normal 25 5 3 2 2" xfId="5941" xr:uid="{40458EE6-D5E1-4AD1-A7A8-4DC00D7C8CAC}"/>
    <cellStyle name="Normal 25 5 3 3" xfId="4718" xr:uid="{BFC87E4B-C741-4B14-9815-E34A9A89FE6E}"/>
    <cellStyle name="Normal 25 5 4" xfId="1314" xr:uid="{5CC75EC2-624F-4AAE-9D11-B6B6B7391DEC}"/>
    <cellStyle name="Normal 25 5 4 2" xfId="2537" xr:uid="{38F63AC2-5DCD-4B2D-B92B-8CFFCD24472C}"/>
    <cellStyle name="Normal 25 5 4 2 2" xfId="5759" xr:uid="{A2AE131B-B608-4948-ABB6-153A55824048}"/>
    <cellStyle name="Normal 25 5 4 3" xfId="4536" xr:uid="{8A4C8EF7-BC59-4900-A259-DF0CA10CAA31}"/>
    <cellStyle name="Normal 25 5 5" xfId="2341" xr:uid="{7CFB7CFF-ACB2-463B-9CFF-488E4C50A953}"/>
    <cellStyle name="Normal 25 5 5 2" xfId="5563" xr:uid="{36D3B44F-8E15-439D-8EC6-EA3BD4D39E8E}"/>
    <cellStyle name="Normal 25 5 6" xfId="4354" xr:uid="{EF0017D5-3382-4E32-888B-0D85143D5315}"/>
    <cellStyle name="Normal 25 6" xfId="1138" xr:uid="{A03582A1-3D7B-4F78-A86B-DF659FF38E92}"/>
    <cellStyle name="Normal 25 6 2" xfId="1239" xr:uid="{F153F0AB-E3B7-4CE5-95FB-752AE2401762}"/>
    <cellStyle name="Normal 25 6 2 2" xfId="1605" xr:uid="{898CCF9C-BB2A-48CD-9DF7-528F8438CE77}"/>
    <cellStyle name="Normal 25 6 2 2 2" xfId="2828" xr:uid="{261D8EEA-B478-473F-9EF4-EA00774EC023}"/>
    <cellStyle name="Normal 25 6 2 2 2 2" xfId="6050" xr:uid="{6AB76E0C-084C-4D8F-9F5E-26A8E1BCF035}"/>
    <cellStyle name="Normal 25 6 2 2 3" xfId="4827" xr:uid="{81C5AC17-0A29-4E8E-9808-31874A1971F1}"/>
    <cellStyle name="Normal 25 6 2 3" xfId="1423" xr:uid="{7398379D-9245-474F-A873-9E18EDE3D876}"/>
    <cellStyle name="Normal 25 6 2 3 2" xfId="2646" xr:uid="{7477C7F5-C796-421E-A897-03BC1C318AE5}"/>
    <cellStyle name="Normal 25 6 2 3 2 2" xfId="5868" xr:uid="{C8CA2313-7771-4CEE-ACB7-34B1DEED2843}"/>
    <cellStyle name="Normal 25 6 2 3 3" xfId="4645" xr:uid="{4366EC2E-7A6A-4654-9650-72E0139B5D62}"/>
    <cellStyle name="Normal 25 6 2 4" xfId="2463" xr:uid="{6D68EAF7-24D5-47FE-95E5-3FADEAFF5255}"/>
    <cellStyle name="Normal 25 6 2 4 2" xfId="5685" xr:uid="{97F0370A-7188-4DED-8273-AD24BCCC75DC}"/>
    <cellStyle name="Normal 25 6 2 5" xfId="4463" xr:uid="{A309E237-20EC-4B1A-AA09-D085BE6CA928}"/>
    <cellStyle name="Normal 25 6 3" xfId="1521" xr:uid="{72D10D12-AEC5-4BFD-8649-8D46A30D572A}"/>
    <cellStyle name="Normal 25 6 3 2" xfId="2744" xr:uid="{FC7D9E46-35C5-4A6E-9AB2-211669BA2984}"/>
    <cellStyle name="Normal 25 6 3 2 2" xfId="5966" xr:uid="{DC520238-3F38-4DA8-B2D5-DE49DF9F33A2}"/>
    <cellStyle name="Normal 25 6 3 3" xfId="4743" xr:uid="{4061607E-ED41-40BE-9541-643A9D46FC32}"/>
    <cellStyle name="Normal 25 6 4" xfId="1339" xr:uid="{3A032823-AB43-4001-9E95-1D85FD7A6A86}"/>
    <cellStyle name="Normal 25 6 4 2" xfId="2562" xr:uid="{33B8D473-B6D9-43BE-8792-BFD6EBE6D144}"/>
    <cellStyle name="Normal 25 6 4 2 2" xfId="5784" xr:uid="{07E43BC5-72D7-4955-AF7D-4F1535360115}"/>
    <cellStyle name="Normal 25 6 4 3" xfId="4561" xr:uid="{98E142B0-C727-420B-AEC3-843803CE04A9}"/>
    <cellStyle name="Normal 25 6 5" xfId="2369" xr:uid="{4CB1F739-5144-43D0-9E45-123776D7A7D6}"/>
    <cellStyle name="Normal 25 6 5 2" xfId="5591" xr:uid="{163E0609-6BEE-44DD-B40F-AB00B7F6CDC9}"/>
    <cellStyle name="Normal 25 6 6" xfId="4379" xr:uid="{6329314F-0627-4D6D-8A56-D7947A97C6F1}"/>
    <cellStyle name="Normal 25 7" xfId="1183" xr:uid="{15A28113-8ADC-4FA1-B875-E1AC1DCCA0C6}"/>
    <cellStyle name="Normal 25 7 2" xfId="1551" xr:uid="{F580BA62-A32A-4096-8314-25364F201984}"/>
    <cellStyle name="Normal 25 7 2 2" xfId="2774" xr:uid="{B2927B86-6F1C-4025-88EA-9571CDC9A4C1}"/>
    <cellStyle name="Normal 25 7 2 2 2" xfId="5996" xr:uid="{C839ABAA-382A-4BB6-A8F0-12A06FE153F8}"/>
    <cellStyle name="Normal 25 7 2 3" xfId="4773" xr:uid="{525806B5-B89B-4992-AFFA-986BA12C6C16}"/>
    <cellStyle name="Normal 25 7 3" xfId="1369" xr:uid="{0EB2D334-A0B7-4C6E-B19D-6A4401E73F70}"/>
    <cellStyle name="Normal 25 7 3 2" xfId="2592" xr:uid="{72A8D220-FAA3-4A55-BF31-3E2F3FFDA3E8}"/>
    <cellStyle name="Normal 25 7 3 2 2" xfId="5814" xr:uid="{434ECE29-9EF2-4FC5-90C6-DD24394FF904}"/>
    <cellStyle name="Normal 25 7 3 3" xfId="4591" xr:uid="{FEE82841-0849-430F-8C22-768AA2B26467}"/>
    <cellStyle name="Normal 25 7 4" xfId="2407" xr:uid="{31A0A465-82C5-4BA8-8520-26243F21552A}"/>
    <cellStyle name="Normal 25 7 4 2" xfId="5629" xr:uid="{36A87C7F-75F7-487B-B0C4-A7BBBA3E1128}"/>
    <cellStyle name="Normal 25 7 5" xfId="4409" xr:uid="{5FF9521D-7842-4BF7-A4ED-23511EF790E9}"/>
    <cellStyle name="Normal 25 8" xfId="1453" xr:uid="{B9E1EE6B-1F56-4AC1-925C-55FF2E76E56B}"/>
    <cellStyle name="Normal 25 8 2" xfId="2676" xr:uid="{3CDB9DBA-182F-4834-BF14-F78780E7B05F}"/>
    <cellStyle name="Normal 25 8 2 2" xfId="5898" xr:uid="{B35F9337-3931-44B5-9D73-8CE27A2C5710}"/>
    <cellStyle name="Normal 25 8 3" xfId="4675" xr:uid="{72AD0669-9295-4778-81B4-F5A28B2FA7B8}"/>
    <cellStyle name="Normal 25 9" xfId="1271" xr:uid="{595CE85F-A065-4766-9F3B-9038A55CF916}"/>
    <cellStyle name="Normal 25 9 2" xfId="2494" xr:uid="{C6126217-609E-4849-93F6-8E85B7C704F8}"/>
    <cellStyle name="Normal 25 9 2 2" xfId="5716" xr:uid="{05F8249B-FD18-4821-9061-E37A5D0D7ED0}"/>
    <cellStyle name="Normal 25 9 3" xfId="4493" xr:uid="{80FB4B87-2060-4252-8EAA-C3DC83EF8125}"/>
    <cellStyle name="Normal 26" xfId="658" xr:uid="{5E86500D-567C-45DA-8DF6-AE65FF39C164}"/>
    <cellStyle name="Normal 26 2" xfId="659" xr:uid="{722FD1EE-BBBD-446C-B404-48308C80577B}"/>
    <cellStyle name="Normal 26 3" xfId="660" xr:uid="{F2B34BC2-415F-4C96-B271-A78465845C7A}"/>
    <cellStyle name="Normal 26 3 2" xfId="1055" xr:uid="{333EDDD3-3008-493E-8226-DF88851AD76E}"/>
    <cellStyle name="Normal 27" xfId="661" xr:uid="{3C1C4C78-BA7D-43AC-8A35-7F7B1CC301BD}"/>
    <cellStyle name="Normal 27 2" xfId="662" xr:uid="{29328C40-C7C5-48E8-9923-AD1666C51582}"/>
    <cellStyle name="Normal 27 3" xfId="663" xr:uid="{B8DC7298-A713-450B-8B8D-12D29724C381}"/>
    <cellStyle name="Normal 27 4" xfId="664" xr:uid="{BAB6337B-AFCA-4EEB-B151-E6E46B76806E}"/>
    <cellStyle name="Normal 27 4 2" xfId="1056" xr:uid="{1D53C8D8-DBD1-4968-9C6B-1E5BC501F384}"/>
    <cellStyle name="Normal 28" xfId="665" xr:uid="{30A116EF-62AB-4E60-8C0E-82D02DB00C54}"/>
    <cellStyle name="Normal 28 2" xfId="666" xr:uid="{8DF9894C-98A5-4B7F-B75E-AF16902D4238}"/>
    <cellStyle name="Normal 28 2 2" xfId="1057" xr:uid="{A5E42B26-B212-4399-BC4B-45FAC8D6B174}"/>
    <cellStyle name="Normal 29" xfId="667" xr:uid="{128ED3EB-E7CB-48BD-8C5B-08D9F4417227}"/>
    <cellStyle name="Normal 29 2" xfId="668" xr:uid="{6F310D8E-3FDA-4292-B732-4F77E4D0C450}"/>
    <cellStyle name="Normal 29 3" xfId="669" xr:uid="{AADE0952-D4F3-4070-907E-38176BA7C569}"/>
    <cellStyle name="Normal 29 3 2" xfId="1123" xr:uid="{759F6F01-9862-4E77-BAA0-41DB6AB9D55F}"/>
    <cellStyle name="Normal 29 3 2 2" xfId="1224" xr:uid="{06633384-44D7-4A96-AD70-AB2F429BAF7A}"/>
    <cellStyle name="Normal 29 3 2 2 2" xfId="1591" xr:uid="{4DC5FCEA-C5F6-44D8-8A2B-FDAAE5B5C1A9}"/>
    <cellStyle name="Normal 29 3 2 2 2 2" xfId="2814" xr:uid="{C246CF23-D514-45DA-949A-8DFD46995DD0}"/>
    <cellStyle name="Normal 29 3 2 2 2 2 2" xfId="6036" xr:uid="{05A2A74F-24F1-453F-BC32-ECCA03931F70}"/>
    <cellStyle name="Normal 29 3 2 2 2 3" xfId="4813" xr:uid="{FBD7E301-F21F-497E-B3A0-63C41505FBE6}"/>
    <cellStyle name="Normal 29 3 2 2 3" xfId="1409" xr:uid="{70BC2CF7-BBDA-44C0-A299-BCE82ED21B88}"/>
    <cellStyle name="Normal 29 3 2 2 3 2" xfId="2632" xr:uid="{7C3944B4-E6EE-47BE-BFAF-E944F8C275AB}"/>
    <cellStyle name="Normal 29 3 2 2 3 2 2" xfId="5854" xr:uid="{3D82BE30-BC93-48CF-8923-674E41D6FACD}"/>
    <cellStyle name="Normal 29 3 2 2 3 3" xfId="4631" xr:uid="{18A92570-2326-4EE5-A78E-030F0421433C}"/>
    <cellStyle name="Normal 29 3 2 2 4" xfId="2448" xr:uid="{7263CFB2-B5E1-4A94-9CE0-24C0E2A1ADCC}"/>
    <cellStyle name="Normal 29 3 2 2 4 2" xfId="5670" xr:uid="{BA4A5B40-C8B4-4E06-B05A-84CF624DF38E}"/>
    <cellStyle name="Normal 29 3 2 2 5" xfId="4449" xr:uid="{D0D6FBDE-18DB-4ACE-BC1C-572706E3E988}"/>
    <cellStyle name="Normal 29 3 2 3" xfId="1507" xr:uid="{1F4A7CF3-C1A6-4300-8EC5-B87DE2D24C63}"/>
    <cellStyle name="Normal 29 3 2 3 2" xfId="2730" xr:uid="{11704068-4617-4F41-A0A3-B226FC5968E3}"/>
    <cellStyle name="Normal 29 3 2 3 2 2" xfId="5952" xr:uid="{3E105728-9F14-4D6B-BF3C-1778B6BBE5F2}"/>
    <cellStyle name="Normal 29 3 2 3 3" xfId="4729" xr:uid="{F0C7B9F8-A9E2-4078-81EB-8A0EE5C6FDBC}"/>
    <cellStyle name="Normal 29 3 2 4" xfId="1325" xr:uid="{A2D46693-873D-4D42-99A5-210A9EAF7F21}"/>
    <cellStyle name="Normal 29 3 2 4 2" xfId="2548" xr:uid="{DE67BD3E-D220-48D9-8AD8-2C185BF45746}"/>
    <cellStyle name="Normal 29 3 2 4 2 2" xfId="5770" xr:uid="{DC2E0908-E4ED-4156-811E-582D7403A0F6}"/>
    <cellStyle name="Normal 29 3 2 4 3" xfId="4547" xr:uid="{22FEB506-4126-471E-9F7F-FFDF1059B433}"/>
    <cellStyle name="Normal 29 3 2 5" xfId="2354" xr:uid="{1A6B3C9D-BF05-4CC2-AF72-08276F3A4D3E}"/>
    <cellStyle name="Normal 29 3 2 5 2" xfId="5576" xr:uid="{6348F8F2-9746-42FF-9CB0-4BC4963CA098}"/>
    <cellStyle name="Normal 29 3 2 6" xfId="4365" xr:uid="{59FA9017-9EC2-4A30-AF5D-2DABC3F7CDD8}"/>
    <cellStyle name="Normal 29 3 3" xfId="1151" xr:uid="{D9FB513A-6A0E-49B7-A94B-B997F42DF41F}"/>
    <cellStyle name="Normal 29 3 3 2" xfId="1251" xr:uid="{8E8CC0DB-E32A-40D2-8A4B-333F745D47AA}"/>
    <cellStyle name="Normal 29 3 3 2 2" xfId="1616" xr:uid="{11BE9D92-5C82-490F-9E07-DA4D478A8D90}"/>
    <cellStyle name="Normal 29 3 3 2 2 2" xfId="2839" xr:uid="{A638E410-0D2F-447F-9E7B-0A338E751D19}"/>
    <cellStyle name="Normal 29 3 3 2 2 2 2" xfId="6061" xr:uid="{B27D1FCF-696F-4383-AE22-453A75C99C20}"/>
    <cellStyle name="Normal 29 3 3 2 2 3" xfId="4838" xr:uid="{35738CD7-6AD9-43A7-98FA-AE8BABFAD60A}"/>
    <cellStyle name="Normal 29 3 3 2 3" xfId="1434" xr:uid="{BE8CB64D-C43F-459A-9C0F-8FB57FACDCDD}"/>
    <cellStyle name="Normal 29 3 3 2 3 2" xfId="2657" xr:uid="{25F5677E-AA81-4BC4-9E7B-1685BC710979}"/>
    <cellStyle name="Normal 29 3 3 2 3 2 2" xfId="5879" xr:uid="{EE8DC22A-884D-47EB-BC8C-5EB815B7DE44}"/>
    <cellStyle name="Normal 29 3 3 2 3 3" xfId="4656" xr:uid="{9CAE1593-D39F-4167-B7A0-9301D539B099}"/>
    <cellStyle name="Normal 29 3 3 2 4" xfId="2474" xr:uid="{55AA5E45-0D24-4D62-85AE-86ED64763600}"/>
    <cellStyle name="Normal 29 3 3 2 4 2" xfId="5696" xr:uid="{D5A3AD51-C2EF-4CB3-B136-0741641C92DF}"/>
    <cellStyle name="Normal 29 3 3 2 5" xfId="4474" xr:uid="{D21E405F-6604-47CB-AFD6-097B1A712BFF}"/>
    <cellStyle name="Normal 29 3 3 3" xfId="1532" xr:uid="{8DAE4DD9-DAEC-4D5D-AFC3-584F150FDC9E}"/>
    <cellStyle name="Normal 29 3 3 3 2" xfId="2755" xr:uid="{A723FB8D-FF77-4022-B7CF-CE092040E13E}"/>
    <cellStyle name="Normal 29 3 3 3 2 2" xfId="5977" xr:uid="{EFE0D2AA-835B-47D3-8B4D-2A8453B77B95}"/>
    <cellStyle name="Normal 29 3 3 3 3" xfId="4754" xr:uid="{1E82DF62-7E06-417D-ACB7-E6EFBA3C72AC}"/>
    <cellStyle name="Normal 29 3 3 4" xfId="1350" xr:uid="{22DCBDEB-A856-480C-A14C-2BBC0EDB5CC2}"/>
    <cellStyle name="Normal 29 3 3 4 2" xfId="2573" xr:uid="{0551B3E7-9636-48C8-B77F-C29A97FA8070}"/>
    <cellStyle name="Normal 29 3 3 4 2 2" xfId="5795" xr:uid="{716B91B8-71A5-4A70-8A43-3AE1A064DF72}"/>
    <cellStyle name="Normal 29 3 3 4 3" xfId="4572" xr:uid="{9560AECF-2D1F-4616-9A45-C6AFD7F27386}"/>
    <cellStyle name="Normal 29 3 3 5" xfId="2382" xr:uid="{10DBFF44-DAD8-477F-8D28-648731F551D8}"/>
    <cellStyle name="Normal 29 3 3 5 2" xfId="5604" xr:uid="{BFC5EF0B-C8B3-4928-BE35-E1CC7EF9D14D}"/>
    <cellStyle name="Normal 29 3 3 6" xfId="4390" xr:uid="{C88DEA15-8323-4334-A403-834E5813E1FA}"/>
    <cellStyle name="Normal 29 3 4" xfId="1197" xr:uid="{812D1C0D-8E7D-40DE-ADEB-EA63B7BD7730}"/>
    <cellStyle name="Normal 29 3 4 2" xfId="1565" xr:uid="{D0E87B66-36E9-4F9C-AA49-9FF38C0FF449}"/>
    <cellStyle name="Normal 29 3 4 2 2" xfId="2788" xr:uid="{C2E25C9A-D95A-42E7-825F-BA25B418BC3D}"/>
    <cellStyle name="Normal 29 3 4 2 2 2" xfId="6010" xr:uid="{EEB8458A-1557-4727-A024-666834235ED6}"/>
    <cellStyle name="Normal 29 3 4 2 3" xfId="4787" xr:uid="{D9F17060-012E-4C2F-82D0-006EA90B2426}"/>
    <cellStyle name="Normal 29 3 4 3" xfId="1383" xr:uid="{D2B74C10-0477-4758-918C-BA8CC7E2BF76}"/>
    <cellStyle name="Normal 29 3 4 3 2" xfId="2606" xr:uid="{EA4FDCB4-4DDE-4B3F-9FD5-D8DC40615560}"/>
    <cellStyle name="Normal 29 3 4 3 2 2" xfId="5828" xr:uid="{65829E2B-30F0-44C1-9F07-5421E58AC006}"/>
    <cellStyle name="Normal 29 3 4 3 3" xfId="4605" xr:uid="{AF62DC1B-37CA-4D25-BEC7-C00F66ABA483}"/>
    <cellStyle name="Normal 29 3 4 4" xfId="2421" xr:uid="{67DCEB8D-0C2C-4070-8D1B-CCE3DA5561FF}"/>
    <cellStyle name="Normal 29 3 4 4 2" xfId="5643" xr:uid="{4BD31D25-F414-49F1-8F13-D79C6F337BD6}"/>
    <cellStyle name="Normal 29 3 4 5" xfId="4423" xr:uid="{5E4F4BD4-5C0A-4078-B02E-90F03EB1C054}"/>
    <cellStyle name="Normal 29 3 5" xfId="1473" xr:uid="{BA2DA741-CEB3-4A26-BF32-ED06B55C3707}"/>
    <cellStyle name="Normal 29 3 5 2" xfId="2696" xr:uid="{96018113-66E1-4E5E-B851-D5501C7FD42C}"/>
    <cellStyle name="Normal 29 3 5 2 2" xfId="5918" xr:uid="{F6839F78-C850-4131-B9EF-11B0005264B1}"/>
    <cellStyle name="Normal 29 3 5 3" xfId="4695" xr:uid="{8A5847C6-B39D-4A4E-A26E-D2AD5FD5B0EE}"/>
    <cellStyle name="Normal 29 3 6" xfId="1291" xr:uid="{29ABC256-7E36-498F-A320-05A7EBBFFEAA}"/>
    <cellStyle name="Normal 29 3 6 2" xfId="2514" xr:uid="{EC86B8C1-92BF-4B21-87CD-DCEEA7B93479}"/>
    <cellStyle name="Normal 29 3 6 2 2" xfId="5736" xr:uid="{423277F4-061F-4BCE-BE3C-DB8918911768}"/>
    <cellStyle name="Normal 29 3 6 3" xfId="4513" xr:uid="{69D586AD-D675-4EA4-94F8-44E0A045A083}"/>
    <cellStyle name="Normal 29 3 7" xfId="2063" xr:uid="{A705152C-ECC5-45C9-9577-B3D5F160FD59}"/>
    <cellStyle name="Normal 29 3 7 2" xfId="5285" xr:uid="{A834B21B-FA90-4BDF-9043-3A3DF3655279}"/>
    <cellStyle name="Normal 29 3 8" xfId="4339" xr:uid="{257AB56E-C6BF-4942-AF2D-182417580BD5}"/>
    <cellStyle name="Normal 29 3 9" xfId="7583" xr:uid="{F34323A2-76E0-4137-9B31-0F86AAF71D80}"/>
    <cellStyle name="Normal 3" xfId="22" xr:uid="{3983CB59-BCD3-45F4-864D-B1A50546A052}"/>
    <cellStyle name="Normal 3 2" xfId="40" xr:uid="{5278143E-C7AC-4B1F-9D99-14AD08CBE08F}"/>
    <cellStyle name="Normal 3 2 2" xfId="671" xr:uid="{A83EC208-8FE0-4D02-9117-717484D7D94C}"/>
    <cellStyle name="Normal 3 2 3" xfId="670" xr:uid="{85EC7489-E621-4A6E-987F-96715935E427}"/>
    <cellStyle name="Normal 3 2 3 2" xfId="1124" xr:uid="{2FD026A7-2B0A-4E1A-9DFA-7E21C71DE004}"/>
    <cellStyle name="Normal 3 2 3 2 2" xfId="1225" xr:uid="{A6012ABB-F200-4979-A15C-B293AEEA2414}"/>
    <cellStyle name="Normal 3 2 3 2 2 2" xfId="1592" xr:uid="{8BCFBF0A-4BA5-46BB-A591-4034DCC586B3}"/>
    <cellStyle name="Normal 3 2 3 2 2 2 2" xfId="2815" xr:uid="{937457AB-27BE-4BBC-9965-34E7BDB0BC59}"/>
    <cellStyle name="Normal 3 2 3 2 2 2 2 2" xfId="6037" xr:uid="{133B14B8-2732-4D7A-A45D-BCE1E30C128B}"/>
    <cellStyle name="Normal 3 2 3 2 2 2 3" xfId="4814" xr:uid="{08A212F6-6BEC-4D81-AC38-F75E48B99741}"/>
    <cellStyle name="Normal 3 2 3 2 2 3" xfId="1410" xr:uid="{25686F0E-11F3-4EC4-A941-B41E97088E0B}"/>
    <cellStyle name="Normal 3 2 3 2 2 3 2" xfId="2633" xr:uid="{98DE14D1-F2A5-4EE0-BDAB-217CAD6292DC}"/>
    <cellStyle name="Normal 3 2 3 2 2 3 2 2" xfId="5855" xr:uid="{6E8822F7-5BD9-4020-BCEE-1D9B439B0804}"/>
    <cellStyle name="Normal 3 2 3 2 2 3 3" xfId="4632" xr:uid="{CC5EE6D0-0BF9-4529-AE4E-D532B9BFF1FA}"/>
    <cellStyle name="Normal 3 2 3 2 2 4" xfId="2449" xr:uid="{B9997B5D-86DD-470D-B6D5-7095F44FC164}"/>
    <cellStyle name="Normal 3 2 3 2 2 4 2" xfId="5671" xr:uid="{75A1D295-CE23-4EA5-AF30-C5A472C86350}"/>
    <cellStyle name="Normal 3 2 3 2 2 5" xfId="4450" xr:uid="{A0150AC5-BF24-4911-9FB6-AFCC9F87A407}"/>
    <cellStyle name="Normal 3 2 3 2 3" xfId="1508" xr:uid="{1F0A714F-F299-4F54-92C1-7F66ECCE58A7}"/>
    <cellStyle name="Normal 3 2 3 2 3 2" xfId="2731" xr:uid="{36D380DA-2DC1-4894-9810-7F16F071DF9E}"/>
    <cellStyle name="Normal 3 2 3 2 3 2 2" xfId="5953" xr:uid="{9118F4E2-B497-4179-AA2B-B923DB6A929A}"/>
    <cellStyle name="Normal 3 2 3 2 3 3" xfId="4730" xr:uid="{92E765E0-506D-4CB9-987E-C7AC47B6149A}"/>
    <cellStyle name="Normal 3 2 3 2 4" xfId="1326" xr:uid="{94B96A85-F174-44C6-BBFB-755EFB1FE097}"/>
    <cellStyle name="Normal 3 2 3 2 4 2" xfId="2549" xr:uid="{FA4F6894-1456-410A-A0CC-36942544E4A7}"/>
    <cellStyle name="Normal 3 2 3 2 4 2 2" xfId="5771" xr:uid="{CA1A98DB-4886-4267-A625-0A41273667C1}"/>
    <cellStyle name="Normal 3 2 3 2 4 3" xfId="4548" xr:uid="{0BC2CFD7-8579-4CE5-85CF-0390BBC59755}"/>
    <cellStyle name="Normal 3 2 3 2 5" xfId="2355" xr:uid="{20DC5697-E654-4570-A305-7C180CE73ADE}"/>
    <cellStyle name="Normal 3 2 3 2 5 2" xfId="5577" xr:uid="{292C45D3-9FE9-49C2-A321-D351A414E556}"/>
    <cellStyle name="Normal 3 2 3 2 6" xfId="4366" xr:uid="{42CC485B-1B49-4E08-B473-590507ECBC2E}"/>
    <cellStyle name="Normal 3 2 3 3" xfId="1152" xr:uid="{64525A47-7D48-4BFE-8422-C286153A9E17}"/>
    <cellStyle name="Normal 3 2 3 3 2" xfId="1252" xr:uid="{D7DFF06A-C252-4346-AC7E-9774B7709EB7}"/>
    <cellStyle name="Normal 3 2 3 3 2 2" xfId="1617" xr:uid="{B33FFDA1-C775-486B-A1FC-A63FA677F2DD}"/>
    <cellStyle name="Normal 3 2 3 3 2 2 2" xfId="2840" xr:uid="{93BDA811-E4F7-4C2E-89FD-26739E98B84F}"/>
    <cellStyle name="Normal 3 2 3 3 2 2 2 2" xfId="6062" xr:uid="{EA5BEC53-7068-47A7-A8D7-59DDD49E0DE4}"/>
    <cellStyle name="Normal 3 2 3 3 2 2 3" xfId="4839" xr:uid="{6B197D4A-F016-4B98-B32C-3BAF23B5B0E9}"/>
    <cellStyle name="Normal 3 2 3 3 2 3" xfId="1435" xr:uid="{C767CFA8-DE3E-45D9-846B-A0062B34E5FF}"/>
    <cellStyle name="Normal 3 2 3 3 2 3 2" xfId="2658" xr:uid="{B90EF7DB-7973-4113-8118-393DF8D1221C}"/>
    <cellStyle name="Normal 3 2 3 3 2 3 2 2" xfId="5880" xr:uid="{BF80A328-C298-4D56-8BB0-89D47A14C3E0}"/>
    <cellStyle name="Normal 3 2 3 3 2 3 3" xfId="4657" xr:uid="{A93CA9EA-FD75-4D3E-A5F6-6222FD62EC88}"/>
    <cellStyle name="Normal 3 2 3 3 2 4" xfId="2475" xr:uid="{4EB7942D-F058-4AD3-9A76-3A9A4EDC0E0D}"/>
    <cellStyle name="Normal 3 2 3 3 2 4 2" xfId="5697" xr:uid="{9851D403-B9B6-4CE2-B582-1F3D965568EF}"/>
    <cellStyle name="Normal 3 2 3 3 2 5" xfId="4475" xr:uid="{125A8F40-9762-4108-95EE-E18A966B0FED}"/>
    <cellStyle name="Normal 3 2 3 3 3" xfId="1533" xr:uid="{168E66CE-B73A-4A0D-B669-9D343BF91121}"/>
    <cellStyle name="Normal 3 2 3 3 3 2" xfId="2756" xr:uid="{30583DA2-AB31-410C-8489-F32E1B11AD32}"/>
    <cellStyle name="Normal 3 2 3 3 3 2 2" xfId="5978" xr:uid="{1D05E6EE-1A15-4F2C-AF25-BC811BEB30AA}"/>
    <cellStyle name="Normal 3 2 3 3 3 3" xfId="4755" xr:uid="{EBB9EDBB-5552-478D-B46C-3CDEE51EA618}"/>
    <cellStyle name="Normal 3 2 3 3 4" xfId="1351" xr:uid="{D1D3EDCB-6877-4FA2-A85F-C42BCE83FE56}"/>
    <cellStyle name="Normal 3 2 3 3 4 2" xfId="2574" xr:uid="{076E3947-16FD-42BC-8FDB-A7B84DA9E029}"/>
    <cellStyle name="Normal 3 2 3 3 4 2 2" xfId="5796" xr:uid="{303F0860-2173-4CFA-85E5-90F87C62875B}"/>
    <cellStyle name="Normal 3 2 3 3 4 3" xfId="4573" xr:uid="{14D790C1-B53D-4344-BE39-792DE3C384AB}"/>
    <cellStyle name="Normal 3 2 3 3 5" xfId="2383" xr:uid="{D547CA20-47A7-44AC-8A4D-8A91A8F7739B}"/>
    <cellStyle name="Normal 3 2 3 3 5 2" xfId="5605" xr:uid="{40B6F8C0-84A0-4060-A715-A5E35F1F569E}"/>
    <cellStyle name="Normal 3 2 3 3 6" xfId="4391" xr:uid="{667970D4-4E7A-481E-979A-C0E3FB76F5DA}"/>
    <cellStyle name="Normal 3 2 3 4" xfId="1198" xr:uid="{A103D3D4-2070-407B-A2EC-49D62450D22E}"/>
    <cellStyle name="Normal 3 2 3 4 2" xfId="1566" xr:uid="{4E1FA8BF-B90D-4918-B5E4-505ACF29D1C1}"/>
    <cellStyle name="Normal 3 2 3 4 2 2" xfId="2789" xr:uid="{7BE5F32F-AEC5-4C6B-9E19-D5F9329908D3}"/>
    <cellStyle name="Normal 3 2 3 4 2 2 2" xfId="6011" xr:uid="{E93A88C2-C14D-41A6-8365-66A6E81B1826}"/>
    <cellStyle name="Normal 3 2 3 4 2 3" xfId="4788" xr:uid="{2C64A1C4-0373-498D-A258-717EECF28BBB}"/>
    <cellStyle name="Normal 3 2 3 4 3" xfId="1384" xr:uid="{4E690CE8-135E-4695-B94D-79613C7ADB27}"/>
    <cellStyle name="Normal 3 2 3 4 3 2" xfId="2607" xr:uid="{11DA3FFC-A388-4C08-8BBC-1B419CA2C9E1}"/>
    <cellStyle name="Normal 3 2 3 4 3 2 2" xfId="5829" xr:uid="{F7D140BC-F5D4-4FCE-AE41-469EFC572986}"/>
    <cellStyle name="Normal 3 2 3 4 3 3" xfId="4606" xr:uid="{63CB4770-A940-47A4-A406-48ED2CB8E814}"/>
    <cellStyle name="Normal 3 2 3 4 4" xfId="2422" xr:uid="{E05B632A-53BF-4DCC-A9E7-BE45057BEE9D}"/>
    <cellStyle name="Normal 3 2 3 4 4 2" xfId="5644" xr:uid="{435FE357-337F-4B72-A5C1-F820BB01ABF8}"/>
    <cellStyle name="Normal 3 2 3 4 5" xfId="4424" xr:uid="{5D355775-4D57-4A66-85EF-C5A3A0C32B10}"/>
    <cellStyle name="Normal 3 2 3 5" xfId="1474" xr:uid="{C42D2B1B-F2E2-440E-9E19-7F310C13CDAD}"/>
    <cellStyle name="Normal 3 2 3 5 2" xfId="2697" xr:uid="{EF2F134E-E774-44C1-8270-D9FB9AF5C7EB}"/>
    <cellStyle name="Normal 3 2 3 5 2 2" xfId="5919" xr:uid="{30CBF554-EB4A-42F2-95D3-C4A16B560A8F}"/>
    <cellStyle name="Normal 3 2 3 5 3" xfId="4696" xr:uid="{F6356D4E-4D75-4FCF-98A7-A3004126ECA8}"/>
    <cellStyle name="Normal 3 2 3 6" xfId="1292" xr:uid="{F13EDCFD-745E-4233-847A-92F743DA9D16}"/>
    <cellStyle name="Normal 3 2 3 6 2" xfId="2515" xr:uid="{3D534065-D2DF-451B-A4E0-EB99368356B8}"/>
    <cellStyle name="Normal 3 2 3 6 2 2" xfId="5737" xr:uid="{4D18450C-91D1-4DE9-AD07-645D39C111FE}"/>
    <cellStyle name="Normal 3 2 3 6 3" xfId="4514" xr:uid="{3CA99576-9589-4ACD-913C-6D0A32714B29}"/>
    <cellStyle name="Normal 3 2 3 7" xfId="2064" xr:uid="{10AB141E-AA91-45BA-BE47-2256B693B2CE}"/>
    <cellStyle name="Normal 3 2 3 7 2" xfId="5286" xr:uid="{4A89AE89-1862-4CD7-BA87-CB0C76C3B28E}"/>
    <cellStyle name="Normal 3 2 3 8" xfId="4340" xr:uid="{5F34ECEE-BF69-4A8A-A133-39D4F125FBC1}"/>
    <cellStyle name="Normal 3 2 3 9" xfId="7584" xr:uid="{17582CB7-4333-484F-AC5E-EAF982809C39}"/>
    <cellStyle name="Normal 3 3" xfId="672" xr:uid="{5AC01043-E55D-4A86-BEE0-19963F215A5E}"/>
    <cellStyle name="Normal 3 4" xfId="1172" xr:uid="{DE141155-F0B6-493C-AF60-D56F26FF088F}"/>
    <cellStyle name="Normal 30" xfId="673" xr:uid="{37AE1CBC-500D-49C6-BB3F-D5E4C3F2548B}"/>
    <cellStyle name="Normal 30 2" xfId="674" xr:uid="{34E14E28-E546-4233-97AB-F032CCF06070}"/>
    <cellStyle name="Normal 30 2 2" xfId="1059" xr:uid="{764DEA57-6CAC-4C13-9D97-91FB5B1DC3BF}"/>
    <cellStyle name="Normal 30 3" xfId="675" xr:uid="{0A7A11E4-86FD-4CDE-BD61-A4C2D501EECD}"/>
    <cellStyle name="Normal 30 3 2" xfId="1125" xr:uid="{E926C33D-5EBD-49E7-8CF1-7FE6E009E824}"/>
    <cellStyle name="Normal 30 3 2 2" xfId="1226" xr:uid="{74F6E1E6-1784-4A51-8477-2468A6784A6F}"/>
    <cellStyle name="Normal 30 3 2 2 2" xfId="1593" xr:uid="{EB4223C2-B118-495F-93C9-756147F4B554}"/>
    <cellStyle name="Normal 30 3 2 2 2 2" xfId="2816" xr:uid="{40EB9945-0A6F-43DA-BB2B-9806F979E990}"/>
    <cellStyle name="Normal 30 3 2 2 2 2 2" xfId="6038" xr:uid="{2282FE21-B229-460A-831D-806BDC6D3EA5}"/>
    <cellStyle name="Normal 30 3 2 2 2 3" xfId="4815" xr:uid="{6292458B-2B81-4AA7-B038-76EAF8AACCCC}"/>
    <cellStyle name="Normal 30 3 2 2 3" xfId="1411" xr:uid="{C61F634C-7D19-4ECD-A5F0-03E6CE722092}"/>
    <cellStyle name="Normal 30 3 2 2 3 2" xfId="2634" xr:uid="{79E9CC6D-CBB5-48AF-800D-4294BE89E7A5}"/>
    <cellStyle name="Normal 30 3 2 2 3 2 2" xfId="5856" xr:uid="{1257A726-8C6D-4F47-A644-6257D1F1CF73}"/>
    <cellStyle name="Normal 30 3 2 2 3 3" xfId="4633" xr:uid="{5CE4ED6F-D1ED-4731-85AD-E5668BB426D0}"/>
    <cellStyle name="Normal 30 3 2 2 4" xfId="2450" xr:uid="{C5C0E8E8-2950-41A2-9621-D216F5F9D94D}"/>
    <cellStyle name="Normal 30 3 2 2 4 2" xfId="5672" xr:uid="{A06A5242-9F5D-48FE-B98B-936348DF9C9B}"/>
    <cellStyle name="Normal 30 3 2 2 5" xfId="4451" xr:uid="{03838B87-56BC-4C69-AEC6-EFEFF49A437A}"/>
    <cellStyle name="Normal 30 3 2 3" xfId="1509" xr:uid="{273C5189-E55A-4030-92B2-5451BFC00A31}"/>
    <cellStyle name="Normal 30 3 2 3 2" xfId="2732" xr:uid="{2E8018EC-11C7-4A1B-B6C6-30BFC9B8E592}"/>
    <cellStyle name="Normal 30 3 2 3 2 2" xfId="5954" xr:uid="{4DA5A252-54F4-48F2-B2C1-1E047BC327DD}"/>
    <cellStyle name="Normal 30 3 2 3 3" xfId="4731" xr:uid="{C0CC5E61-501A-4E4B-AF82-70271AFD48EF}"/>
    <cellStyle name="Normal 30 3 2 4" xfId="1327" xr:uid="{E74A45E9-C3EC-43FE-9330-0376291D0E95}"/>
    <cellStyle name="Normal 30 3 2 4 2" xfId="2550" xr:uid="{0E23C95B-1CD5-41F9-AF08-68D15CED459C}"/>
    <cellStyle name="Normal 30 3 2 4 2 2" xfId="5772" xr:uid="{5E72B224-3277-4EB6-94E2-E5634C875020}"/>
    <cellStyle name="Normal 30 3 2 4 3" xfId="4549" xr:uid="{F4D6AD5D-2D2A-4326-8B4C-4BD913721A85}"/>
    <cellStyle name="Normal 30 3 2 5" xfId="2356" xr:uid="{B754FCF9-836A-4DC6-A40A-BFFA146CE3CB}"/>
    <cellStyle name="Normal 30 3 2 5 2" xfId="5578" xr:uid="{4AAFBC54-3E63-42EE-BD4F-AB5F470AD6FA}"/>
    <cellStyle name="Normal 30 3 2 6" xfId="4367" xr:uid="{20F331D9-D3B5-4CD0-92D8-49C92E7AB401}"/>
    <cellStyle name="Normal 30 3 3" xfId="1153" xr:uid="{144474AB-C898-4C33-B831-6951AB48B70E}"/>
    <cellStyle name="Normal 30 3 3 2" xfId="1253" xr:uid="{E9AAEEE5-D7F3-4584-AC8B-C176973B5440}"/>
    <cellStyle name="Normal 30 3 3 2 2" xfId="1618" xr:uid="{AEBE89FD-2AA6-4465-9A40-23C490CCF180}"/>
    <cellStyle name="Normal 30 3 3 2 2 2" xfId="2841" xr:uid="{29221C34-0F94-4893-A51D-BFFD8CA14799}"/>
    <cellStyle name="Normal 30 3 3 2 2 2 2" xfId="6063" xr:uid="{207B54CB-BE94-4489-A295-9BA5DEAF8C5E}"/>
    <cellStyle name="Normal 30 3 3 2 2 3" xfId="4840" xr:uid="{785F3E19-4060-4537-868F-052D2485AF83}"/>
    <cellStyle name="Normal 30 3 3 2 3" xfId="1436" xr:uid="{69DFC2C5-E6AB-40AA-ADEE-F85F01D26302}"/>
    <cellStyle name="Normal 30 3 3 2 3 2" xfId="2659" xr:uid="{44DD2169-B49E-49A9-B26C-8A10D12C9918}"/>
    <cellStyle name="Normal 30 3 3 2 3 2 2" xfId="5881" xr:uid="{E1708EB0-83E1-4FB9-B870-3E68CFD54FD4}"/>
    <cellStyle name="Normal 30 3 3 2 3 3" xfId="4658" xr:uid="{2D3ECB32-7162-4286-AE3E-5A3C0F9D53AD}"/>
    <cellStyle name="Normal 30 3 3 2 4" xfId="2476" xr:uid="{5576BA53-BAC4-4B31-A6DE-6D43BA1496A4}"/>
    <cellStyle name="Normal 30 3 3 2 4 2" xfId="5698" xr:uid="{04E078AF-E61D-4E96-986F-89153CBDDAE5}"/>
    <cellStyle name="Normal 30 3 3 2 5" xfId="4476" xr:uid="{35451903-DB89-4271-BB6B-4044DA8C93EC}"/>
    <cellStyle name="Normal 30 3 3 3" xfId="1534" xr:uid="{C354F45F-0613-4E94-B294-E5B5F38D088C}"/>
    <cellStyle name="Normal 30 3 3 3 2" xfId="2757" xr:uid="{86315ACF-9537-4479-9124-3FDD69014774}"/>
    <cellStyle name="Normal 30 3 3 3 2 2" xfId="5979" xr:uid="{70751396-7909-4ECA-B309-C70C51340B5E}"/>
    <cellStyle name="Normal 30 3 3 3 3" xfId="4756" xr:uid="{B1A8F6DF-8ED3-4F2B-8A5A-2626244C300C}"/>
    <cellStyle name="Normal 30 3 3 4" xfId="1352" xr:uid="{CF2757D8-092F-4E4C-9738-DEDDF58A9A1C}"/>
    <cellStyle name="Normal 30 3 3 4 2" xfId="2575" xr:uid="{53FD59D8-0299-44A8-9A95-C43B21B88093}"/>
    <cellStyle name="Normal 30 3 3 4 2 2" xfId="5797" xr:uid="{1DB568EC-5E69-43EE-ADBF-2ED66D9BB91C}"/>
    <cellStyle name="Normal 30 3 3 4 3" xfId="4574" xr:uid="{46375CD2-4FA9-4FB8-A7ED-3F848B925629}"/>
    <cellStyle name="Normal 30 3 3 5" xfId="2384" xr:uid="{CCF7057F-5387-4ADF-8F18-7F09333F9A3E}"/>
    <cellStyle name="Normal 30 3 3 5 2" xfId="5606" xr:uid="{38B82A1D-8436-46F9-A4A7-85C270B25DC9}"/>
    <cellStyle name="Normal 30 3 3 6" xfId="4392" xr:uid="{BFD1EB22-1C37-4986-9D45-7C5B0333FF66}"/>
    <cellStyle name="Normal 30 3 4" xfId="1199" xr:uid="{9EF3014E-8628-4D40-B46A-DBA08917D4A8}"/>
    <cellStyle name="Normal 30 3 4 2" xfId="1567" xr:uid="{E57BC508-F29F-4DE4-865C-9F516009256C}"/>
    <cellStyle name="Normal 30 3 4 2 2" xfId="2790" xr:uid="{0F448BD8-EB90-4475-93EC-E61C264C6301}"/>
    <cellStyle name="Normal 30 3 4 2 2 2" xfId="6012" xr:uid="{515BB142-7439-4370-995C-76449AF9FDA2}"/>
    <cellStyle name="Normal 30 3 4 2 3" xfId="4789" xr:uid="{F2476555-6D59-460C-A62B-11C5EF2586C8}"/>
    <cellStyle name="Normal 30 3 4 3" xfId="1385" xr:uid="{8D5D3CC6-9CF4-4146-9BAE-70EB39CD3643}"/>
    <cellStyle name="Normal 30 3 4 3 2" xfId="2608" xr:uid="{C25AC6AC-38D8-4387-BBDB-28A007976C43}"/>
    <cellStyle name="Normal 30 3 4 3 2 2" xfId="5830" xr:uid="{8158E6CD-16E2-488F-B004-AF92AECF5633}"/>
    <cellStyle name="Normal 30 3 4 3 3" xfId="4607" xr:uid="{2F06AD34-080E-4CB2-B051-3F5AE31414DC}"/>
    <cellStyle name="Normal 30 3 4 4" xfId="2423" xr:uid="{25A285FA-B87B-4805-8097-0BE3193FCD2A}"/>
    <cellStyle name="Normal 30 3 4 4 2" xfId="5645" xr:uid="{32F92C0E-E016-4E1C-A52C-534142104E07}"/>
    <cellStyle name="Normal 30 3 4 5" xfId="4425" xr:uid="{992AB5DE-A6C5-440F-BC6D-3721F5F1D898}"/>
    <cellStyle name="Normal 30 3 5" xfId="1475" xr:uid="{D046FF72-0CE9-4024-8F48-BD93147E31F2}"/>
    <cellStyle name="Normal 30 3 5 2" xfId="2698" xr:uid="{BC4C8E6A-55CB-482B-86D1-C57CC4C1F466}"/>
    <cellStyle name="Normal 30 3 5 2 2" xfId="5920" xr:uid="{04E8D243-9AA9-41EB-AB2A-8CA7E6EDAB15}"/>
    <cellStyle name="Normal 30 3 5 3" xfId="4697" xr:uid="{D9A34FCE-40DE-4D2A-A1D8-D0D41A375CB4}"/>
    <cellStyle name="Normal 30 3 6" xfId="1293" xr:uid="{DF698C21-197F-41EA-AD11-640F05ADBD8A}"/>
    <cellStyle name="Normal 30 3 6 2" xfId="2516" xr:uid="{17D27212-6B6F-4EDB-AD46-C909D98301DB}"/>
    <cellStyle name="Normal 30 3 6 2 2" xfId="5738" xr:uid="{AB1D5C25-FE51-4DFE-B3AE-D92492550B10}"/>
    <cellStyle name="Normal 30 3 6 3" xfId="4515" xr:uid="{7BAB302C-FF68-4EC5-BCDB-6D9D0A8BE914}"/>
    <cellStyle name="Normal 30 3 7" xfId="2068" xr:uid="{E3867FBB-31C2-4523-8F4F-F26663F3E67D}"/>
    <cellStyle name="Normal 30 3 7 2" xfId="5290" xr:uid="{75E23E18-72CC-4D4F-B56D-E4F9D14B3EC5}"/>
    <cellStyle name="Normal 30 3 8" xfId="4341" xr:uid="{F24DF30C-9DCE-4D93-8780-917C7B40D4FE}"/>
    <cellStyle name="Normal 30 3 9" xfId="7585" xr:uid="{53A57EE6-F4C3-43AE-A25F-860594977D79}"/>
    <cellStyle name="Normal 30 4" xfId="1058" xr:uid="{BD7D9E69-E927-4863-89B7-6B6F7F0C5B79}"/>
    <cellStyle name="Normal 31" xfId="676" xr:uid="{AB3FBDF0-DB78-452C-8BAC-44F205B63653}"/>
    <cellStyle name="Normal 31 2" xfId="677" xr:uid="{1EE21714-B648-4E3A-8E2E-239041409CAB}"/>
    <cellStyle name="Normal 31 2 2" xfId="1061" xr:uid="{E92CD6CB-CC72-4165-8E50-C48BC5ABCE02}"/>
    <cellStyle name="Normal 31 3" xfId="678" xr:uid="{3CA18DF1-C7CB-44D0-8830-3889A2A82496}"/>
    <cellStyle name="Normal 31 3 2" xfId="1126" xr:uid="{F6235926-B9EB-432D-9AA8-2AA6819E5FA8}"/>
    <cellStyle name="Normal 31 3 2 2" xfId="1227" xr:uid="{EFF82DD7-C574-4BF0-A13F-5B53951F1A60}"/>
    <cellStyle name="Normal 31 3 2 2 2" xfId="1594" xr:uid="{F2509CA6-0360-4A97-8202-7EB717C65993}"/>
    <cellStyle name="Normal 31 3 2 2 2 2" xfId="2817" xr:uid="{C05E6AEA-24BD-4007-96FE-34BFBA66A51E}"/>
    <cellStyle name="Normal 31 3 2 2 2 2 2" xfId="6039" xr:uid="{1C1DD359-59F1-4100-932E-DE4564CABE2A}"/>
    <cellStyle name="Normal 31 3 2 2 2 3" xfId="4816" xr:uid="{CF1927F6-3778-45B1-81FB-2D9583E0895A}"/>
    <cellStyle name="Normal 31 3 2 2 3" xfId="1412" xr:uid="{61BE99B6-28F3-4C7E-8704-57D016F7DDBF}"/>
    <cellStyle name="Normal 31 3 2 2 3 2" xfId="2635" xr:uid="{E28FFB49-9B3A-4F0D-B47F-639CD070A0CC}"/>
    <cellStyle name="Normal 31 3 2 2 3 2 2" xfId="5857" xr:uid="{CEE9E830-FDAA-4743-B4AB-40122A68B80B}"/>
    <cellStyle name="Normal 31 3 2 2 3 3" xfId="4634" xr:uid="{4513D772-C763-43F8-8831-98D2BB1F3E9C}"/>
    <cellStyle name="Normal 31 3 2 2 4" xfId="2451" xr:uid="{93603AFA-3317-4759-85D8-C0AAE4AE93F6}"/>
    <cellStyle name="Normal 31 3 2 2 4 2" xfId="5673" xr:uid="{BF0AE4D9-501D-4ABC-AC0C-C9EAD73B372C}"/>
    <cellStyle name="Normal 31 3 2 2 5" xfId="4452" xr:uid="{BC18C024-222A-4C0C-AD62-6A5A1A570853}"/>
    <cellStyle name="Normal 31 3 2 3" xfId="1510" xr:uid="{F5D45AF5-3334-43ED-9D89-D239B6388715}"/>
    <cellStyle name="Normal 31 3 2 3 2" xfId="2733" xr:uid="{F2AC74E7-F9AD-43FC-820C-C298BECF9622}"/>
    <cellStyle name="Normal 31 3 2 3 2 2" xfId="5955" xr:uid="{B46DB61F-24E5-43DA-B1D1-472FD70E5EC7}"/>
    <cellStyle name="Normal 31 3 2 3 3" xfId="4732" xr:uid="{364CE4A9-5B4B-4AD3-B8F3-792D9B98D379}"/>
    <cellStyle name="Normal 31 3 2 4" xfId="1328" xr:uid="{0D10B5CA-F8C4-4A8D-AC09-F26DCC645595}"/>
    <cellStyle name="Normal 31 3 2 4 2" xfId="2551" xr:uid="{5E0191CC-3464-449A-B5B3-0F24E14A4213}"/>
    <cellStyle name="Normal 31 3 2 4 2 2" xfId="5773" xr:uid="{B4D80023-0595-40B0-B255-35F916106667}"/>
    <cellStyle name="Normal 31 3 2 4 3" xfId="4550" xr:uid="{F322117C-B338-47DF-8DE3-E3072ED32935}"/>
    <cellStyle name="Normal 31 3 2 5" xfId="2357" xr:uid="{5E2A5359-0024-4C47-812F-6D3F46969DF8}"/>
    <cellStyle name="Normal 31 3 2 5 2" xfId="5579" xr:uid="{3C3186DC-4876-40A4-919D-F7567837CBC2}"/>
    <cellStyle name="Normal 31 3 2 6" xfId="4368" xr:uid="{8757FD90-242C-4EEE-B846-8616C9B8717B}"/>
    <cellStyle name="Normal 31 3 3" xfId="1154" xr:uid="{62470402-0C44-4AE1-AA6E-4C64E6D49678}"/>
    <cellStyle name="Normal 31 3 3 2" xfId="1254" xr:uid="{635F87C1-624C-4B88-91ED-7906F5C86818}"/>
    <cellStyle name="Normal 31 3 3 2 2" xfId="1619" xr:uid="{C249DC65-72FA-4DC4-BC04-7AE69EED7F0B}"/>
    <cellStyle name="Normal 31 3 3 2 2 2" xfId="2842" xr:uid="{604686C2-6E93-44FE-99AA-6EB93C5C9BBA}"/>
    <cellStyle name="Normal 31 3 3 2 2 2 2" xfId="6064" xr:uid="{23569F24-EE43-4DCB-B399-F0F34C2B791F}"/>
    <cellStyle name="Normal 31 3 3 2 2 3" xfId="4841" xr:uid="{67CFAB94-A99F-433C-8540-BF28A3E6B47B}"/>
    <cellStyle name="Normal 31 3 3 2 3" xfId="1437" xr:uid="{4630FB6A-E5B8-4B7D-8AB9-EB09898ECAAD}"/>
    <cellStyle name="Normal 31 3 3 2 3 2" xfId="2660" xr:uid="{3F3E60A2-A562-44EE-8526-5F0A57CA8A88}"/>
    <cellStyle name="Normal 31 3 3 2 3 2 2" xfId="5882" xr:uid="{E80617BF-23A0-4C35-A16C-C0E8BBAA63E9}"/>
    <cellStyle name="Normal 31 3 3 2 3 3" xfId="4659" xr:uid="{63273366-FF31-410D-8671-CE239C8774FA}"/>
    <cellStyle name="Normal 31 3 3 2 4" xfId="2477" xr:uid="{B5BC4ADB-2BBD-44C3-9852-FD3B24C0AB62}"/>
    <cellStyle name="Normal 31 3 3 2 4 2" xfId="5699" xr:uid="{10FD52C6-62B1-4DE5-B08A-F939D3140334}"/>
    <cellStyle name="Normal 31 3 3 2 5" xfId="4477" xr:uid="{3759D23B-7CF2-4141-8588-7179736DE1E3}"/>
    <cellStyle name="Normal 31 3 3 3" xfId="1535" xr:uid="{B2B95E06-5070-4164-A339-9B9D0FA308CE}"/>
    <cellStyle name="Normal 31 3 3 3 2" xfId="2758" xr:uid="{398D7406-B8E7-4313-AE33-61766F9CACFC}"/>
    <cellStyle name="Normal 31 3 3 3 2 2" xfId="5980" xr:uid="{8F58F0D4-8ACF-4B6C-A627-A3A61D7305F4}"/>
    <cellStyle name="Normal 31 3 3 3 3" xfId="4757" xr:uid="{45F838ED-42A4-45A3-92BE-52D46510463C}"/>
    <cellStyle name="Normal 31 3 3 4" xfId="1353" xr:uid="{596336C4-0A97-44B0-9723-15982EE7D14B}"/>
    <cellStyle name="Normal 31 3 3 4 2" xfId="2576" xr:uid="{641F2A0F-652A-43E3-8AE2-A2DD92E918B8}"/>
    <cellStyle name="Normal 31 3 3 4 2 2" xfId="5798" xr:uid="{B34C8BD3-F344-4515-A6D4-9734ED62B5B7}"/>
    <cellStyle name="Normal 31 3 3 4 3" xfId="4575" xr:uid="{44E77244-BCA0-4BF1-8961-FE4520A10A10}"/>
    <cellStyle name="Normal 31 3 3 5" xfId="2385" xr:uid="{E937F817-C705-4EE0-897B-7F3DAA0BF5DF}"/>
    <cellStyle name="Normal 31 3 3 5 2" xfId="5607" xr:uid="{63EF633F-03AA-447C-B563-2D48F268BF19}"/>
    <cellStyle name="Normal 31 3 3 6" xfId="4393" xr:uid="{D42AE407-3111-4805-8D70-F94FD54C8675}"/>
    <cellStyle name="Normal 31 3 4" xfId="1200" xr:uid="{269851D5-27BF-46D7-AD3F-6CB63385457E}"/>
    <cellStyle name="Normal 31 3 4 2" xfId="1568" xr:uid="{0AC42121-CB77-4024-B8A4-73EF22617274}"/>
    <cellStyle name="Normal 31 3 4 2 2" xfId="2791" xr:uid="{97F3E65B-C18D-40D3-AB58-B176C75E96CD}"/>
    <cellStyle name="Normal 31 3 4 2 2 2" xfId="6013" xr:uid="{6BDED2FC-D88E-4CFB-8794-42D08389E8A2}"/>
    <cellStyle name="Normal 31 3 4 2 3" xfId="4790" xr:uid="{25867CA2-7A26-4922-9718-C87EE47693D5}"/>
    <cellStyle name="Normal 31 3 4 3" xfId="1386" xr:uid="{9C69745A-254C-4809-BE2B-A98ACB9A9C16}"/>
    <cellStyle name="Normal 31 3 4 3 2" xfId="2609" xr:uid="{5D42CFF2-40AD-4F8B-837D-FE36FE544D30}"/>
    <cellStyle name="Normal 31 3 4 3 2 2" xfId="5831" xr:uid="{8F9FFC14-0BCF-400C-9FC4-37F43A794EB3}"/>
    <cellStyle name="Normal 31 3 4 3 3" xfId="4608" xr:uid="{8AE0CA37-DA9F-4DE2-AD9D-C5404A673B55}"/>
    <cellStyle name="Normal 31 3 4 4" xfId="2424" xr:uid="{41D3566D-25A4-4C67-A6A0-FEE3AAD4676A}"/>
    <cellStyle name="Normal 31 3 4 4 2" xfId="5646" xr:uid="{645CDFEE-B520-4325-A3ED-1FEA8441BAAE}"/>
    <cellStyle name="Normal 31 3 4 5" xfId="4426" xr:uid="{0288602C-E9D4-4CBC-B0F4-80902C9D1BE4}"/>
    <cellStyle name="Normal 31 3 5" xfId="1476" xr:uid="{B5B558CA-F087-4CA0-8AC2-E9423DEE2961}"/>
    <cellStyle name="Normal 31 3 5 2" xfId="2699" xr:uid="{E9D27868-07BA-4161-A1E1-16B548C99B26}"/>
    <cellStyle name="Normal 31 3 5 2 2" xfId="5921" xr:uid="{83501B8C-AD4B-413F-8F8A-D027FEE9BA0C}"/>
    <cellStyle name="Normal 31 3 5 3" xfId="4698" xr:uid="{25820A71-956A-4B61-844B-53A8991D8730}"/>
    <cellStyle name="Normal 31 3 6" xfId="1294" xr:uid="{EFD437B9-D2BB-4B67-9B3F-83222303C90A}"/>
    <cellStyle name="Normal 31 3 6 2" xfId="2517" xr:uid="{BD241A7F-613A-404D-9477-9E8198DBB3B8}"/>
    <cellStyle name="Normal 31 3 6 2 2" xfId="5739" xr:uid="{27FC34E5-C96D-41B4-9E6F-DF8FD3921FF9}"/>
    <cellStyle name="Normal 31 3 6 3" xfId="4516" xr:uid="{2B636255-BD91-41CB-A820-C675FF9F8462}"/>
    <cellStyle name="Normal 31 3 7" xfId="2070" xr:uid="{338B1FDB-D10C-4B19-8993-50B6BDE8EDB0}"/>
    <cellStyle name="Normal 31 3 7 2" xfId="5292" xr:uid="{1083A5AB-3260-45C8-8269-C90F2A9CCB35}"/>
    <cellStyle name="Normal 31 3 8" xfId="4342" xr:uid="{FFEB2958-62C7-4FB3-9BE3-730884630FA3}"/>
    <cellStyle name="Normal 31 3 9" xfId="7586" xr:uid="{31E63FA9-E958-411B-A1C0-633C688F5C0F}"/>
    <cellStyle name="Normal 31 4" xfId="1060" xr:uid="{9C5B8F84-5C86-4BAE-A32D-4D1A87D599D8}"/>
    <cellStyle name="Normal 32" xfId="679" xr:uid="{F8089F16-4A01-425A-B9BC-0E593E19083F}"/>
    <cellStyle name="Normal 33" xfId="680" xr:uid="{9339EFE5-2DC6-41A2-B537-2DD14DDE8538}"/>
    <cellStyle name="Normal 34" xfId="681" xr:uid="{2AB389E1-32AC-4A0F-93A9-D400CEB7F61B}"/>
    <cellStyle name="Normal 35" xfId="682" xr:uid="{9445E7A1-2819-4C4E-A0F4-1F7A4383EB0C}"/>
    <cellStyle name="Normal 36" xfId="683" xr:uid="{535B2907-790C-41A6-9B3D-9ED8CD1AE3AA}"/>
    <cellStyle name="Normal 36 2" xfId="684" xr:uid="{329BF11F-A936-4378-929E-54A04540243C}"/>
    <cellStyle name="Normal 37" xfId="685" xr:uid="{E1F255EE-D76C-4C23-B287-E5F414265400}"/>
    <cellStyle name="Normal 38" xfId="686" xr:uid="{1CFA2AAB-908A-43D6-9BF0-7A4C75807800}"/>
    <cellStyle name="Normal 39" xfId="687" xr:uid="{77D0561A-DDEC-47DD-93C9-B34CCB7E25BE}"/>
    <cellStyle name="Normal 4" xfId="37" xr:uid="{48DE3614-7344-4604-805B-636FE11CD1FD}"/>
    <cellStyle name="Normal 4 10" xfId="4334" xr:uid="{47BE9830-770D-4060-A9BD-3B79B7A9A7DB}"/>
    <cellStyle name="Normal 4 11" xfId="7559" xr:uid="{72141F04-542E-46BD-B11D-283EEDF01085}"/>
    <cellStyle name="Normal 4 2" xfId="150" xr:uid="{33D7F6C1-306C-4FEB-80C7-D0DF561AC7D1}"/>
    <cellStyle name="Normal 4 2 2" xfId="1173" xr:uid="{60F039FC-A271-4DD5-BF32-559E192D26FC}"/>
    <cellStyle name="Normal 4 3" xfId="149" xr:uid="{9BAB6F58-EC0D-4F65-828D-6353C7E95C71}"/>
    <cellStyle name="Normal 4 3 2" xfId="1176" xr:uid="{A44C67A7-B960-45CF-A621-A2F4306BCD37}"/>
    <cellStyle name="Normal 4 3 2 2" xfId="1265" xr:uid="{DCFCD949-DC66-4F8F-8BEC-087789DBD7DC}"/>
    <cellStyle name="Normal 4 3 2 2 2" xfId="1629" xr:uid="{2070841C-675E-48C9-A50A-81EE1069D900}"/>
    <cellStyle name="Normal 4 3 2 2 2 2" xfId="2852" xr:uid="{06CB957C-6CF3-446B-87C5-EDE86D451216}"/>
    <cellStyle name="Normal 4 3 2 2 2 2 2" xfId="6074" xr:uid="{FC9B696A-78E2-455A-BB38-472B63A9EE78}"/>
    <cellStyle name="Normal 4 3 2 2 2 3" xfId="4851" xr:uid="{49EE8614-4330-48E3-BDDD-9F88CD064625}"/>
    <cellStyle name="Normal 4 3 2 2 3" xfId="1447" xr:uid="{A7CD686A-2633-4FA6-9AB9-E37B759745D5}"/>
    <cellStyle name="Normal 4 3 2 2 3 2" xfId="2670" xr:uid="{75ABC10D-2964-4015-8C9C-83225351A347}"/>
    <cellStyle name="Normal 4 3 2 2 3 2 2" xfId="5892" xr:uid="{1017F745-1F79-4DC5-B1C6-7C612550B48B}"/>
    <cellStyle name="Normal 4 3 2 2 3 3" xfId="4669" xr:uid="{2A0B511B-3120-499D-9CE8-764994175914}"/>
    <cellStyle name="Normal 4 3 2 2 4" xfId="2488" xr:uid="{376E0F23-DD10-4605-BD61-A90D4E231EFE}"/>
    <cellStyle name="Normal 4 3 2 2 4 2" xfId="5710" xr:uid="{36453386-CBDE-4890-A520-925ABAC727EA}"/>
    <cellStyle name="Normal 4 3 2 2 5" xfId="4487" xr:uid="{55ECF7E4-3EAB-4C95-AFEB-8CC8AA2166CC}"/>
    <cellStyle name="Normal 4 3 2 3" xfId="1545" xr:uid="{00841FAD-4C79-410B-9F91-6B7BC46356F1}"/>
    <cellStyle name="Normal 4 3 2 3 2" xfId="2768" xr:uid="{89FE4750-DF39-46E1-A03D-37061E135A52}"/>
    <cellStyle name="Normal 4 3 2 3 2 2" xfId="5990" xr:uid="{D87E3D18-6336-4377-B540-17C938FB45DF}"/>
    <cellStyle name="Normal 4 3 2 3 3" xfId="4767" xr:uid="{C291F914-05CD-4E17-933C-A6CEE31BE443}"/>
    <cellStyle name="Normal 4 3 2 4" xfId="1363" xr:uid="{88CFB569-C5A0-4CFC-9551-1763973DB511}"/>
    <cellStyle name="Normal 4 3 2 4 2" xfId="2586" xr:uid="{BF56E088-2F53-47DC-8168-F04978E47D35}"/>
    <cellStyle name="Normal 4 3 2 4 2 2" xfId="5808" xr:uid="{B388BD98-2BBA-4D9E-A67A-FD4ED506F8A2}"/>
    <cellStyle name="Normal 4 3 2 4 3" xfId="4585" xr:uid="{175DCE5D-B3F8-4975-95BE-7AA0009BF39A}"/>
    <cellStyle name="Normal 4 3 2 5" xfId="2400" xr:uid="{BD9C191E-3D28-404C-A874-1697911C4BDD}"/>
    <cellStyle name="Normal 4 3 2 5 2" xfId="5622" xr:uid="{085B7A1E-C5E7-47A1-9629-4C7A0F63EAD9}"/>
    <cellStyle name="Normal 4 3 2 6" xfId="4403" xr:uid="{0D78F3B9-AF9C-44CB-B986-0D95768C475E}"/>
    <cellStyle name="Normal 4 4" xfId="1117" xr:uid="{66C30FA5-E405-4D86-9EB3-F22CC7089163}"/>
    <cellStyle name="Normal 4 4 2" xfId="1218" xr:uid="{DFFA4589-6412-4477-8937-E897AA7EA858}"/>
    <cellStyle name="Normal 4 4 2 2" xfId="1586" xr:uid="{8F939A78-9B1D-45F7-8200-847D1F88B7C8}"/>
    <cellStyle name="Normal 4 4 2 2 2" xfId="2809" xr:uid="{634449FE-696C-40B6-BAA4-BB500712C59A}"/>
    <cellStyle name="Normal 4 4 2 2 2 2" xfId="6031" xr:uid="{0546D3A2-50A1-488D-B19D-3C474F9DB61F}"/>
    <cellStyle name="Normal 4 4 2 2 3" xfId="4808" xr:uid="{3246A927-6C71-4254-ADA3-603375E2BE08}"/>
    <cellStyle name="Normal 4 4 2 3" xfId="1404" xr:uid="{B71DC670-D1EB-4D29-A529-14A4CCA407AA}"/>
    <cellStyle name="Normal 4 4 2 3 2" xfId="2627" xr:uid="{121EBC0F-EA3C-4482-BDED-5587F75E2239}"/>
    <cellStyle name="Normal 4 4 2 3 2 2" xfId="5849" xr:uid="{967C1E0F-6518-4064-AAF3-368269E7BB85}"/>
    <cellStyle name="Normal 4 4 2 3 3" xfId="4626" xr:uid="{A78BC544-11CE-43B5-A3C7-DB005027C20F}"/>
    <cellStyle name="Normal 4 4 2 4" xfId="2442" xr:uid="{A11B4120-C332-4FDA-8A51-8104B8C2CF6C}"/>
    <cellStyle name="Normal 4 4 2 4 2" xfId="5664" xr:uid="{28F0C701-6C4E-4627-ACA8-3C68950A4E46}"/>
    <cellStyle name="Normal 4 4 2 5" xfId="4444" xr:uid="{57778E00-5C48-4C3F-A22B-706712344DF8}"/>
    <cellStyle name="Normal 4 4 3" xfId="1502" xr:uid="{A1B234B2-A1AD-4EC2-8F1A-39249CAA6BEB}"/>
    <cellStyle name="Normal 4 4 3 2" xfId="2725" xr:uid="{559C3741-BDF3-47F5-8B51-7CEC5F3F7D9D}"/>
    <cellStyle name="Normal 4 4 3 2 2" xfId="5947" xr:uid="{A41BE648-3AE0-4F7C-9B4E-07364F7A4657}"/>
    <cellStyle name="Normal 4 4 3 3" xfId="4724" xr:uid="{C0E8D43F-D2D9-4DA8-8505-B2C103CB4C96}"/>
    <cellStyle name="Normal 4 4 4" xfId="1320" xr:uid="{9EDED487-3F6D-4C07-B104-A0FD0696F5DC}"/>
    <cellStyle name="Normal 4 4 4 2" xfId="2543" xr:uid="{25C0957E-644D-4012-ADC9-9D7AAA489563}"/>
    <cellStyle name="Normal 4 4 4 2 2" xfId="5765" xr:uid="{A983467D-A61E-439A-8821-8CEED77B5D60}"/>
    <cellStyle name="Normal 4 4 4 3" xfId="4542" xr:uid="{50FCC684-9D39-4C1D-94F3-EB956C5E5203}"/>
    <cellStyle name="Normal 4 4 5" xfId="2348" xr:uid="{7C4D4AB5-AF9D-4380-A5F3-FDACF1C05E9D}"/>
    <cellStyle name="Normal 4 4 5 2" xfId="5570" xr:uid="{AB21B830-2ED7-49CF-BDE4-2C746B63FC67}"/>
    <cellStyle name="Normal 4 4 6" xfId="4360" xr:uid="{573AE1BB-E25E-4765-90CA-20B39ACA866E}"/>
    <cellStyle name="Normal 4 5" xfId="1144" xr:uid="{9D6F5951-4D23-47DE-901F-C8F69D8E6EDE}"/>
    <cellStyle name="Normal 4 5 2" xfId="1245" xr:uid="{000EB4B4-D9B2-4AEB-A1C6-7183603905F9}"/>
    <cellStyle name="Normal 4 5 2 2" xfId="1611" xr:uid="{D3160546-311F-4434-8182-1691EDA073F6}"/>
    <cellStyle name="Normal 4 5 2 2 2" xfId="2834" xr:uid="{440F66D8-0857-4704-9B36-E7A4FA4EE9EC}"/>
    <cellStyle name="Normal 4 5 2 2 2 2" xfId="6056" xr:uid="{20A80A76-1B67-4545-8C93-09468B169F4D}"/>
    <cellStyle name="Normal 4 5 2 2 3" xfId="4833" xr:uid="{E7BCAF7C-33E7-4B95-A548-F23B390D807D}"/>
    <cellStyle name="Normal 4 5 2 3" xfId="1429" xr:uid="{C48EE387-1D6B-43F8-9E11-D49B6A977979}"/>
    <cellStyle name="Normal 4 5 2 3 2" xfId="2652" xr:uid="{994D12E5-EB30-4630-9257-5E682CC94F8E}"/>
    <cellStyle name="Normal 4 5 2 3 2 2" xfId="5874" xr:uid="{80186F1A-7C72-4648-8AB2-D77004FB4318}"/>
    <cellStyle name="Normal 4 5 2 3 3" xfId="4651" xr:uid="{1EC82598-31D9-495A-8181-7CAA84EF149D}"/>
    <cellStyle name="Normal 4 5 2 4" xfId="2469" xr:uid="{4307BC2D-CFBF-4798-A271-8C090EA59483}"/>
    <cellStyle name="Normal 4 5 2 4 2" xfId="5691" xr:uid="{74D23861-D78B-4FEF-9B1B-59A70C75008E}"/>
    <cellStyle name="Normal 4 5 2 5" xfId="4469" xr:uid="{904E9872-B3C2-4815-BF2C-E7BF91665939}"/>
    <cellStyle name="Normal 4 5 3" xfId="1527" xr:uid="{BD6CCE8B-0CC5-4780-877C-8295ACFA62F1}"/>
    <cellStyle name="Normal 4 5 3 2" xfId="2750" xr:uid="{D2170E7E-5F67-4EFA-A19B-3872E08F5E62}"/>
    <cellStyle name="Normal 4 5 3 2 2" xfId="5972" xr:uid="{FDAB2AEF-B517-4778-9727-82522C3145CA}"/>
    <cellStyle name="Normal 4 5 3 3" xfId="4749" xr:uid="{42AE76CD-8A56-4DCD-9BCD-A8320851FBF2}"/>
    <cellStyle name="Normal 4 5 4" xfId="1345" xr:uid="{E2BDB068-35D8-4F7C-9413-20F6FECDA700}"/>
    <cellStyle name="Normal 4 5 4 2" xfId="2568" xr:uid="{F6654764-1934-43D5-92EA-7D3E7AFF7B93}"/>
    <cellStyle name="Normal 4 5 4 2 2" xfId="5790" xr:uid="{8497D7A4-0759-45E1-8FBE-F9C554646D0C}"/>
    <cellStyle name="Normal 4 5 4 3" xfId="4567" xr:uid="{78D5483E-EA8A-4EE6-8864-DF4DD0750A41}"/>
    <cellStyle name="Normal 4 5 5" xfId="2375" xr:uid="{F6AF1218-A4FF-451E-9763-ECE1B676B70F}"/>
    <cellStyle name="Normal 4 5 5 2" xfId="5597" xr:uid="{690C9D89-39C8-49E3-BBCB-FD1E49DA9DC0}"/>
    <cellStyle name="Normal 4 5 6" xfId="4385" xr:uid="{E06F31FC-6386-4A9F-A340-80A57B3F8561}"/>
    <cellStyle name="Normal 4 6" xfId="1192" xr:uid="{FC5E0BF2-704D-4F4D-9229-3229115E3FA2}"/>
    <cellStyle name="Normal 4 6 2" xfId="1560" xr:uid="{95BC6160-8F4E-416B-B2FF-CDD809946F29}"/>
    <cellStyle name="Normal 4 6 2 2" xfId="2783" xr:uid="{DA4C2A59-4C1A-4750-A968-902A86019396}"/>
    <cellStyle name="Normal 4 6 2 2 2" xfId="6005" xr:uid="{AC8BB9C0-206C-4A99-BFB5-94FDE7AFC1EA}"/>
    <cellStyle name="Normal 4 6 2 3" xfId="4782" xr:uid="{269AD543-0CDE-40DD-AF49-17753EB4601B}"/>
    <cellStyle name="Normal 4 6 3" xfId="1378" xr:uid="{A30249E8-FBB8-4E4C-A9D0-2D6BE213E864}"/>
    <cellStyle name="Normal 4 6 3 2" xfId="2601" xr:uid="{10A551EA-CB1D-405A-81E5-52C89913832F}"/>
    <cellStyle name="Normal 4 6 3 2 2" xfId="5823" xr:uid="{F65E94CD-54ED-4762-95BF-B82796ED554F}"/>
    <cellStyle name="Normal 4 6 3 3" xfId="4600" xr:uid="{C385D45D-9D63-41DF-99F4-72EB88C9568A}"/>
    <cellStyle name="Normal 4 6 4" xfId="2416" xr:uid="{6BE21C42-A7EE-42DC-B6F4-183E33534878}"/>
    <cellStyle name="Normal 4 6 4 2" xfId="5638" xr:uid="{FAA346C9-A71E-42E3-8336-A16B4CA938A0}"/>
    <cellStyle name="Normal 4 6 5" xfId="4418" xr:uid="{126870A2-E939-4192-B2A3-CA0FA7244877}"/>
    <cellStyle name="Normal 4 7" xfId="1462" xr:uid="{7353109E-140B-427C-9C5C-BEEFD4476295}"/>
    <cellStyle name="Normal 4 7 2" xfId="2685" xr:uid="{50BBA762-5F5B-4F5C-8773-5F239C206208}"/>
    <cellStyle name="Normal 4 7 2 2" xfId="5907" xr:uid="{E17270DF-3EBD-4719-A966-09572F5616D2}"/>
    <cellStyle name="Normal 4 7 3" xfId="4684" xr:uid="{2AE9ACB8-38A7-4D8F-AE59-3E238BBFAC83}"/>
    <cellStyle name="Normal 4 8" xfId="1280" xr:uid="{C66BB1E3-9A27-4E25-A015-1AABC6C5AA5B}"/>
    <cellStyle name="Normal 4 8 2" xfId="2503" xr:uid="{0FC9A655-F18A-428F-B4B0-B1825B6BAC3B}"/>
    <cellStyle name="Normal 4 8 2 2" xfId="5725" xr:uid="{0270D335-99CB-497D-A05A-4B6BCA212CCD}"/>
    <cellStyle name="Normal 4 8 3" xfId="4502" xr:uid="{BC454530-CA41-426C-BCBD-1DF5FE96E0DE}"/>
    <cellStyle name="Normal 4 9" xfId="1674" xr:uid="{2478210D-F29A-4158-8CEC-19342B6BD1B9}"/>
    <cellStyle name="Normal 4 9 2" xfId="4896" xr:uid="{C67A21F4-5009-4FDA-8E54-3E0EEDBE2AEF}"/>
    <cellStyle name="Normal 40" xfId="688" xr:uid="{82417B29-7FD4-4C82-B12C-FDA14D30DD6A}"/>
    <cellStyle name="Normal 40 3" xfId="17" xr:uid="{82C8DF95-554B-4D6A-A047-FC5B863261D2}"/>
    <cellStyle name="Normal 40 3 2" xfId="1111" xr:uid="{CDC9AA1A-5E10-462C-A161-6EE2851F2F73}"/>
    <cellStyle name="Normal 40 3 2 2" xfId="1214" xr:uid="{A803E462-257B-453C-8DC7-87BB3A7E1BB1}"/>
    <cellStyle name="Normal 40 3 2 2 2" xfId="1582" xr:uid="{231AA27A-7C2E-4E0A-AF5E-2918FF346C9E}"/>
    <cellStyle name="Normal 40 3 2 2 2 2" xfId="2805" xr:uid="{53A0E853-60BA-4B0A-8451-A93EFFFCD721}"/>
    <cellStyle name="Normal 40 3 2 2 2 2 2" xfId="6027" xr:uid="{31C4DFA9-1E2F-4E23-84F3-9101FC5577B6}"/>
    <cellStyle name="Normal 40 3 2 2 2 3" xfId="4804" xr:uid="{E764C26B-F033-4DA8-849F-6FCF27FF3C2B}"/>
    <cellStyle name="Normal 40 3 2 2 3" xfId="1400" xr:uid="{E6429B83-C726-4672-8598-90BACCF2E538}"/>
    <cellStyle name="Normal 40 3 2 2 3 2" xfId="2623" xr:uid="{EC96E01A-840F-4B5D-A453-D8544498DDD6}"/>
    <cellStyle name="Normal 40 3 2 2 3 2 2" xfId="5845" xr:uid="{1F4D4AF6-F08B-4068-AFF6-61A95FE6B2E2}"/>
    <cellStyle name="Normal 40 3 2 2 3 3" xfId="4622" xr:uid="{AC4BB182-A327-4B44-A5EC-FDAF70E5C42F}"/>
    <cellStyle name="Normal 40 3 2 2 4" xfId="2438" xr:uid="{042E6DC6-80C4-41E7-9754-5E9DC0619F47}"/>
    <cellStyle name="Normal 40 3 2 2 4 2" xfId="5660" xr:uid="{47BCC802-3B18-4D35-8D9B-55314C5D2815}"/>
    <cellStyle name="Normal 40 3 2 2 5" xfId="4440" xr:uid="{B86DC248-1E38-4F4E-A390-69E7C6DEF27D}"/>
    <cellStyle name="Normal 40 3 2 3" xfId="1498" xr:uid="{2C6B8B3C-685C-491D-B469-27042A2C8A25}"/>
    <cellStyle name="Normal 40 3 2 3 2" xfId="2721" xr:uid="{82875C40-F8FA-4B91-A04B-45EF67CB646E}"/>
    <cellStyle name="Normal 40 3 2 3 2 2" xfId="5943" xr:uid="{EC942365-BBEA-4ABB-816D-0BF9CE48389F}"/>
    <cellStyle name="Normal 40 3 2 3 3" xfId="4720" xr:uid="{BC3CB175-DDBF-40F6-BDD1-044FDCFE1751}"/>
    <cellStyle name="Normal 40 3 2 4" xfId="1316" xr:uid="{CE750E03-69A5-4B04-8045-A1D069622246}"/>
    <cellStyle name="Normal 40 3 2 4 2" xfId="2539" xr:uid="{CB906123-EB3E-48D0-BA8D-3787544DE95D}"/>
    <cellStyle name="Normal 40 3 2 4 2 2" xfId="5761" xr:uid="{B983A511-015F-4E0E-89B0-1D99942A09A4}"/>
    <cellStyle name="Normal 40 3 2 4 3" xfId="4538" xr:uid="{B5D96271-9C16-4E33-B8CE-497E6F0C94BD}"/>
    <cellStyle name="Normal 40 3 2 5" xfId="2343" xr:uid="{D374FE33-59ED-47BC-A100-6D6EE70D553C}"/>
    <cellStyle name="Normal 40 3 2 5 2" xfId="5565" xr:uid="{3DD377D0-1951-441F-A3FA-632B4BD2ED68}"/>
    <cellStyle name="Normal 40 3 2 6" xfId="4356" xr:uid="{54ED82B3-75BF-489E-A9B1-5CBE5F21A880}"/>
    <cellStyle name="Normal 40 3 3" xfId="1140" xr:uid="{99D19099-4D7B-411D-BF7D-4AFA6BD985E2}"/>
    <cellStyle name="Normal 40 3 3 2" xfId="1241" xr:uid="{7D6B3390-70B3-4BAA-8E24-FA08F5BE6BA1}"/>
    <cellStyle name="Normal 40 3 3 2 2" xfId="1607" xr:uid="{5FD326D9-9A7B-45CA-BD52-0A6796464C33}"/>
    <cellStyle name="Normal 40 3 3 2 2 2" xfId="2830" xr:uid="{6CABFDE4-6156-4440-A7A8-4CA64788474B}"/>
    <cellStyle name="Normal 40 3 3 2 2 2 2" xfId="6052" xr:uid="{8D0EFED9-6A73-4217-A9CD-6119B4C1C027}"/>
    <cellStyle name="Normal 40 3 3 2 2 3" xfId="4829" xr:uid="{27719D3C-A37D-494E-A4A7-90355667C876}"/>
    <cellStyle name="Normal 40 3 3 2 3" xfId="1425" xr:uid="{F5CF1996-EB5F-421D-B949-DC54DFC4A02D}"/>
    <cellStyle name="Normal 40 3 3 2 3 2" xfId="2648" xr:uid="{ED052916-9ECC-46C7-91CC-0F7A61DA1B7A}"/>
    <cellStyle name="Normal 40 3 3 2 3 2 2" xfId="5870" xr:uid="{60B718A3-DA5B-422F-B68F-0B85266AD8F8}"/>
    <cellStyle name="Normal 40 3 3 2 3 3" xfId="4647" xr:uid="{5E7FFB54-4D7E-4274-941C-5E303220A346}"/>
    <cellStyle name="Normal 40 3 3 2 4" xfId="2465" xr:uid="{E1A83FA8-8351-40FA-A2C9-A7F39BA94C04}"/>
    <cellStyle name="Normal 40 3 3 2 4 2" xfId="5687" xr:uid="{C64A514B-0AB5-4015-B0CD-71F4857AE0D0}"/>
    <cellStyle name="Normal 40 3 3 2 5" xfId="4465" xr:uid="{5CA003FD-5F63-470D-B2A8-7E61F9740596}"/>
    <cellStyle name="Normal 40 3 3 3" xfId="1523" xr:uid="{E7E3AC99-7CA1-4DA7-A095-04DD3137F3A1}"/>
    <cellStyle name="Normal 40 3 3 3 2" xfId="2746" xr:uid="{78956E1D-89F6-41CF-BE3D-B2E8C8D0C526}"/>
    <cellStyle name="Normal 40 3 3 3 2 2" xfId="5968" xr:uid="{A3FA1FB4-9933-4553-882F-03DA5AB62764}"/>
    <cellStyle name="Normal 40 3 3 3 3" xfId="4745" xr:uid="{C8FC94F4-072D-49F7-B5DD-F54547FE64F8}"/>
    <cellStyle name="Normal 40 3 3 4" xfId="1341" xr:uid="{4634A5D0-71E1-4CAA-8784-81B334CB19F7}"/>
    <cellStyle name="Normal 40 3 3 4 2" xfId="2564" xr:uid="{86880DAE-4E13-4857-B38B-B91C084932B8}"/>
    <cellStyle name="Normal 40 3 3 4 2 2" xfId="5786" xr:uid="{8CCAB883-2CF4-4F88-AF1A-622C4CDEF6BF}"/>
    <cellStyle name="Normal 40 3 3 4 3" xfId="4563" xr:uid="{B360027C-4671-4A5F-AA1F-C7748027AB97}"/>
    <cellStyle name="Normal 40 3 3 5" xfId="2371" xr:uid="{CA701DF9-5094-4A67-986E-2A29D85FCCA2}"/>
    <cellStyle name="Normal 40 3 3 5 2" xfId="5593" xr:uid="{C6B65B40-0A52-4C1E-842D-3C49FBFB23B1}"/>
    <cellStyle name="Normal 40 3 3 6" xfId="4381" xr:uid="{DE0F51C7-971F-461C-AA74-85D545221FB5}"/>
    <cellStyle name="Normal 40 3 4" xfId="1186" xr:uid="{5FE4E122-BCCD-4070-9736-B6E0A161E17C}"/>
    <cellStyle name="Normal 40 3 4 2" xfId="1554" xr:uid="{1EBC7056-8EC7-4501-B362-2A018DD87D07}"/>
    <cellStyle name="Normal 40 3 4 2 2" xfId="2777" xr:uid="{4B7F4FDD-46EC-4F6C-9597-21A26B5800CD}"/>
    <cellStyle name="Normal 40 3 4 2 2 2" xfId="5999" xr:uid="{29D25E6D-E1AF-42B6-8E1C-C1F1260CBFC3}"/>
    <cellStyle name="Normal 40 3 4 2 3" xfId="4776" xr:uid="{63E9BC8D-CA27-41D6-82A9-D69427BE6642}"/>
    <cellStyle name="Normal 40 3 4 3" xfId="1372" xr:uid="{5E0CC413-B132-4C0D-9A32-F5287C8AC930}"/>
    <cellStyle name="Normal 40 3 4 3 2" xfId="2595" xr:uid="{042E313E-E283-49A9-AC9D-3339ED225D26}"/>
    <cellStyle name="Normal 40 3 4 3 2 2" xfId="5817" xr:uid="{3C668C15-62BC-4B27-8EE7-FE6586406BB6}"/>
    <cellStyle name="Normal 40 3 4 3 3" xfId="4594" xr:uid="{045ADB3A-D7D5-40DF-9990-F77627F2615B}"/>
    <cellStyle name="Normal 40 3 4 4" xfId="2410" xr:uid="{AE566A89-BC4A-4679-A69C-95515FD25B8E}"/>
    <cellStyle name="Normal 40 3 4 4 2" xfId="5632" xr:uid="{226B0F0B-86F2-4583-B93F-31996CC2C50F}"/>
    <cellStyle name="Normal 40 3 4 5" xfId="4412" xr:uid="{CF422D5D-E350-4A09-BE85-0231BDC63344}"/>
    <cellStyle name="Normal 40 3 5" xfId="1456" xr:uid="{70CA3977-7A11-4CA4-BB32-81756B47B07D}"/>
    <cellStyle name="Normal 40 3 5 2" xfId="2679" xr:uid="{4BF85020-D23C-4F94-8F05-BA095F16719F}"/>
    <cellStyle name="Normal 40 3 5 2 2" xfId="5901" xr:uid="{6DBF7F94-EB4D-4143-841C-919FBDA18324}"/>
    <cellStyle name="Normal 40 3 5 3" xfId="4678" xr:uid="{E8576E2A-1EB5-40EB-BBDC-527C0D3DE97B}"/>
    <cellStyle name="Normal 40 3 6" xfId="1274" xr:uid="{95F01F42-D098-4936-B62E-3F0B3A643347}"/>
    <cellStyle name="Normal 40 3 6 2" xfId="2497" xr:uid="{8CC92E93-02AA-4322-A7DD-64D8EDD17E9E}"/>
    <cellStyle name="Normal 40 3 6 2 2" xfId="5719" xr:uid="{09AAE13A-BF1A-433F-A50E-DBB04AD6D90C}"/>
    <cellStyle name="Normal 40 3 6 3" xfId="4496" xr:uid="{B64DE859-AC45-4B23-ABED-41030938971C}"/>
    <cellStyle name="Normal 40 3 7" xfId="1658" xr:uid="{89DA74E6-06B9-4D23-9A0B-1D5CBD810E3D}"/>
    <cellStyle name="Normal 40 3 7 2" xfId="4880" xr:uid="{D615069A-81F3-4655-A716-7CD487809AA3}"/>
    <cellStyle name="Normal 40 3 8" xfId="4328" xr:uid="{36FBC01F-DE43-406B-8F61-53D97F5A2AA6}"/>
    <cellStyle name="Normal 40 3 9" xfId="7553" xr:uid="{6A929655-6F5B-45F6-8B68-03A6F1AF0CB1}"/>
    <cellStyle name="Normal 41" xfId="689" xr:uid="{C7894917-00A6-4398-8F3D-3CF2A69CEC7B}"/>
    <cellStyle name="Normal 41 2" xfId="690" xr:uid="{1A27B2AE-9FF8-4904-BB01-41931D5296DC}"/>
    <cellStyle name="Normal 42" xfId="16" xr:uid="{CA790033-B92C-40D3-B1EB-F74140D596FB}"/>
    <cellStyle name="Normal 42 10" xfId="4327" xr:uid="{4DCF3788-5765-4914-B718-CFEADCC70193}"/>
    <cellStyle name="Normal 42 11" xfId="7552" xr:uid="{9D0F9CF2-8147-490A-91CC-403D3CB9E446}"/>
    <cellStyle name="Normal 42 2" xfId="25" xr:uid="{0E6865D9-F37B-436F-BDD7-951E81593422}"/>
    <cellStyle name="Normal 42 2 2" xfId="1114" xr:uid="{33196C2A-F4DC-4607-A4B6-448A4DDC882E}"/>
    <cellStyle name="Normal 42 2 2 2" xfId="1216" xr:uid="{6DE4882A-C37F-4DA5-A9A0-FE2565C579A8}"/>
    <cellStyle name="Normal 42 2 2 2 2" xfId="1584" xr:uid="{03997AE0-692E-4636-93BD-F34FB1406906}"/>
    <cellStyle name="Normal 42 2 2 2 2 2" xfId="2807" xr:uid="{60E4C4F9-002C-49DB-AA5D-B904D3FE6B4E}"/>
    <cellStyle name="Normal 42 2 2 2 2 2 2" xfId="6029" xr:uid="{4011DB2D-060B-47FC-9AA6-447343D905A5}"/>
    <cellStyle name="Normal 42 2 2 2 2 3" xfId="4806" xr:uid="{F788BEF8-0588-4D18-B614-4BA2A712F140}"/>
    <cellStyle name="Normal 42 2 2 2 3" xfId="1402" xr:uid="{D75967AA-3F6D-4A64-B92A-BF5FA2FA32F7}"/>
    <cellStyle name="Normal 42 2 2 2 3 2" xfId="2625" xr:uid="{413BEA66-C772-498F-9434-896C0B20B6E7}"/>
    <cellStyle name="Normal 42 2 2 2 3 2 2" xfId="5847" xr:uid="{C8C801E2-1F8E-4909-93D3-5F37B3A89C0F}"/>
    <cellStyle name="Normal 42 2 2 2 3 3" xfId="4624" xr:uid="{10084F71-B903-4495-96D5-80771D50F8EF}"/>
    <cellStyle name="Normal 42 2 2 2 4" xfId="2440" xr:uid="{274AE92E-A4DF-4C0E-89B6-ECDDD5A544BB}"/>
    <cellStyle name="Normal 42 2 2 2 4 2" xfId="5662" xr:uid="{B4297B13-A86A-4784-95F9-403022A573E3}"/>
    <cellStyle name="Normal 42 2 2 2 5" xfId="4442" xr:uid="{7FA5C90B-C8F5-4715-96FF-E48E73D3A695}"/>
    <cellStyle name="Normal 42 2 2 3" xfId="1500" xr:uid="{D0F4B070-4BFE-44EE-8590-064ADA60D1A2}"/>
    <cellStyle name="Normal 42 2 2 3 2" xfId="2723" xr:uid="{75D16168-1ADE-4915-B4BF-8FE6A1916166}"/>
    <cellStyle name="Normal 42 2 2 3 2 2" xfId="5945" xr:uid="{DFC0426F-F3F3-4E16-B34B-999D49D42DDF}"/>
    <cellStyle name="Normal 42 2 2 3 3" xfId="4722" xr:uid="{41B1E809-D5B0-4D75-896E-E56494C8667B}"/>
    <cellStyle name="Normal 42 2 2 4" xfId="1318" xr:uid="{17B745E9-8297-4487-A2A8-A54A0396391D}"/>
    <cellStyle name="Normal 42 2 2 4 2" xfId="2541" xr:uid="{D750B75D-33C7-49DC-8416-C32DC5ED41C8}"/>
    <cellStyle name="Normal 42 2 2 4 2 2" xfId="5763" xr:uid="{882A3DCD-306B-4AA4-8754-C8223EE05D9E}"/>
    <cellStyle name="Normal 42 2 2 4 3" xfId="4540" xr:uid="{CE5C73FB-4E3F-4048-8187-918D2511CDB7}"/>
    <cellStyle name="Normal 42 2 2 5" xfId="2345" xr:uid="{04C2E8F0-C284-4F4F-834C-F29FF74A58BD}"/>
    <cellStyle name="Normal 42 2 2 5 2" xfId="5567" xr:uid="{C514A14E-B88B-4125-86FF-74D49F02384D}"/>
    <cellStyle name="Normal 42 2 2 6" xfId="4358" xr:uid="{D6A7B75B-76F7-40A6-A659-EE5EE5B5DC3F}"/>
    <cellStyle name="Normal 42 2 3" xfId="1142" xr:uid="{0BC74C07-21AA-4CB4-B5EC-EF9CB9D285D2}"/>
    <cellStyle name="Normal 42 2 3 2" xfId="1243" xr:uid="{B13DFFB5-B0B6-4E01-A140-0D35339C43C1}"/>
    <cellStyle name="Normal 42 2 3 2 2" xfId="1609" xr:uid="{05F20CA3-A2C9-43EE-B9D5-FC91F70B8701}"/>
    <cellStyle name="Normal 42 2 3 2 2 2" xfId="2832" xr:uid="{E9199CAA-D808-47A8-943C-A383FD0D2DFC}"/>
    <cellStyle name="Normal 42 2 3 2 2 2 2" xfId="6054" xr:uid="{EE0FA757-F3DE-428D-BB82-2ECF6F940E99}"/>
    <cellStyle name="Normal 42 2 3 2 2 3" xfId="4831" xr:uid="{B8034548-CE47-4E72-9026-53231C6EBB35}"/>
    <cellStyle name="Normal 42 2 3 2 3" xfId="1427" xr:uid="{41A7DB11-70E1-48AD-ACE7-B53C7B7D624B}"/>
    <cellStyle name="Normal 42 2 3 2 3 2" xfId="2650" xr:uid="{50484CEC-AFD8-44C1-81DA-9CF5CB0CC7D0}"/>
    <cellStyle name="Normal 42 2 3 2 3 2 2" xfId="5872" xr:uid="{C713DE6B-3A3D-4B12-98A8-2982D24DD6F0}"/>
    <cellStyle name="Normal 42 2 3 2 3 3" xfId="4649" xr:uid="{9AAE1A1D-F7B4-4B38-99EB-BD164D646371}"/>
    <cellStyle name="Normal 42 2 3 2 4" xfId="2467" xr:uid="{54BC8FE0-A279-4C4A-BCB6-51FDEDA36389}"/>
    <cellStyle name="Normal 42 2 3 2 4 2" xfId="5689" xr:uid="{D49432C5-F8B0-4C0A-B573-A9F78961854C}"/>
    <cellStyle name="Normal 42 2 3 2 5" xfId="4467" xr:uid="{66C1696B-79D0-44E3-84CF-EF1BAEDB6488}"/>
    <cellStyle name="Normal 42 2 3 3" xfId="1525" xr:uid="{520AFBE9-7781-42B8-B880-B21446CF98F9}"/>
    <cellStyle name="Normal 42 2 3 3 2" xfId="2748" xr:uid="{EC4B3B19-581D-4C9A-8FB3-32C70F76D2A6}"/>
    <cellStyle name="Normal 42 2 3 3 2 2" xfId="5970" xr:uid="{6EBC0954-4C48-4817-AF9A-F25AD621208A}"/>
    <cellStyle name="Normal 42 2 3 3 3" xfId="4747" xr:uid="{2C63332A-06DA-4C94-BF03-DF0E1E900308}"/>
    <cellStyle name="Normal 42 2 3 4" xfId="1343" xr:uid="{8715D6AF-8108-40F3-A92D-F9D61242DEEC}"/>
    <cellStyle name="Normal 42 2 3 4 2" xfId="2566" xr:uid="{01BE60C5-F12F-4016-9992-1475085010CE}"/>
    <cellStyle name="Normal 42 2 3 4 2 2" xfId="5788" xr:uid="{41F8B807-8946-44CD-827C-891EC6DC7A32}"/>
    <cellStyle name="Normal 42 2 3 4 3" xfId="4565" xr:uid="{F937A420-8B75-4CC3-AF69-A2517803EFB0}"/>
    <cellStyle name="Normal 42 2 3 5" xfId="2373" xr:uid="{B04B6C55-F268-48DD-91B6-CA67767DA605}"/>
    <cellStyle name="Normal 42 2 3 5 2" xfId="5595" xr:uid="{34398114-DE4A-4FD9-987F-50DC2B5CEF5B}"/>
    <cellStyle name="Normal 42 2 3 6" xfId="4383" xr:uid="{BF488156-B1D0-4E29-AC4A-833066B0A7F1}"/>
    <cellStyle name="Normal 42 2 4" xfId="1189" xr:uid="{3A1A4EE0-4D0D-4E40-83F6-A761B46BF9D3}"/>
    <cellStyle name="Normal 42 2 4 2" xfId="1557" xr:uid="{7A637D95-EA1E-402B-BC1C-58207D52C89E}"/>
    <cellStyle name="Normal 42 2 4 2 2" xfId="2780" xr:uid="{8B3749B6-E23A-47F4-BBB2-69DD77792DED}"/>
    <cellStyle name="Normal 42 2 4 2 2 2" xfId="6002" xr:uid="{499E05D1-CD89-4F11-8655-54AB44112146}"/>
    <cellStyle name="Normal 42 2 4 2 3" xfId="4779" xr:uid="{83A181FE-B9DB-4F77-ABDF-AA4A3D3B3821}"/>
    <cellStyle name="Normal 42 2 4 3" xfId="1375" xr:uid="{D448554D-71A4-43BE-887E-A92F9FF355E7}"/>
    <cellStyle name="Normal 42 2 4 3 2" xfId="2598" xr:uid="{F215B67F-6A73-456D-B582-B1424A22B1E4}"/>
    <cellStyle name="Normal 42 2 4 3 2 2" xfId="5820" xr:uid="{448B88C9-2877-4D5A-AA39-323CC7659E11}"/>
    <cellStyle name="Normal 42 2 4 3 3" xfId="4597" xr:uid="{32790FE2-C9C3-4881-91A9-BBAE56FA9553}"/>
    <cellStyle name="Normal 42 2 4 4" xfId="2413" xr:uid="{5B31DC7A-85A5-4F02-B36B-67D4BCE7F646}"/>
    <cellStyle name="Normal 42 2 4 4 2" xfId="5635" xr:uid="{7DC87364-14DE-43FB-8F1E-CF5AC64CAD6B}"/>
    <cellStyle name="Normal 42 2 4 5" xfId="4415" xr:uid="{246BA5FB-C07C-4ABD-9046-69B542C0AAFF}"/>
    <cellStyle name="Normal 42 2 5" xfId="1459" xr:uid="{056E9C94-8CAF-4F39-9E1E-9A257953A1F1}"/>
    <cellStyle name="Normal 42 2 5 2" xfId="2682" xr:uid="{32C72B73-5F71-43F7-B868-2528EF74BE09}"/>
    <cellStyle name="Normal 42 2 5 2 2" xfId="5904" xr:uid="{C1D02707-9629-40BC-BF52-9A0CA2F606D1}"/>
    <cellStyle name="Normal 42 2 5 3" xfId="4681" xr:uid="{AC90FAB0-0FD9-4F6F-B2B0-E76911017456}"/>
    <cellStyle name="Normal 42 2 6" xfId="1277" xr:uid="{3666AEFE-5642-4B63-AD5A-F4CCDA53C6F0}"/>
    <cellStyle name="Normal 42 2 6 2" xfId="2500" xr:uid="{23D7EE5D-2FA2-4B18-A229-925DE408BE04}"/>
    <cellStyle name="Normal 42 2 6 2 2" xfId="5722" xr:uid="{80DE2E93-F8C1-45D3-9354-887106E27010}"/>
    <cellStyle name="Normal 42 2 6 3" xfId="4499" xr:uid="{8A05F81C-2C87-4D96-A147-778B7A3BADDA}"/>
    <cellStyle name="Normal 42 2 7" xfId="1664" xr:uid="{3B2B5B2D-BDC7-479A-8669-6615293793EC}"/>
    <cellStyle name="Normal 42 2 7 2" xfId="4886" xr:uid="{64B3921F-7AA9-4923-B183-E58A3DA44289}"/>
    <cellStyle name="Normal 42 2 8" xfId="4331" xr:uid="{56EEAC59-1FCD-49F4-A68B-3325EC8EA8E0}"/>
    <cellStyle name="Normal 42 2 9" xfId="7556" xr:uid="{060B2B3A-31B4-4730-96D1-BA174C3D44B8}"/>
    <cellStyle name="Normal 42 3" xfId="691" xr:uid="{33C1C564-EEAB-419E-9C39-BCE3E3066077}"/>
    <cellStyle name="Normal 42 4" xfId="1110" xr:uid="{ED3153C8-7EE4-43C0-9771-3D78E74D4A2A}"/>
    <cellStyle name="Normal 42 4 2" xfId="1213" xr:uid="{D7CE7FE9-6743-4A6B-AE38-2E4FACB86FE9}"/>
    <cellStyle name="Normal 42 4 2 2" xfId="1581" xr:uid="{9A6BE494-FE3B-4A3E-B4A4-89143D4B2DD9}"/>
    <cellStyle name="Normal 42 4 2 2 2" xfId="2804" xr:uid="{7247E2FC-BAAA-4EC7-B299-EA68674C85BE}"/>
    <cellStyle name="Normal 42 4 2 2 2 2" xfId="6026" xr:uid="{703E118B-798D-4540-9728-410BCB498F48}"/>
    <cellStyle name="Normal 42 4 2 2 3" xfId="4803" xr:uid="{4DC25E5D-DF03-4E76-AF00-1D4767D50E71}"/>
    <cellStyle name="Normal 42 4 2 3" xfId="1399" xr:uid="{D7226C84-F178-4016-8A5C-7CEF48786B41}"/>
    <cellStyle name="Normal 42 4 2 3 2" xfId="2622" xr:uid="{87F7E6B4-E73A-439E-A48C-35CB61284F26}"/>
    <cellStyle name="Normal 42 4 2 3 2 2" xfId="5844" xr:uid="{ECDD7F47-AE08-49DB-86B8-BB7A5B1FE2D5}"/>
    <cellStyle name="Normal 42 4 2 3 3" xfId="4621" xr:uid="{A7306145-F4C3-48F0-A059-A1214F909498}"/>
    <cellStyle name="Normal 42 4 2 4" xfId="2437" xr:uid="{282BF381-F417-4590-92D5-1058A6F3A638}"/>
    <cellStyle name="Normal 42 4 2 4 2" xfId="5659" xr:uid="{0A75E51B-D7F3-4FDF-A112-BBB107CF17EA}"/>
    <cellStyle name="Normal 42 4 2 5" xfId="4439" xr:uid="{9178F701-C0F5-40F4-9B7F-8176C6C2424E}"/>
    <cellStyle name="Normal 42 4 3" xfId="1497" xr:uid="{C7985AB4-1A0B-4E30-AD64-50BBFDF9F18F}"/>
    <cellStyle name="Normal 42 4 3 2" xfId="2720" xr:uid="{9171F159-A058-42FB-B47E-162823D3A9E5}"/>
    <cellStyle name="Normal 42 4 3 2 2" xfId="5942" xr:uid="{C2C6AD5B-415E-4B98-A2D4-6E23DC73370B}"/>
    <cellStyle name="Normal 42 4 3 3" xfId="4719" xr:uid="{ED920737-DFC7-44B4-B4E7-C01AE1E52395}"/>
    <cellStyle name="Normal 42 4 4" xfId="1315" xr:uid="{47FCABE7-0D93-49E8-BDFE-22DD9A36F1EC}"/>
    <cellStyle name="Normal 42 4 4 2" xfId="2538" xr:uid="{9CA13306-A472-485B-BC35-CBB3B68CA637}"/>
    <cellStyle name="Normal 42 4 4 2 2" xfId="5760" xr:uid="{EE076E7E-CAC1-4052-A429-AC5B733B8A90}"/>
    <cellStyle name="Normal 42 4 4 3" xfId="4537" xr:uid="{C0042D7A-17EB-4245-A016-8FB6C42BB1BA}"/>
    <cellStyle name="Normal 42 4 5" xfId="2342" xr:uid="{614BDE2D-94F8-4B92-9071-698B5DEB151E}"/>
    <cellStyle name="Normal 42 4 5 2" xfId="5564" xr:uid="{764534CD-AD86-4338-8C13-EC32FB3B3893}"/>
    <cellStyle name="Normal 42 4 6" xfId="4355" xr:uid="{0F054538-ACFE-4F9E-A914-347632A35CBB}"/>
    <cellStyle name="Normal 42 5" xfId="1139" xr:uid="{910374FB-5FB5-4E60-B41B-C19F461B2B6A}"/>
    <cellStyle name="Normal 42 5 2" xfId="1240" xr:uid="{D8B8C35A-9060-4770-BD6D-CB6D5888057F}"/>
    <cellStyle name="Normal 42 5 2 2" xfId="1606" xr:uid="{97DEF1A2-26DA-422F-BA51-D312429D0E25}"/>
    <cellStyle name="Normal 42 5 2 2 2" xfId="2829" xr:uid="{F3ECC86E-DFB1-4FF6-AD1A-5EBBAC43AA46}"/>
    <cellStyle name="Normal 42 5 2 2 2 2" xfId="6051" xr:uid="{C46D2E3C-1C3B-4C71-A0D7-E3AC0AF39E17}"/>
    <cellStyle name="Normal 42 5 2 2 3" xfId="4828" xr:uid="{F93FA0B8-A8D1-481E-82AE-24C6382813F5}"/>
    <cellStyle name="Normal 42 5 2 3" xfId="1424" xr:uid="{E857BB86-C99D-4FCC-930D-F943169DCD96}"/>
    <cellStyle name="Normal 42 5 2 3 2" xfId="2647" xr:uid="{DE6898F4-B8EB-4946-B698-C27EE9982141}"/>
    <cellStyle name="Normal 42 5 2 3 2 2" xfId="5869" xr:uid="{04E4394F-1506-4258-926A-F1338FD0355E}"/>
    <cellStyle name="Normal 42 5 2 3 3" xfId="4646" xr:uid="{0B7F7778-F799-4B28-ABDC-09CCC5A82891}"/>
    <cellStyle name="Normal 42 5 2 4" xfId="2464" xr:uid="{9C134A7E-6A4A-4157-AF8B-EC7406F2F2D2}"/>
    <cellStyle name="Normal 42 5 2 4 2" xfId="5686" xr:uid="{507E976E-D1C3-4E80-8F63-865C8C8FDAA1}"/>
    <cellStyle name="Normal 42 5 2 5" xfId="4464" xr:uid="{678A19A1-91A5-49A6-8FFF-7C0950F4B624}"/>
    <cellStyle name="Normal 42 5 3" xfId="1522" xr:uid="{438F4EAA-41AA-431B-971A-E43F837A00F7}"/>
    <cellStyle name="Normal 42 5 3 2" xfId="2745" xr:uid="{64133471-C7DB-4248-80D6-4BC6E4C590C9}"/>
    <cellStyle name="Normal 42 5 3 2 2" xfId="5967" xr:uid="{1559AD16-7BAC-4185-BEA9-18230A8734E8}"/>
    <cellStyle name="Normal 42 5 3 3" xfId="4744" xr:uid="{7E0A38B8-34E8-44B0-B9E2-0BEC634B8CC5}"/>
    <cellStyle name="Normal 42 5 4" xfId="1340" xr:uid="{DFE6D30F-299A-41AF-B6D0-D5AF0A039770}"/>
    <cellStyle name="Normal 42 5 4 2" xfId="2563" xr:uid="{212B971E-DBCA-49C6-8B78-D0AD86E5F709}"/>
    <cellStyle name="Normal 42 5 4 2 2" xfId="5785" xr:uid="{B0EE5C09-DE37-4663-BA68-B13C5A19F215}"/>
    <cellStyle name="Normal 42 5 4 3" xfId="4562" xr:uid="{54837B50-5431-4BC5-B2DB-99AF466D39F2}"/>
    <cellStyle name="Normal 42 5 5" xfId="2370" xr:uid="{9A12601D-B11D-4A43-B97A-465BA13F025B}"/>
    <cellStyle name="Normal 42 5 5 2" xfId="5592" xr:uid="{BF9382BC-BEAD-4C6D-A061-2CEBA9629759}"/>
    <cellStyle name="Normal 42 5 6" xfId="4380" xr:uid="{CD288533-554F-412F-B34D-6604459A2468}"/>
    <cellStyle name="Normal 42 6" xfId="1185" xr:uid="{213C38FB-D44A-4BC9-9391-1367C03D9CA5}"/>
    <cellStyle name="Normal 42 6 2" xfId="1553" xr:uid="{05A27B11-2E12-4AD4-BF50-F821EA0BF512}"/>
    <cellStyle name="Normal 42 6 2 2" xfId="2776" xr:uid="{21AF74DA-1602-431A-9EA6-AFE273F4A74D}"/>
    <cellStyle name="Normal 42 6 2 2 2" xfId="5998" xr:uid="{947C7EC9-A805-4431-99BE-F770E42E80E5}"/>
    <cellStyle name="Normal 42 6 2 3" xfId="4775" xr:uid="{D23D5963-E4C6-4176-B8E8-6EF2D9CD4CC6}"/>
    <cellStyle name="Normal 42 6 3" xfId="1371" xr:uid="{363D0E98-954A-4611-A81E-8BD41817C414}"/>
    <cellStyle name="Normal 42 6 3 2" xfId="2594" xr:uid="{988CCEB9-E91B-4993-AAC1-D84CFA9D806E}"/>
    <cellStyle name="Normal 42 6 3 2 2" xfId="5816" xr:uid="{28F8066A-65F7-4876-AFD5-8A133EAD82BE}"/>
    <cellStyle name="Normal 42 6 3 3" xfId="4593" xr:uid="{4E706A73-ACA3-4665-AE40-7C7D71AA55BA}"/>
    <cellStyle name="Normal 42 6 4" xfId="2409" xr:uid="{1477AE69-60D3-4394-B2BF-0BA59A37FB4B}"/>
    <cellStyle name="Normal 42 6 4 2" xfId="5631" xr:uid="{0A8AF37F-AFAE-46A8-8676-95B7AFC01DA7}"/>
    <cellStyle name="Normal 42 6 5" xfId="4411" xr:uid="{88258C27-9B3D-44D9-9BD4-A8955B3239A4}"/>
    <cellStyle name="Normal 42 7" xfId="1455" xr:uid="{37AE9C33-3F14-4BDD-B574-F1E01CD92F7B}"/>
    <cellStyle name="Normal 42 7 2" xfId="2678" xr:uid="{4807F754-8262-4600-812B-1739145392EF}"/>
    <cellStyle name="Normal 42 7 2 2" xfId="5900" xr:uid="{E7ED2486-19A4-45B4-B6F6-131E81F4D290}"/>
    <cellStyle name="Normal 42 7 3" xfId="4677" xr:uid="{1E43101E-7F85-4B97-BF8B-6983F4FD1407}"/>
    <cellStyle name="Normal 42 8" xfId="1273" xr:uid="{4D57F18F-0D74-4F4A-B55A-99B39D45F709}"/>
    <cellStyle name="Normal 42 8 2" xfId="2496" xr:uid="{93C0DA41-DDDF-4768-BD4B-3B31439D1605}"/>
    <cellStyle name="Normal 42 8 2 2" xfId="5718" xr:uid="{82918712-7BA6-41C8-980D-96BBB355CAED}"/>
    <cellStyle name="Normal 42 8 3" xfId="4495" xr:uid="{5A038235-6447-44C5-BCE5-BD77573B4935}"/>
    <cellStyle name="Normal 42 9" xfId="1657" xr:uid="{3DB674CC-247F-4569-A6DD-0FB662D88804}"/>
    <cellStyle name="Normal 42 9 2" xfId="4879" xr:uid="{AA131EAD-F2C7-4BB1-A718-6D69574457A7}"/>
    <cellStyle name="Normal 43" xfId="692" xr:uid="{BF780A89-A8AA-49D4-BB1C-649BE9B3209C}"/>
    <cellStyle name="Normal 43 2" xfId="693" xr:uid="{7A6B05C6-7557-49E7-B216-588468AECC52}"/>
    <cellStyle name="Normal 44" xfId="694" xr:uid="{B4F23B37-538C-4F91-BCE1-C881C88C6432}"/>
    <cellStyle name="Normal 44 2" xfId="1062" xr:uid="{4965C48A-222F-400F-9BC7-3FB450FB2814}"/>
    <cellStyle name="Normal 44 4" xfId="7545" xr:uid="{2E336410-C020-4FA2-A1C8-BBCE4EE4924A}"/>
    <cellStyle name="Normal 45" xfId="695" xr:uid="{EE997C6A-34C3-4439-8DFE-B483900B5003}"/>
    <cellStyle name="Normal 45 2" xfId="1127" xr:uid="{5F040238-25EB-4954-9E18-B0467954E93A}"/>
    <cellStyle name="Normal 45 2 2" xfId="1228" xr:uid="{DB0B0CE2-13E4-4883-94CF-ADE4D1F8ACD0}"/>
    <cellStyle name="Normal 45 2 2 2" xfId="1595" xr:uid="{5A8F2758-EF95-4912-8B9A-8AF3402A70BD}"/>
    <cellStyle name="Normal 45 2 2 2 2" xfId="2818" xr:uid="{B05AB92C-E748-40DF-A900-9B0429FF00EC}"/>
    <cellStyle name="Normal 45 2 2 2 2 2" xfId="6040" xr:uid="{FFB0BAD7-97AE-4692-AC39-C290306DB05C}"/>
    <cellStyle name="Normal 45 2 2 2 3" xfId="4817" xr:uid="{B37A256A-E573-4C33-ADF5-B0F406110AD8}"/>
    <cellStyle name="Normal 45 2 2 3" xfId="1413" xr:uid="{16E560F2-CADD-4EB0-BE0E-1DC2104BBEDA}"/>
    <cellStyle name="Normal 45 2 2 3 2" xfId="2636" xr:uid="{B1D4D836-FDA6-4F9E-9C6A-39D69C987021}"/>
    <cellStyle name="Normal 45 2 2 3 2 2" xfId="5858" xr:uid="{605736ED-AD79-4F09-9BCD-E645D966995A}"/>
    <cellStyle name="Normal 45 2 2 3 3" xfId="4635" xr:uid="{5B95609E-D71D-406C-90A9-298CC6FFDB84}"/>
    <cellStyle name="Normal 45 2 2 4" xfId="2452" xr:uid="{72A17380-A311-4ECA-95AF-92EEA930445F}"/>
    <cellStyle name="Normal 45 2 2 4 2" xfId="5674" xr:uid="{09711BF9-41A9-4592-BC5B-CC9511BA9B9D}"/>
    <cellStyle name="Normal 45 2 2 5" xfId="4453" xr:uid="{817BFF9C-741F-445A-A708-400B233DC328}"/>
    <cellStyle name="Normal 45 2 3" xfId="1511" xr:uid="{6E016E28-B487-4740-A905-C8F72D84E457}"/>
    <cellStyle name="Normal 45 2 3 2" xfId="2734" xr:uid="{BBE63AF1-56C0-4EC6-8732-DD210308CEFB}"/>
    <cellStyle name="Normal 45 2 3 2 2" xfId="5956" xr:uid="{6C76D787-5D31-4083-A9F3-6D84E3EE7312}"/>
    <cellStyle name="Normal 45 2 3 3" xfId="4733" xr:uid="{3F99F8DD-0E3A-41E9-9B09-59005117A3F9}"/>
    <cellStyle name="Normal 45 2 4" xfId="1329" xr:uid="{5368AC35-6030-4A7A-896E-F861BC668206}"/>
    <cellStyle name="Normal 45 2 4 2" xfId="2552" xr:uid="{2C94693D-ACC7-4831-A95C-8C3BB3B6C5D5}"/>
    <cellStyle name="Normal 45 2 4 2 2" xfId="5774" xr:uid="{C9A20B78-3FAE-4055-9778-78171104524A}"/>
    <cellStyle name="Normal 45 2 4 3" xfId="4551" xr:uid="{E6A63C13-5034-483C-B78F-87319666BD67}"/>
    <cellStyle name="Normal 45 2 5" xfId="2358" xr:uid="{F9F0BBCD-9D06-43B1-B046-D04A95F8F9ED}"/>
    <cellStyle name="Normal 45 2 5 2" xfId="5580" xr:uid="{A5F08057-8D2D-45B1-8565-C3CE32C71702}"/>
    <cellStyle name="Normal 45 2 6" xfId="4369" xr:uid="{BAAB4036-07D8-44F1-812C-E8E899B51DF7}"/>
    <cellStyle name="Normal 45 3" xfId="1155" xr:uid="{2FBF1815-049E-4F8E-8607-0B039AF349BB}"/>
    <cellStyle name="Normal 45 3 2" xfId="1255" xr:uid="{A9EE9654-4DD1-4294-B2F5-CE2B6F7EDC97}"/>
    <cellStyle name="Normal 45 3 2 2" xfId="1620" xr:uid="{C04DD527-63EE-424A-AB11-7CBCD877EF44}"/>
    <cellStyle name="Normal 45 3 2 2 2" xfId="2843" xr:uid="{38293004-81E5-44A2-9C2D-87B096137BD5}"/>
    <cellStyle name="Normal 45 3 2 2 2 2" xfId="6065" xr:uid="{7BFC2196-DDDC-4F27-A9C0-E4F4C64FC12F}"/>
    <cellStyle name="Normal 45 3 2 2 3" xfId="4842" xr:uid="{5AB7EC1F-F8D0-43CA-AE7B-C3B4A5563975}"/>
    <cellStyle name="Normal 45 3 2 3" xfId="1438" xr:uid="{FF592890-89A7-4220-9EA1-0465DF6E27B4}"/>
    <cellStyle name="Normal 45 3 2 3 2" xfId="2661" xr:uid="{DC6A0470-2D5E-4389-BC8C-8F729E084DD4}"/>
    <cellStyle name="Normal 45 3 2 3 2 2" xfId="5883" xr:uid="{303FBE5A-D65B-4DDD-A63E-988C3CFE0254}"/>
    <cellStyle name="Normal 45 3 2 3 3" xfId="4660" xr:uid="{ED9F5A03-AC99-4D95-945C-97C4E192F7C4}"/>
    <cellStyle name="Normal 45 3 2 4" xfId="2478" xr:uid="{FEA7A13D-C138-4446-93EA-8F13CBF8C5A7}"/>
    <cellStyle name="Normal 45 3 2 4 2" xfId="5700" xr:uid="{A1F9ADDC-1A3A-45CE-86DA-BBBC1635D472}"/>
    <cellStyle name="Normal 45 3 2 5" xfId="4478" xr:uid="{088FF481-53F0-46CA-8923-9D965576A8A7}"/>
    <cellStyle name="Normal 45 3 3" xfId="1536" xr:uid="{FE86CA29-B0D1-4BAF-8A0C-35C16517B40E}"/>
    <cellStyle name="Normal 45 3 3 2" xfId="2759" xr:uid="{76823E72-4A7B-4B87-AE68-8442DA3A881A}"/>
    <cellStyle name="Normal 45 3 3 2 2" xfId="5981" xr:uid="{D40C2EB6-5FD0-4965-90CE-4F28345471C2}"/>
    <cellStyle name="Normal 45 3 3 3" xfId="4758" xr:uid="{15F1F532-325F-44B8-9FDF-29D4CECB6038}"/>
    <cellStyle name="Normal 45 3 4" xfId="1354" xr:uid="{5638EB3C-DF8D-41D6-87AC-92031B433B93}"/>
    <cellStyle name="Normal 45 3 4 2" xfId="2577" xr:uid="{0F79871F-FE78-4022-AFCD-AD08D806F3D7}"/>
    <cellStyle name="Normal 45 3 4 2 2" xfId="5799" xr:uid="{E99ADC29-DB1C-4D9F-977C-133E422BBB51}"/>
    <cellStyle name="Normal 45 3 4 3" xfId="4576" xr:uid="{C4854BFC-14CF-4E26-8774-1BFE3AF45C62}"/>
    <cellStyle name="Normal 45 3 5" xfId="2386" xr:uid="{515FF1D6-E168-46A5-9009-112E753A52F2}"/>
    <cellStyle name="Normal 45 3 5 2" xfId="5608" xr:uid="{CE14788F-D390-4682-BA65-9F5BD2F6EDD9}"/>
    <cellStyle name="Normal 45 3 6" xfId="4394" xr:uid="{0055B06E-EA9A-44DB-A6D0-403AD1D1598F}"/>
    <cellStyle name="Normal 45 4" xfId="1201" xr:uid="{B5923FDE-65C7-43DD-9F78-2E2DA590D028}"/>
    <cellStyle name="Normal 45 4 2" xfId="1569" xr:uid="{95C58B9A-D7F6-4251-B062-77FE133E5CF9}"/>
    <cellStyle name="Normal 45 4 2 2" xfId="2792" xr:uid="{066D88F0-1724-4134-9473-7F3202726596}"/>
    <cellStyle name="Normal 45 4 2 2 2" xfId="6014" xr:uid="{7D31ADD3-18BD-4BCD-9C12-5810838BE6E9}"/>
    <cellStyle name="Normal 45 4 2 3" xfId="4791" xr:uid="{DCB07AB8-733F-429B-9710-0A429D8514CB}"/>
    <cellStyle name="Normal 45 4 3" xfId="1387" xr:uid="{C7871967-0765-42BB-AEF3-783BFFE4880C}"/>
    <cellStyle name="Normal 45 4 3 2" xfId="2610" xr:uid="{EF2D35D3-83AC-4E7B-98B9-07911F59A220}"/>
    <cellStyle name="Normal 45 4 3 2 2" xfId="5832" xr:uid="{01C182D5-B2BE-430F-9E1F-264F53AEC4BE}"/>
    <cellStyle name="Normal 45 4 3 3" xfId="4609" xr:uid="{83354EC6-9047-4CB2-A8AF-F1ABD84146A3}"/>
    <cellStyle name="Normal 45 4 4" xfId="2425" xr:uid="{E64F69C4-7159-4589-BD5D-5424065C210C}"/>
    <cellStyle name="Normal 45 4 4 2" xfId="5647" xr:uid="{D28F0D44-442E-4238-96F1-C2A3F17B0552}"/>
    <cellStyle name="Normal 45 4 5" xfId="4427" xr:uid="{6C864F0F-8DB3-4074-841C-04552BF26B7F}"/>
    <cellStyle name="Normal 45 5" xfId="1477" xr:uid="{522464B3-1072-4409-9622-027C9B0FBE1E}"/>
    <cellStyle name="Normal 45 5 2" xfId="2700" xr:uid="{BCA46D32-FBE7-4C53-BF2B-3E029F7D0B65}"/>
    <cellStyle name="Normal 45 5 2 2" xfId="5922" xr:uid="{F6DEE97B-0F60-4659-95CA-CE26C532351A}"/>
    <cellStyle name="Normal 45 5 3" xfId="4699" xr:uid="{E8D9350C-2E00-4D34-A373-7D5B658B419E}"/>
    <cellStyle name="Normal 45 6" xfId="1295" xr:uid="{09AAB295-D335-4D18-A6F2-FFF1C5CE46F8}"/>
    <cellStyle name="Normal 45 6 2" xfId="2518" xr:uid="{1D16983A-5839-497B-908E-EEF595026A3C}"/>
    <cellStyle name="Normal 45 6 2 2" xfId="5740" xr:uid="{C27BC32B-5C9C-4109-AAE0-DEFEFFBAAC51}"/>
    <cellStyle name="Normal 45 6 3" xfId="4517" xr:uid="{07C7EBE6-F443-4DFE-B620-B340C87F88D0}"/>
    <cellStyle name="Normal 45 7" xfId="2080" xr:uid="{A7895D09-FA1C-4157-B560-5F0629AD372D}"/>
    <cellStyle name="Normal 45 7 2" xfId="5302" xr:uid="{D2A315C9-D10C-40ED-82AA-88F4FF00A92A}"/>
    <cellStyle name="Normal 45 8" xfId="4343" xr:uid="{A678255B-8583-4E3B-88D3-77C0D5BCB086}"/>
    <cellStyle name="Normal 45 9" xfId="7587" xr:uid="{E7266A73-710D-491C-98FB-3972DC7F7FCD}"/>
    <cellStyle name="Normal 46" xfId="696" xr:uid="{4C975800-8B70-4983-965B-D3CDCB9645E4}"/>
    <cellStyle name="Normal 46 2" xfId="1128" xr:uid="{BBB320E5-4FD0-4419-A2CC-8A71AB3DCC4A}"/>
    <cellStyle name="Normal 46 2 2" xfId="1229" xr:uid="{E370576E-B20B-4C49-AA2A-01A0CE4C4FC3}"/>
    <cellStyle name="Normal 46 2 2 2" xfId="1596" xr:uid="{59C6761D-3E3A-4533-83AE-36558925419C}"/>
    <cellStyle name="Normal 46 2 2 2 2" xfId="2819" xr:uid="{5758C521-06B3-4186-8944-4F30B2AD8834}"/>
    <cellStyle name="Normal 46 2 2 2 2 2" xfId="6041" xr:uid="{774BA55D-A916-4A7A-B26D-0F388A98BC9D}"/>
    <cellStyle name="Normal 46 2 2 2 3" xfId="4818" xr:uid="{CF746129-6918-4E2D-B8F1-3D42E5F31877}"/>
    <cellStyle name="Normal 46 2 2 3" xfId="1414" xr:uid="{41514821-C6C9-4A14-B9CF-EC447AFC340F}"/>
    <cellStyle name="Normal 46 2 2 3 2" xfId="2637" xr:uid="{EEAD5E7E-1CFB-424B-8D49-5AC185277EBE}"/>
    <cellStyle name="Normal 46 2 2 3 2 2" xfId="5859" xr:uid="{28E0599E-C36F-4B6C-BF85-495A39D37B74}"/>
    <cellStyle name="Normal 46 2 2 3 3" xfId="4636" xr:uid="{99E7A5CD-1838-48D1-BB64-B414DEC8DCE0}"/>
    <cellStyle name="Normal 46 2 2 4" xfId="2453" xr:uid="{C76A9B13-DD95-4E9A-98B1-5769DD239903}"/>
    <cellStyle name="Normal 46 2 2 4 2" xfId="5675" xr:uid="{756354F1-6AE7-467A-9CAA-FD0BC67C839A}"/>
    <cellStyle name="Normal 46 2 2 5" xfId="4454" xr:uid="{CD0CCC5F-2118-4FC4-ACD8-752F1ADE7385}"/>
    <cellStyle name="Normal 46 2 3" xfId="1512" xr:uid="{B6832A30-8529-4015-88B7-914E020978D5}"/>
    <cellStyle name="Normal 46 2 3 2" xfId="2735" xr:uid="{08CC6793-3D37-4078-833F-9C1D5A859A46}"/>
    <cellStyle name="Normal 46 2 3 2 2" xfId="5957" xr:uid="{13917EB6-48A4-4A5E-945F-DC950EA9B009}"/>
    <cellStyle name="Normal 46 2 3 3" xfId="4734" xr:uid="{41945DEB-AD7F-40CB-9AAE-4DA5BEDAB9B5}"/>
    <cellStyle name="Normal 46 2 4" xfId="1330" xr:uid="{D4F1D6AF-6D4D-4DED-BC0F-2E274F9DA79B}"/>
    <cellStyle name="Normal 46 2 4 2" xfId="2553" xr:uid="{7A1CDB86-CE67-493B-8F85-88969E5B1D9E}"/>
    <cellStyle name="Normal 46 2 4 2 2" xfId="5775" xr:uid="{41711B8F-6048-43AB-9461-90FAA03BC81D}"/>
    <cellStyle name="Normal 46 2 4 3" xfId="4552" xr:uid="{3D363023-8777-469E-B803-A58685633080}"/>
    <cellStyle name="Normal 46 2 5" xfId="2359" xr:uid="{30230450-F535-4162-91A9-4073B26C6EA4}"/>
    <cellStyle name="Normal 46 2 5 2" xfId="5581" xr:uid="{A72801EC-845B-4E97-83DD-01361AEE4B75}"/>
    <cellStyle name="Normal 46 2 6" xfId="4370" xr:uid="{1BDC1362-6D21-4330-BC62-BC5610812F9C}"/>
    <cellStyle name="Normal 46 3" xfId="1156" xr:uid="{C6E2877A-D227-4E53-8FB2-0380624B2415}"/>
    <cellStyle name="Normal 46 3 2" xfId="1256" xr:uid="{97BFEE69-98B0-4B49-AF8C-230622709C2D}"/>
    <cellStyle name="Normal 46 3 2 2" xfId="1621" xr:uid="{55AA1612-FEE4-4F27-957B-D57119C8D448}"/>
    <cellStyle name="Normal 46 3 2 2 2" xfId="2844" xr:uid="{CAD42E89-356C-4320-806B-F259B58D8BA1}"/>
    <cellStyle name="Normal 46 3 2 2 2 2" xfId="6066" xr:uid="{D473F9D5-9C61-47DE-96F5-F9B0059D8F6F}"/>
    <cellStyle name="Normal 46 3 2 2 3" xfId="4843" xr:uid="{8C47FEF6-33E6-4806-A635-09D9200F4560}"/>
    <cellStyle name="Normal 46 3 2 3" xfId="1439" xr:uid="{E673025B-7499-43D5-846F-EC44C241EA06}"/>
    <cellStyle name="Normal 46 3 2 3 2" xfId="2662" xr:uid="{A22452F3-31E0-482B-99FC-41FB91516A8D}"/>
    <cellStyle name="Normal 46 3 2 3 2 2" xfId="5884" xr:uid="{8FE98D2C-BCD6-4198-A0F0-70B341A33BFA}"/>
    <cellStyle name="Normal 46 3 2 3 3" xfId="4661" xr:uid="{3D4A2F8D-EC99-46FF-B07C-78254B297751}"/>
    <cellStyle name="Normal 46 3 2 4" xfId="2479" xr:uid="{42830E7B-AECC-4862-A6A7-750AD1E2489B}"/>
    <cellStyle name="Normal 46 3 2 4 2" xfId="5701" xr:uid="{110A5AF7-700D-4229-94BF-62E1F8B5258D}"/>
    <cellStyle name="Normal 46 3 2 5" xfId="4479" xr:uid="{002B08B9-9A6D-4C5F-B5C4-D155980426D6}"/>
    <cellStyle name="Normal 46 3 3" xfId="1537" xr:uid="{786DD06E-6A6D-447A-9652-D84FAFA611CC}"/>
    <cellStyle name="Normal 46 3 3 2" xfId="2760" xr:uid="{68722F21-5B60-42A5-A955-6B5984D73A80}"/>
    <cellStyle name="Normal 46 3 3 2 2" xfId="5982" xr:uid="{54090197-015D-4C66-87F9-662ABEE3C6A0}"/>
    <cellStyle name="Normal 46 3 3 3" xfId="4759" xr:uid="{C5A76020-3973-44F8-BFFC-988BDD1A5B56}"/>
    <cellStyle name="Normal 46 3 4" xfId="1355" xr:uid="{F51D2087-3300-4ED8-A9CD-E0BECA739877}"/>
    <cellStyle name="Normal 46 3 4 2" xfId="2578" xr:uid="{7942EB65-8204-4B35-922E-DC82AFB7D628}"/>
    <cellStyle name="Normal 46 3 4 2 2" xfId="5800" xr:uid="{9A488AC4-5014-461C-A3C3-DF11C32CF3AF}"/>
    <cellStyle name="Normal 46 3 4 3" xfId="4577" xr:uid="{DF840C86-D449-44AE-91AA-19CD1FA295B5}"/>
    <cellStyle name="Normal 46 3 5" xfId="2387" xr:uid="{34845783-C611-42DA-A7BC-31077B7C267B}"/>
    <cellStyle name="Normal 46 3 5 2" xfId="5609" xr:uid="{5EBD0CE9-A34A-4D77-A971-C10D0DE0ECBA}"/>
    <cellStyle name="Normal 46 3 6" xfId="4395" xr:uid="{F93CA410-6185-4B2E-BC1F-91440DB90961}"/>
    <cellStyle name="Normal 46 4" xfId="1202" xr:uid="{11C193C7-B5FB-43E2-A8AA-E0F1B11EF9C0}"/>
    <cellStyle name="Normal 46 4 2" xfId="1570" xr:uid="{516D058D-AC68-4010-9969-BD89EA18520F}"/>
    <cellStyle name="Normal 46 4 2 2" xfId="2793" xr:uid="{2007C133-743A-4E80-92F3-58E8199A6578}"/>
    <cellStyle name="Normal 46 4 2 2 2" xfId="6015" xr:uid="{1B3C2277-020F-4766-B168-6283A8B91CD8}"/>
    <cellStyle name="Normal 46 4 2 3" xfId="4792" xr:uid="{A982D484-B87E-471A-A9D0-4D93547490E6}"/>
    <cellStyle name="Normal 46 4 3" xfId="1388" xr:uid="{2EF1FF5C-C390-4569-860A-6BAC46566045}"/>
    <cellStyle name="Normal 46 4 3 2" xfId="2611" xr:uid="{D9D7F5D7-4633-4905-A54E-1AE5979AA0BA}"/>
    <cellStyle name="Normal 46 4 3 2 2" xfId="5833" xr:uid="{EA2F5B48-3B7B-4C40-8E4A-898A40928645}"/>
    <cellStyle name="Normal 46 4 3 3" xfId="4610" xr:uid="{ECE645ED-574F-4087-AC16-7B86204ABBE3}"/>
    <cellStyle name="Normal 46 4 4" xfId="2426" xr:uid="{922213B2-DF24-4F23-BC3D-245DC0FB4B91}"/>
    <cellStyle name="Normal 46 4 4 2" xfId="5648" xr:uid="{47ABE429-EE4C-4FCD-9733-F8494D740790}"/>
    <cellStyle name="Normal 46 4 5" xfId="4428" xr:uid="{F074F5DA-5DB4-4B43-A64A-0D7CA9BED351}"/>
    <cellStyle name="Normal 46 5" xfId="1478" xr:uid="{60526C07-E8AB-4D67-B153-C0DFD9812F99}"/>
    <cellStyle name="Normal 46 5 2" xfId="2701" xr:uid="{C8F83AA8-0038-4483-9976-1CE47698CEC1}"/>
    <cellStyle name="Normal 46 5 2 2" xfId="5923" xr:uid="{6936C798-9ED0-4408-849E-FC8C9BD9143A}"/>
    <cellStyle name="Normal 46 5 3" xfId="4700" xr:uid="{EEAC49CC-688B-408A-9800-4B1A59745942}"/>
    <cellStyle name="Normal 46 6" xfId="1296" xr:uid="{419EA479-C690-42B6-BD57-5EE71712677D}"/>
    <cellStyle name="Normal 46 6 2" xfId="2519" xr:uid="{47182A32-4CA9-4D41-BEAC-9B44363156FA}"/>
    <cellStyle name="Normal 46 6 2 2" xfId="5741" xr:uid="{0FA3537E-F8D8-4F1A-9D2A-5D2A447769AB}"/>
    <cellStyle name="Normal 46 6 3" xfId="4518" xr:uid="{752B98F7-D92E-477D-8F74-19E7A71DD3FE}"/>
    <cellStyle name="Normal 46 7" xfId="2081" xr:uid="{B4B18982-F1CE-4A4E-8B5B-F25A3A67478C}"/>
    <cellStyle name="Normal 46 7 2" xfId="5303" xr:uid="{472AB48F-C671-41AB-906B-674C95E42980}"/>
    <cellStyle name="Normal 46 8" xfId="4344" xr:uid="{31DFA743-EB33-4708-88C6-18BCB97F091A}"/>
    <cellStyle name="Normal 46 9" xfId="7588" xr:uid="{F481C25A-FE32-4FC7-B1EB-5FD018DD28CD}"/>
    <cellStyle name="Normal 47" xfId="697" xr:uid="{5132581F-1406-4E39-A243-120AEBD637BC}"/>
    <cellStyle name="Normal 47 2" xfId="1129" xr:uid="{4A3125D3-7897-42C8-9555-FB3C569E240E}"/>
    <cellStyle name="Normal 47 2 2" xfId="1230" xr:uid="{37676AEA-180A-4BA7-918F-93B41B464F4C}"/>
    <cellStyle name="Normal 47 2 2 2" xfId="1597" xr:uid="{078267DC-3AD2-4830-A512-A6EDF73C72A4}"/>
    <cellStyle name="Normal 47 2 2 2 2" xfId="2820" xr:uid="{8019EDD8-0B2F-42CA-BB71-7A16C1EA8587}"/>
    <cellStyle name="Normal 47 2 2 2 2 2" xfId="6042" xr:uid="{72DF7643-D418-4B63-8233-104D3BE66B9A}"/>
    <cellStyle name="Normal 47 2 2 2 3" xfId="4819" xr:uid="{3D418176-4EEF-4365-80A2-B453C24E1132}"/>
    <cellStyle name="Normal 47 2 2 3" xfId="1415" xr:uid="{715C8C70-DFE4-4609-98C6-6F08439AEF42}"/>
    <cellStyle name="Normal 47 2 2 3 2" xfId="2638" xr:uid="{74B02125-0662-4824-9A07-BD384D485E2E}"/>
    <cellStyle name="Normal 47 2 2 3 2 2" xfId="5860" xr:uid="{69564B88-B6FE-447A-8A6F-649002C9792E}"/>
    <cellStyle name="Normal 47 2 2 3 3" xfId="4637" xr:uid="{34DAA9EF-BAA9-455B-B38B-0653DAAB300A}"/>
    <cellStyle name="Normal 47 2 2 4" xfId="2454" xr:uid="{32D5C438-A5D0-44BD-9D17-17E30EBB57D6}"/>
    <cellStyle name="Normal 47 2 2 4 2" xfId="5676" xr:uid="{883547D2-C4BD-4EC7-8EFB-D86FBDDBBF1A}"/>
    <cellStyle name="Normal 47 2 2 5" xfId="4455" xr:uid="{A47287CC-26A5-447B-9287-6FC88D3F7E3C}"/>
    <cellStyle name="Normal 47 2 3" xfId="1513" xr:uid="{0697EBCB-664A-4739-9E3A-6CB45B895AFF}"/>
    <cellStyle name="Normal 47 2 3 2" xfId="2736" xr:uid="{ACC7275D-D23A-465A-B929-CDCAF88D2B75}"/>
    <cellStyle name="Normal 47 2 3 2 2" xfId="5958" xr:uid="{86EF28B5-F3BA-4474-9F9A-751DD981277F}"/>
    <cellStyle name="Normal 47 2 3 3" xfId="4735" xr:uid="{FDCD50D2-F6D9-432A-B748-4314F28F28AB}"/>
    <cellStyle name="Normal 47 2 4" xfId="1331" xr:uid="{F579B217-5C28-4D81-BE0C-EEFB0C45869B}"/>
    <cellStyle name="Normal 47 2 4 2" xfId="2554" xr:uid="{83A668B8-80E7-49BE-A7A3-17EE4D51BA59}"/>
    <cellStyle name="Normal 47 2 4 2 2" xfId="5776" xr:uid="{71E7D6B2-53C9-4F2D-B99B-E10A6C7F81E6}"/>
    <cellStyle name="Normal 47 2 4 3" xfId="4553" xr:uid="{6714ECF9-37BA-4E1D-A51E-5C9E03FC99FA}"/>
    <cellStyle name="Normal 47 2 5" xfId="2360" xr:uid="{DDD9224A-3680-4D7F-A526-EDAA35EAEE70}"/>
    <cellStyle name="Normal 47 2 5 2" xfId="5582" xr:uid="{A725FF8F-3300-425F-87F6-22134973DCB3}"/>
    <cellStyle name="Normal 47 2 6" xfId="4371" xr:uid="{35BA9C71-52ED-4654-AAD7-387EF15EFD5D}"/>
    <cellStyle name="Normal 47 3" xfId="1157" xr:uid="{6468C72A-E069-4802-AA84-DA311504AEB9}"/>
    <cellStyle name="Normal 47 3 2" xfId="1257" xr:uid="{7E4010F8-AA00-4E9B-8C82-7424994CA327}"/>
    <cellStyle name="Normal 47 3 2 2" xfId="1622" xr:uid="{6A9150DF-06A0-4D84-AE20-81E074D5D85B}"/>
    <cellStyle name="Normal 47 3 2 2 2" xfId="2845" xr:uid="{F3291557-7E89-4174-84A0-BCE1D46CB2AF}"/>
    <cellStyle name="Normal 47 3 2 2 2 2" xfId="6067" xr:uid="{5D6234FA-5053-4427-9AFD-024FF3F47EFD}"/>
    <cellStyle name="Normal 47 3 2 2 3" xfId="4844" xr:uid="{EE20A58A-9552-4863-9E72-CFA8CC0E3E75}"/>
    <cellStyle name="Normal 47 3 2 3" xfId="1440" xr:uid="{747D4275-58C7-41BC-A6C9-BF96D9AF439B}"/>
    <cellStyle name="Normal 47 3 2 3 2" xfId="2663" xr:uid="{6365B1D4-5C2D-427E-9238-A6666A8E76B9}"/>
    <cellStyle name="Normal 47 3 2 3 2 2" xfId="5885" xr:uid="{AC19A43A-E229-4FE4-A99E-91C1F7FF4E78}"/>
    <cellStyle name="Normal 47 3 2 3 3" xfId="4662" xr:uid="{098F9EBB-956C-449E-8EFD-6817DC3DFC5F}"/>
    <cellStyle name="Normal 47 3 2 4" xfId="2480" xr:uid="{167EDD3E-3DA0-4185-8BF6-4B017029D05A}"/>
    <cellStyle name="Normal 47 3 2 4 2" xfId="5702" xr:uid="{B161C136-BBFD-47F5-9318-7C70A3D2B189}"/>
    <cellStyle name="Normal 47 3 2 5" xfId="4480" xr:uid="{23444954-FF1D-4CE6-8DB3-3A38D180F991}"/>
    <cellStyle name="Normal 47 3 3" xfId="1538" xr:uid="{B86B1A4B-A457-4FF2-8D5D-618D6B0AF1CE}"/>
    <cellStyle name="Normal 47 3 3 2" xfId="2761" xr:uid="{769F2DDA-455D-40C3-BAB8-854EAD0D5120}"/>
    <cellStyle name="Normal 47 3 3 2 2" xfId="5983" xr:uid="{1F925611-5399-4008-B7BF-6A910C48F148}"/>
    <cellStyle name="Normal 47 3 3 3" xfId="4760" xr:uid="{EEEB395D-72A0-4FC0-99C9-7B7F36AF84F8}"/>
    <cellStyle name="Normal 47 3 4" xfId="1356" xr:uid="{4A946394-B68C-4184-9C1C-964E4494E9B8}"/>
    <cellStyle name="Normal 47 3 4 2" xfId="2579" xr:uid="{C69B39C6-6539-402D-B0BD-90E29B85029D}"/>
    <cellStyle name="Normal 47 3 4 2 2" xfId="5801" xr:uid="{EB9BF642-3E4F-4399-B0F1-2249D46B3389}"/>
    <cellStyle name="Normal 47 3 4 3" xfId="4578" xr:uid="{8B5405EF-0F15-4B5A-B4A5-C4FD230AA7D5}"/>
    <cellStyle name="Normal 47 3 5" xfId="2388" xr:uid="{7CEB7A3C-91F8-401D-BFDF-58D9F7DD19AF}"/>
    <cellStyle name="Normal 47 3 5 2" xfId="5610" xr:uid="{E3AE8C6B-7FAA-4971-B0FD-595B5AF85CA6}"/>
    <cellStyle name="Normal 47 3 6" xfId="4396" xr:uid="{15ECEDC4-64B5-4EFE-B66B-01AB35F3A8DE}"/>
    <cellStyle name="Normal 47 4" xfId="1203" xr:uid="{2C29FB68-B1AB-4798-9684-E3E52EB10531}"/>
    <cellStyle name="Normal 47 4 2" xfId="1571" xr:uid="{FF6E3E77-41DA-4184-9E1E-CB05988BCE66}"/>
    <cellStyle name="Normal 47 4 2 2" xfId="2794" xr:uid="{DF45CC2B-A0CE-4241-8ADA-DC4E9DA6C5F4}"/>
    <cellStyle name="Normal 47 4 2 2 2" xfId="6016" xr:uid="{6AB00A8F-D7E1-4246-9092-19D30A4BD91B}"/>
    <cellStyle name="Normal 47 4 2 3" xfId="4793" xr:uid="{FAD4E449-FCF5-4372-BB0C-81B9443DDA11}"/>
    <cellStyle name="Normal 47 4 3" xfId="1389" xr:uid="{2B04EDF8-4F03-4B3B-A628-1979B86F0EEB}"/>
    <cellStyle name="Normal 47 4 3 2" xfId="2612" xr:uid="{5140AA1E-E75D-485A-84C6-75AA65B8CF15}"/>
    <cellStyle name="Normal 47 4 3 2 2" xfId="5834" xr:uid="{65616121-40EA-4BA4-93B0-1A6CA4B08DBB}"/>
    <cellStyle name="Normal 47 4 3 3" xfId="4611" xr:uid="{7D9DF324-4EB3-4A1E-B38E-8AF92CE7F597}"/>
    <cellStyle name="Normal 47 4 4" xfId="2427" xr:uid="{44754E73-1535-4BC3-84A8-92B72127E046}"/>
    <cellStyle name="Normal 47 4 4 2" xfId="5649" xr:uid="{73731BC7-D00D-4E7D-9CA2-8314994F2915}"/>
    <cellStyle name="Normal 47 4 5" xfId="4429" xr:uid="{AC36311B-E44D-4EFF-A6F2-7BD22FFDDFE9}"/>
    <cellStyle name="Normal 47 5" xfId="1479" xr:uid="{D0B01798-D666-49A9-9451-B87EE465408F}"/>
    <cellStyle name="Normal 47 5 2" xfId="2702" xr:uid="{6729DE79-4623-4292-8B26-9D02FCDA8690}"/>
    <cellStyle name="Normal 47 5 2 2" xfId="5924" xr:uid="{1757D33B-E2A7-492F-A6EF-107B2AF73F69}"/>
    <cellStyle name="Normal 47 5 3" xfId="4701" xr:uid="{59F12423-0679-46FF-ACBE-9C4569F164A3}"/>
    <cellStyle name="Normal 47 6" xfId="1297" xr:uid="{115F5AB6-D0BC-48DB-A874-DC3E25CF6147}"/>
    <cellStyle name="Normal 47 6 2" xfId="2520" xr:uid="{D9EEDA9E-D73D-4E8B-803B-5DAC2716E895}"/>
    <cellStyle name="Normal 47 6 2 2" xfId="5742" xr:uid="{C033F1C1-931C-4977-8562-5DD7336FB129}"/>
    <cellStyle name="Normal 47 6 3" xfId="4519" xr:uid="{0A0139CC-3ACE-4CA0-A775-6A85C3A31028}"/>
    <cellStyle name="Normal 47 7" xfId="2082" xr:uid="{80A95B41-CF89-4D83-B018-0F71BCC47EA2}"/>
    <cellStyle name="Normal 47 7 2" xfId="5304" xr:uid="{C8B3F1F9-9D2C-4EF3-8A1D-C75D9E7D5249}"/>
    <cellStyle name="Normal 47 8" xfId="4345" xr:uid="{C94DFF90-617A-4CB4-A585-8E9C293F709F}"/>
    <cellStyle name="Normal 47 9" xfId="7589" xr:uid="{3D2A41A4-9EC4-4268-811F-24D83F4CE8B9}"/>
    <cellStyle name="Normal 48" xfId="698" xr:uid="{2E3668FE-1FAB-424D-8685-5EF8E9621D22}"/>
    <cellStyle name="Normal 49" xfId="699" xr:uid="{4D69AEB4-4FCC-4376-95CD-F04C75009311}"/>
    <cellStyle name="Normal 5" xfId="34" xr:uid="{6DEBA84C-6960-4F9D-A023-2EF35DD35330}"/>
    <cellStyle name="Normal 5 2" xfId="151" xr:uid="{40BB0B3A-9D4A-4686-8967-E05455F2CBA4}"/>
    <cellStyle name="Normal 5 3" xfId="1174" xr:uid="{0EA003B4-7537-46A5-8B5C-276048E0CFA7}"/>
    <cellStyle name="Normal 50" xfId="700" xr:uid="{A06C9AD9-2EDB-42F6-84CC-D33B2EC1B2F9}"/>
    <cellStyle name="Normal 51" xfId="701" xr:uid="{1C1DB4F4-08B3-4F98-A08E-63DA426658FA}"/>
    <cellStyle name="Normal 51 2" xfId="1063" xr:uid="{85036692-84DE-43AA-BBA7-8429C14F644C}"/>
    <cellStyle name="Normal 52" xfId="702" xr:uid="{C65916AC-3DF6-4D86-9E66-21DE79B67D08}"/>
    <cellStyle name="Normal 53" xfId="703" xr:uid="{203074E5-737F-419C-B4F7-B5BB68622310}"/>
    <cellStyle name="Normal 54" xfId="704" xr:uid="{5D2851C4-5732-427B-8491-A70445B9F3FF}"/>
    <cellStyle name="Normal 55" xfId="705" xr:uid="{020EFC0E-9CB5-4C50-8AD7-C99CD6D0D68E}"/>
    <cellStyle name="Normal 56" xfId="706" xr:uid="{D7287617-548E-4C5A-AAC9-AE1AAC758A75}"/>
    <cellStyle name="Normal 57" xfId="707" xr:uid="{EAE0B650-6A1D-4B8E-9A1D-B940664553EF}"/>
    <cellStyle name="Normal 58" xfId="708" xr:uid="{F8C35EEF-7054-4B5E-B880-3F74BAB4F8F1}"/>
    <cellStyle name="Normal 59" xfId="709" xr:uid="{9A83AE25-5FE1-4947-8086-26333955F4B9}"/>
    <cellStyle name="Normal 6" xfId="152" xr:uid="{AE64EBEA-096F-453E-B971-E3C7260A2544}"/>
    <cellStyle name="Normal 6 2" xfId="153" xr:uid="{373C5C57-AEF2-4685-B77D-CB5B9F1D0B74}"/>
    <cellStyle name="Normal 60" xfId="710" xr:uid="{4B5F2F56-4805-4E50-B0E6-C8F182709DD2}"/>
    <cellStyle name="Normal 61" xfId="711" xr:uid="{A4F4D4AB-D6F6-404F-A02B-BF65A90AE637}"/>
    <cellStyle name="Normal 62" xfId="712" xr:uid="{30FCC8F3-0BEC-4120-B5DA-9D3E98C88958}"/>
    <cellStyle name="Normal 63" xfId="713" xr:uid="{EDBFC4A3-CB36-45FA-9080-E6C55CBE029A}"/>
    <cellStyle name="Normal 64" xfId="714" xr:uid="{6C90C6FA-3F1C-4E4A-8342-C62C2019623F}"/>
    <cellStyle name="Normal 65" xfId="715" xr:uid="{6DD22A68-1725-478C-A844-6B03E8FA87E1}"/>
    <cellStyle name="Normal 66" xfId="716" xr:uid="{D2619B96-597E-4481-A54B-D9B21F943838}"/>
    <cellStyle name="Normal 67" xfId="717" xr:uid="{341695A9-1A32-4E9B-8F89-84C5106FB4C9}"/>
    <cellStyle name="Normal 68" xfId="718" xr:uid="{63DC0593-A082-4550-9A51-99FF023E706D}"/>
    <cellStyle name="Normal 69" xfId="719" xr:uid="{600D617B-3818-4501-85AC-5BCC2DE9FF01}"/>
    <cellStyle name="Normal 7" xfId="154" xr:uid="{828CAA1F-2FF9-4DE8-9A34-AA3FFEED2B9D}"/>
    <cellStyle name="Normal 7 2 2" xfId="720" xr:uid="{E36D7E26-3A76-4FE6-A0C6-AB6173D4E709}"/>
    <cellStyle name="Normal 70" xfId="721" xr:uid="{D105BD21-6935-4B1E-9240-B41EB0EE476E}"/>
    <cellStyle name="Normal 71" xfId="722" xr:uid="{C8CE4936-C75E-458C-B72E-A2C04EFAE731}"/>
    <cellStyle name="Normal 72" xfId="723" xr:uid="{685D9D4B-5229-437C-AEBE-677AFCEC12AE}"/>
    <cellStyle name="Normal 73" xfId="724" xr:uid="{DB8CECDC-FD42-4D58-B7BA-B6A8851A84FC}"/>
    <cellStyle name="Normal 74" xfId="725" xr:uid="{2CD4F694-BD70-4AAC-8746-6ABB64F778E9}"/>
    <cellStyle name="Normal 75" xfId="726" xr:uid="{F5F46F65-01F4-4FD3-BD01-9D6CF87D81EA}"/>
    <cellStyle name="Normal 76" xfId="727" xr:uid="{BE76FA89-0FE9-49AC-8DCE-40A8F1839D46}"/>
    <cellStyle name="Normal 77" xfId="728" xr:uid="{3CDC89BB-72E6-48B0-B904-E043904B9A79}"/>
    <cellStyle name="Normal 78" xfId="729" xr:uid="{3590DDDA-F170-4C07-A173-2CDC4C3C63FC}"/>
    <cellStyle name="Normal 79" xfId="730" xr:uid="{D25B2B82-F3CF-4DF3-B807-1E7C3DAEE0BC}"/>
    <cellStyle name="Normal 8" xfId="155" xr:uid="{77129F86-D649-443A-BD57-85A303665781}"/>
    <cellStyle name="Normal 8 2" xfId="7543" xr:uid="{4400E0D3-8D63-4833-8DAA-3C6DC0D5F927}"/>
    <cellStyle name="Normal 80" xfId="731" xr:uid="{21DBCD54-01EA-42AC-A914-D526351516AF}"/>
    <cellStyle name="Normal 81" xfId="732" xr:uid="{5A730D7E-0DCE-417A-8302-1A9B7E1A8661}"/>
    <cellStyle name="Normal 82" xfId="733" xr:uid="{6CA35184-E3F3-4EE6-A3E7-419C534DBFBB}"/>
    <cellStyle name="Normal 83" xfId="734" xr:uid="{FCEB3F0C-0C67-46C8-BB25-9ABAA864370E}"/>
    <cellStyle name="Normal 84" xfId="735" xr:uid="{EC397F42-E6B1-4A07-8D5B-5655830B64DD}"/>
    <cellStyle name="Normal 85" xfId="736" xr:uid="{960DDAE9-9AAC-44CC-AAC8-6E207AD28B01}"/>
    <cellStyle name="Normal 86" xfId="737" xr:uid="{4AB443CA-3913-483C-B6D6-93058BA3DD31}"/>
    <cellStyle name="Normal 87" xfId="738" xr:uid="{1434A44C-7646-4617-8857-9E7B315ED622}"/>
    <cellStyle name="Normal 88" xfId="739" xr:uid="{71212C63-764C-4362-8135-754832FAB93E}"/>
    <cellStyle name="Normal 89" xfId="740" xr:uid="{343A8673-E530-4492-A53C-67BDF115797A}"/>
    <cellStyle name="Normal 9" xfId="156" xr:uid="{0D390476-282B-4587-A604-56BC7AE546BD}"/>
    <cellStyle name="Normal 9 2" xfId="157" xr:uid="{0002B617-7D76-4E2E-873C-C274776948EF}"/>
    <cellStyle name="Normal 9 3" xfId="1177" xr:uid="{3BED468F-60A8-472A-91BD-35FF055804A7}"/>
    <cellStyle name="Normal 90" xfId="741" xr:uid="{C2AE75BF-D48E-45E9-941E-E066C3C42F5F}"/>
    <cellStyle name="Normal 91" xfId="742" xr:uid="{45FE8AF4-F827-4A43-9D99-918BFF192264}"/>
    <cellStyle name="Normal 92" xfId="743" xr:uid="{47B97A5F-EDB4-40D4-9B59-2CFA3EF8681D}"/>
    <cellStyle name="Normal 93" xfId="744" xr:uid="{D06681F9-B070-4931-A631-6F3715C977E5}"/>
    <cellStyle name="Normal 94" xfId="745" xr:uid="{71911446-53F9-4E28-89BB-D8C45B0BD66A}"/>
    <cellStyle name="Normal 95" xfId="87" xr:uid="{F6B66BDC-03E3-444C-8E1E-86E715AFD48C}"/>
    <cellStyle name="Normal 95 2" xfId="1120" xr:uid="{283DE74E-9A21-407F-8AD2-455A62DBBEE1}"/>
    <cellStyle name="Normal 95 2 2" xfId="1221" xr:uid="{22010E46-59D7-4A03-9C82-DC221E02BA4D}"/>
    <cellStyle name="Normal 95 2 2 2" xfId="1589" xr:uid="{FC30696B-DE9F-4614-807C-E6FAAD66730D}"/>
    <cellStyle name="Normal 95 2 2 2 2" xfId="2812" xr:uid="{9DCF8B4D-0AA8-41B6-830E-FB2496A4BB6C}"/>
    <cellStyle name="Normal 95 2 2 2 2 2" xfId="6034" xr:uid="{3362D74A-3B1D-409F-9DA2-B5E710858256}"/>
    <cellStyle name="Normal 95 2 2 2 3" xfId="4811" xr:uid="{B3C677A0-C442-47BF-9A56-361AA3530270}"/>
    <cellStyle name="Normal 95 2 2 3" xfId="1407" xr:uid="{230AF1F3-0D0D-40D6-BC4F-7CF20952CBA7}"/>
    <cellStyle name="Normal 95 2 2 3 2" xfId="2630" xr:uid="{0484803D-4C01-44FF-9A05-98FCE00502EA}"/>
    <cellStyle name="Normal 95 2 2 3 2 2" xfId="5852" xr:uid="{DED8ECE0-4EA1-4B8A-A24B-892E50B03863}"/>
    <cellStyle name="Normal 95 2 2 3 3" xfId="4629" xr:uid="{7907EA55-84D6-4228-A66F-9191A3B3AAB4}"/>
    <cellStyle name="Normal 95 2 2 4" xfId="2445" xr:uid="{528F0E54-364D-4986-BA6F-6FA25C3C7DBB}"/>
    <cellStyle name="Normal 95 2 2 4 2" xfId="5667" xr:uid="{92F37779-681E-4C4B-82C9-4F29D5DC4793}"/>
    <cellStyle name="Normal 95 2 2 5" xfId="4447" xr:uid="{165253C6-F5F4-40D0-89AD-78BE500237AF}"/>
    <cellStyle name="Normal 95 2 3" xfId="1505" xr:uid="{89A90DFD-BD95-409F-93D5-A5E23CCD4195}"/>
    <cellStyle name="Normal 95 2 3 2" xfId="2728" xr:uid="{D15E7116-20F3-402C-90B6-4BF2FF7461BF}"/>
    <cellStyle name="Normal 95 2 3 2 2" xfId="5950" xr:uid="{BBC127DD-E55E-4787-B7CE-AE782873F467}"/>
    <cellStyle name="Normal 95 2 3 3" xfId="4727" xr:uid="{EDB0781B-5E0C-4164-A353-67FD0FB1BBAE}"/>
    <cellStyle name="Normal 95 2 4" xfId="1323" xr:uid="{ED646B69-2430-455B-AFCF-223B51E9295A}"/>
    <cellStyle name="Normal 95 2 4 2" xfId="2546" xr:uid="{E34AA3F1-E689-4EC1-9AEE-E80303803DB6}"/>
    <cellStyle name="Normal 95 2 4 2 2" xfId="5768" xr:uid="{3CA223CA-5CA7-41D8-A9E4-4AC7DCBE8C48}"/>
    <cellStyle name="Normal 95 2 4 3" xfId="4545" xr:uid="{5D69765A-8F25-4371-B2AF-960C98319D8E}"/>
    <cellStyle name="Normal 95 2 5" xfId="2351" xr:uid="{43D8310C-558D-4F90-AF01-FB855C39C431}"/>
    <cellStyle name="Normal 95 2 5 2" xfId="5573" xr:uid="{84C7B4BC-B5B2-4FE1-B1B9-96D006270CA7}"/>
    <cellStyle name="Normal 95 2 6" xfId="4363" xr:uid="{A1C8522F-C908-486C-B629-F393ABBDAA09}"/>
    <cellStyle name="Normal 95 3" xfId="1147" xr:uid="{B91E20C2-F1E9-42A9-969D-24236E32723C}"/>
    <cellStyle name="Normal 95 3 2" xfId="1248" xr:uid="{624F85DD-8371-4396-9E63-4AC5C84A30E3}"/>
    <cellStyle name="Normal 95 3 2 2" xfId="1614" xr:uid="{9DF72460-9496-4B29-80B1-5D6BA128C5B3}"/>
    <cellStyle name="Normal 95 3 2 2 2" xfId="2837" xr:uid="{67AF992F-A07B-496B-8C6B-53F778742F4C}"/>
    <cellStyle name="Normal 95 3 2 2 2 2" xfId="6059" xr:uid="{D5F45AF7-D7F6-4054-B06E-53BB5A895188}"/>
    <cellStyle name="Normal 95 3 2 2 3" xfId="4836" xr:uid="{FED5F347-6B44-4D77-842A-779E5A6AAE20}"/>
    <cellStyle name="Normal 95 3 2 3" xfId="1432" xr:uid="{957EF05B-C411-489D-8041-6F2CCE45D517}"/>
    <cellStyle name="Normal 95 3 2 3 2" xfId="2655" xr:uid="{4F7C4BAC-55EB-4E87-907F-99658D2BE27A}"/>
    <cellStyle name="Normal 95 3 2 3 2 2" xfId="5877" xr:uid="{E6EEF610-C406-4AC9-94E2-EB0933363454}"/>
    <cellStyle name="Normal 95 3 2 3 3" xfId="4654" xr:uid="{FE1A91E1-499E-4A27-9736-00FB96F8B946}"/>
    <cellStyle name="Normal 95 3 2 4" xfId="2472" xr:uid="{CF11F921-445C-454B-BD43-AB84DFE93962}"/>
    <cellStyle name="Normal 95 3 2 4 2" xfId="5694" xr:uid="{9EDFD599-94A0-42CC-8D8A-E6E340C99934}"/>
    <cellStyle name="Normal 95 3 2 5" xfId="4472" xr:uid="{9F5658F9-D1FA-4718-8C02-8EA93964FE30}"/>
    <cellStyle name="Normal 95 3 3" xfId="1530" xr:uid="{35217F32-8B1F-4504-BA44-9C481ABC4F34}"/>
    <cellStyle name="Normal 95 3 3 2" xfId="2753" xr:uid="{72F2B8B1-3E72-4618-8457-15EC7B180E96}"/>
    <cellStyle name="Normal 95 3 3 2 2" xfId="5975" xr:uid="{C69F064E-6942-4181-82A8-DA77F80635BA}"/>
    <cellStyle name="Normal 95 3 3 3" xfId="4752" xr:uid="{57C60359-73F5-4BDA-99A1-E5767AD7E79E}"/>
    <cellStyle name="Normal 95 3 4" xfId="1348" xr:uid="{5FF0531A-6EED-44D4-9B21-92ED20019252}"/>
    <cellStyle name="Normal 95 3 4 2" xfId="2571" xr:uid="{7312A4D5-A7C3-47BC-969B-EF7F40A47C15}"/>
    <cellStyle name="Normal 95 3 4 2 2" xfId="5793" xr:uid="{E5BE2FAA-E9BE-4D12-82B8-8BE6D3D95F5D}"/>
    <cellStyle name="Normal 95 3 4 3" xfId="4570" xr:uid="{B2BB68FD-04BE-4073-9C09-7CB5A4C7171B}"/>
    <cellStyle name="Normal 95 3 5" xfId="2378" xr:uid="{EC1C31AC-39A8-44E9-B28E-F7B72C00683D}"/>
    <cellStyle name="Normal 95 3 5 2" xfId="5600" xr:uid="{CFD77567-8FC6-481E-A795-471FC3728818}"/>
    <cellStyle name="Normal 95 3 6" xfId="4388" xr:uid="{5EAB4B9B-B78B-403B-9A97-CDFBE94A3EBC}"/>
    <cellStyle name="Normal 95 4" xfId="1195" xr:uid="{B45C5F4B-9D5A-45FE-B94A-23787D167170}"/>
    <cellStyle name="Normal 95 4 2" xfId="1563" xr:uid="{3297D161-543F-4FA3-9437-0D729E5F3A4B}"/>
    <cellStyle name="Normal 95 4 2 2" xfId="2786" xr:uid="{18E98693-2FC5-4636-B020-593C74AD9135}"/>
    <cellStyle name="Normal 95 4 2 2 2" xfId="6008" xr:uid="{110A5DB2-5050-4A63-ADD7-6020D7666F03}"/>
    <cellStyle name="Normal 95 4 2 3" xfId="4785" xr:uid="{F7DA32E2-AF9E-43DB-B81F-FFBAA404A583}"/>
    <cellStyle name="Normal 95 4 3" xfId="1381" xr:uid="{EE5DFBBD-546F-46BB-B4D6-9492B8495EF0}"/>
    <cellStyle name="Normal 95 4 3 2" xfId="2604" xr:uid="{09004DF4-FDB9-47D6-8260-D16642F27CFC}"/>
    <cellStyle name="Normal 95 4 3 2 2" xfId="5826" xr:uid="{FCE00F25-999E-470B-A0D1-4795B6E6086D}"/>
    <cellStyle name="Normal 95 4 3 3" xfId="4603" xr:uid="{552A0851-FCCA-4B87-8CC8-08F7B4114A45}"/>
    <cellStyle name="Normal 95 4 4" xfId="2419" xr:uid="{A8ACC5FA-12DA-44BD-9AB1-315A682D7858}"/>
    <cellStyle name="Normal 95 4 4 2" xfId="5641" xr:uid="{5F3560EB-B499-4AF9-9A1F-BB41239F240C}"/>
    <cellStyle name="Normal 95 4 5" xfId="4421" xr:uid="{54E8650B-9D8E-41C3-B49B-8F991833A326}"/>
    <cellStyle name="Normal 95 5" xfId="1465" xr:uid="{33C29E3B-1E7A-4BBC-9E57-A5E90F5953D5}"/>
    <cellStyle name="Normal 95 5 2" xfId="2688" xr:uid="{0417B5EF-6735-432D-BE40-E14EA406FE64}"/>
    <cellStyle name="Normal 95 5 2 2" xfId="5910" xr:uid="{036FAF28-9FA5-44A3-9EE0-64D969B031F9}"/>
    <cellStyle name="Normal 95 5 3" xfId="4687" xr:uid="{715CC69D-C177-44F9-BC4B-7CB77987D88F}"/>
    <cellStyle name="Normal 95 6" xfId="1283" xr:uid="{5A4D22A2-1071-42A5-BF2D-F34E04FC5728}"/>
    <cellStyle name="Normal 95 6 2" xfId="2506" xr:uid="{4507E6A7-0BE5-4FC5-B358-1F677A17379A}"/>
    <cellStyle name="Normal 95 6 2 2" xfId="5728" xr:uid="{FDFF5355-9EF0-4B27-AE13-090C9B875F67}"/>
    <cellStyle name="Normal 95 6 3" xfId="4505" xr:uid="{64618C14-E407-4B4C-9CA4-B674067FCEBB}"/>
    <cellStyle name="Normal 95 7" xfId="1707" xr:uid="{72D713D9-2377-4713-BFDB-7004B1FB5A2A}"/>
    <cellStyle name="Normal 95 7 2" xfId="4929" xr:uid="{2DC684E3-D8E1-4F01-8E25-0EE486960DB6}"/>
    <cellStyle name="Normal 95 8" xfId="4337" xr:uid="{69621FD5-B390-489B-A3C8-86E27A9F198D}"/>
    <cellStyle name="Normal 95 9" xfId="7563" xr:uid="{9B28E960-CC22-4A79-848D-7806684B0DA6}"/>
    <cellStyle name="Normal 96" xfId="998" xr:uid="{714B11AD-0450-4E9F-A2EB-3E40DD287250}"/>
    <cellStyle name="Normal 96 2" xfId="1097" xr:uid="{7A8AC7E0-9549-49A7-B6DD-E8571AD7F5B4}"/>
    <cellStyle name="Normal 97" xfId="999" xr:uid="{BC5F8155-A420-4CA8-97AC-D7D446F5FF0D}"/>
    <cellStyle name="Normal 97 2" xfId="1098" xr:uid="{8BECB604-E5F1-42B5-9A1C-37F8B0FAC47B}"/>
    <cellStyle name="Normal 98" xfId="86" xr:uid="{002A9C1F-2E58-43D2-B796-52BE19B0039D}"/>
    <cellStyle name="Normal 99" xfId="1000" xr:uid="{18D38D13-656D-49D6-B8A7-D0F588A96C49}"/>
    <cellStyle name="Normal0" xfId="746" xr:uid="{F5BD1402-78F3-4C42-A55F-B080C2901EA8}"/>
    <cellStyle name="Normale_sc_azione" xfId="747" xr:uid="{69D866AA-DFA8-46F0-90B1-C0F4EC936979}"/>
    <cellStyle name="normální_Site#13-Bangkok" xfId="748" xr:uid="{3D06A8E6-C386-43C1-BC10-4DF3CB37406E}"/>
    <cellStyle name="Note 2" xfId="58" xr:uid="{AE9F1472-DD33-401E-9FE3-A934E612E4E8}"/>
    <cellStyle name="Note 2 2" xfId="749" xr:uid="{AAA7A5AD-A8FF-48F8-AD99-6410D9CAD7D8}"/>
    <cellStyle name="Note 2 2 10" xfId="3622" xr:uid="{0D91C26B-6149-4691-8AF1-15FA86EE5EE6}"/>
    <cellStyle name="Note 2 2 10 2" xfId="6844" xr:uid="{67C5BAE2-5939-4892-8EC7-7BAACD9E28E3}"/>
    <cellStyle name="Note 2 2 11" xfId="2109" xr:uid="{3BFDB026-36CB-4415-BB6E-E42CF8FD3945}"/>
    <cellStyle name="Note 2 2 11 2" xfId="5331" xr:uid="{1A48629F-9633-4C9E-BDF1-467AFE69C4D8}"/>
    <cellStyle name="Note 2 2 12" xfId="3618" xr:uid="{87ADA38C-6191-462E-8A00-3CF1D0B8077E}"/>
    <cellStyle name="Note 2 2 12 2" xfId="6840" xr:uid="{F741D98D-EB73-40D4-B6A8-88EFC3E122D8}"/>
    <cellStyle name="Note 2 2 13" xfId="2948" xr:uid="{777B893B-793C-4B82-AD0A-86F934FFE517}"/>
    <cellStyle name="Note 2 2 13 2" xfId="6170" xr:uid="{DB799CE3-42E5-46CE-B032-3C1A6CE4EFBD}"/>
    <cellStyle name="Note 2 2 14" xfId="3964" xr:uid="{EF5A0555-4ABE-48FB-BB62-72B8436BA213}"/>
    <cellStyle name="Note 2 2 14 2" xfId="7186" xr:uid="{740E95D4-47AF-4328-A452-95EA7C0FA740}"/>
    <cellStyle name="Note 2 2 15" xfId="4061" xr:uid="{158174BC-2120-4616-A408-E6067496E7D3}"/>
    <cellStyle name="Note 2 2 15 2" xfId="7283" xr:uid="{6BB660F3-E970-4F4E-A6B4-E2235AA9D2D0}"/>
    <cellStyle name="Note 2 2 16" xfId="3955" xr:uid="{17A6D748-81BA-4DC7-8A3C-52E7811887B4}"/>
    <cellStyle name="Note 2 2 16 2" xfId="7177" xr:uid="{EB4B984E-941B-424B-9D0F-BCFD1904A050}"/>
    <cellStyle name="Note 2 2 17" xfId="2241" xr:uid="{E9065269-468D-4BA0-B7C9-738B87A483FF}"/>
    <cellStyle name="Note 2 2 17 2" xfId="5463" xr:uid="{EA2CDC1C-32D3-42BE-BED8-5EE5CF105DFA}"/>
    <cellStyle name="Note 2 2 18" xfId="7592" xr:uid="{5BCCEE6B-DAA3-4D0B-BCAC-CDA1222E742D}"/>
    <cellStyle name="Note 2 2 19" xfId="7576" xr:uid="{C306DF85-C7FD-484F-A63A-B922FB97C504}"/>
    <cellStyle name="Note 2 2 2" xfId="1480" xr:uid="{9F552DEF-2A1F-4055-8EBA-CF13B81BE71C}"/>
    <cellStyle name="Note 2 2 2 10" xfId="1861" xr:uid="{F6B02207-6747-4DE2-A1D3-B179ABF3A85E}"/>
    <cellStyle name="Note 2 2 2 10 2" xfId="5083" xr:uid="{B662E7B1-5933-4A8B-AD66-439DF5242A62}"/>
    <cellStyle name="Note 2 2 2 11" xfId="1926" xr:uid="{4B7FB85D-1406-46BC-86AC-CDEFB06D040F}"/>
    <cellStyle name="Note 2 2 2 11 2" xfId="5148" xr:uid="{A7DF8540-320F-4DC8-8770-7FC858073D0E}"/>
    <cellStyle name="Note 2 2 2 12" xfId="3060" xr:uid="{31EEAE03-D161-47F8-9D50-38EAF03CC21E}"/>
    <cellStyle name="Note 2 2 2 12 2" xfId="6282" xr:uid="{2D0DC07F-38D0-435F-846D-68D37BC86D46}"/>
    <cellStyle name="Note 2 2 2 13" xfId="2273" xr:uid="{125251F3-28DF-4DFD-B767-96A0C325D5F6}"/>
    <cellStyle name="Note 2 2 2 13 2" xfId="5495" xr:uid="{2E7B4292-0ECD-4E2A-AFDD-9810813C89AD}"/>
    <cellStyle name="Note 2 2 2 14" xfId="3159" xr:uid="{A84CDAD4-CD96-47F4-A632-B7E7FC09A754}"/>
    <cellStyle name="Note 2 2 2 14 2" xfId="6381" xr:uid="{9484AA95-087E-4B41-BC6F-D83633FE72A9}"/>
    <cellStyle name="Note 2 2 2 15" xfId="3319" xr:uid="{AC15A529-94A8-447E-80B2-B08E11860C86}"/>
    <cellStyle name="Note 2 2 2 15 2" xfId="6541" xr:uid="{5AAD96EB-3F97-418E-8B12-8487B98CB25E}"/>
    <cellStyle name="Note 2 2 2 16" xfId="2129" xr:uid="{13C3462C-BAC4-44BF-B3C5-AA69B0DD46C8}"/>
    <cellStyle name="Note 2 2 2 16 2" xfId="5351" xr:uid="{D0852DE9-C914-44F9-89F6-5181E2258144}"/>
    <cellStyle name="Note 2 2 2 17" xfId="1694" xr:uid="{5E91BC47-D805-4FFC-8E52-FC710E108A97}"/>
    <cellStyle name="Note 2 2 2 17 2" xfId="4916" xr:uid="{33815087-DA0D-4BD4-B29D-7C21D6644EE7}"/>
    <cellStyle name="Note 2 2 2 18" xfId="3411" xr:uid="{5EF7994C-33A2-4F8A-ADC2-83EEF1003BBD}"/>
    <cellStyle name="Note 2 2 2 18 2" xfId="6633" xr:uid="{5D13F2CD-A4D7-4A4A-B196-EE9354F3139A}"/>
    <cellStyle name="Note 2 2 2 19" xfId="3129" xr:uid="{7A76F587-0FDA-4338-A6F2-C0DDAE89827A}"/>
    <cellStyle name="Note 2 2 2 19 2" xfId="6351" xr:uid="{512AA1B4-AADE-4485-B96F-510D186B94D1}"/>
    <cellStyle name="Note 2 2 2 2" xfId="1637" xr:uid="{76CD5D50-0F6E-4F4B-9A7B-94DC6B2AFFB5}"/>
    <cellStyle name="Note 2 2 2 2 10" xfId="3427" xr:uid="{505E25B3-48E1-40FE-B658-D9B43A7DA469}"/>
    <cellStyle name="Note 2 2 2 2 10 2" xfId="6649" xr:uid="{01520267-5BA2-4955-9E64-9E2862199206}"/>
    <cellStyle name="Note 2 2 2 2 11" xfId="3458" xr:uid="{B39C2359-141F-4B20-BD08-CDA05583FD9F}"/>
    <cellStyle name="Note 2 2 2 2 11 2" xfId="6680" xr:uid="{3B31F9AD-7255-4CDE-93F1-CE857C3CD87D}"/>
    <cellStyle name="Note 2 2 2 2 12" xfId="3486" xr:uid="{9D061DA6-9DB6-43AF-8E5B-3241D5654583}"/>
    <cellStyle name="Note 2 2 2 2 12 2" xfId="6708" xr:uid="{36FD5B34-F448-4E8B-B89A-423EDEF76925}"/>
    <cellStyle name="Note 2 2 2 2 13" xfId="3513" xr:uid="{B68F53AE-82D6-4F29-83FC-E3BC595939BC}"/>
    <cellStyle name="Note 2 2 2 2 13 2" xfId="6735" xr:uid="{11F3026B-9EEE-436A-A1C1-5378EF91564E}"/>
    <cellStyle name="Note 2 2 2 2 14" xfId="3548" xr:uid="{7FB05427-D076-430C-9773-F593F4C489D5}"/>
    <cellStyle name="Note 2 2 2 2 14 2" xfId="6770" xr:uid="{87858A4D-F9C1-4A20-A6AD-56423CA6308D}"/>
    <cellStyle name="Note 2 2 2 2 15" xfId="3577" xr:uid="{9DA15092-30BF-4B16-8BE8-B2FE05086E1C}"/>
    <cellStyle name="Note 2 2 2 2 15 2" xfId="6799" xr:uid="{16BADD16-9958-4DD5-B60F-39DE6F677DDC}"/>
    <cellStyle name="Note 2 2 2 2 16" xfId="3607" xr:uid="{7F0B38CC-87C5-498D-BE07-2C6A7B5F4A47}"/>
    <cellStyle name="Note 2 2 2 2 16 2" xfId="6829" xr:uid="{19CB71B6-D999-480F-904F-A093AFDDBCDF}"/>
    <cellStyle name="Note 2 2 2 2 17" xfId="3635" xr:uid="{B0B972B2-28B2-485F-850B-FCD18DE5AABA}"/>
    <cellStyle name="Note 2 2 2 2 17 2" xfId="6857" xr:uid="{2ACF42DB-FFB9-4077-B3D6-7B58595FA84A}"/>
    <cellStyle name="Note 2 2 2 2 18" xfId="3667" xr:uid="{D6E0ACEA-8A5B-43A8-8535-C927859F18A0}"/>
    <cellStyle name="Note 2 2 2 2 18 2" xfId="6889" xr:uid="{199524A8-8600-4EB5-B0C1-89D596C1DFC2}"/>
    <cellStyle name="Note 2 2 2 2 19" xfId="3702" xr:uid="{6913042B-0AB1-4D4D-A797-61F80EDEEB78}"/>
    <cellStyle name="Note 2 2 2 2 19 2" xfId="6924" xr:uid="{FD05033E-DB86-4E87-9B61-C56A383F803E}"/>
    <cellStyle name="Note 2 2 2 2 2" xfId="2860" xr:uid="{F9AA73A3-8E55-46F0-8693-F7F76951AE61}"/>
    <cellStyle name="Note 2 2 2 2 2 2" xfId="6082" xr:uid="{51B5E0CC-2D3A-4237-BCD5-42C9DCF94F32}"/>
    <cellStyle name="Note 2 2 2 2 20" xfId="3739" xr:uid="{DF617A28-6B7A-47DD-8FF2-C2F1A96FF7ED}"/>
    <cellStyle name="Note 2 2 2 2 20 2" xfId="6961" xr:uid="{8AD3586A-EDFB-496E-A335-0E0B880FC3EB}"/>
    <cellStyle name="Note 2 2 2 2 21" xfId="3770" xr:uid="{52521CBE-8B97-420A-AF2F-E8DF51FDCCFC}"/>
    <cellStyle name="Note 2 2 2 2 21 2" xfId="6992" xr:uid="{E06C0BEB-394B-4983-8ADE-8D7A32600957}"/>
    <cellStyle name="Note 2 2 2 2 22" xfId="3790" xr:uid="{0F18343D-2901-4997-B8B5-83A5FF16041A}"/>
    <cellStyle name="Note 2 2 2 2 22 2" xfId="7012" xr:uid="{6135DE0D-811E-40DB-84FB-747546F05EC3}"/>
    <cellStyle name="Note 2 2 2 2 23" xfId="3818" xr:uid="{C54BD6D6-906A-492D-BC63-C1AF8FC4BDB8}"/>
    <cellStyle name="Note 2 2 2 2 23 2" xfId="7040" xr:uid="{E2484F34-E1BC-4343-A4FD-AB07A27B9889}"/>
    <cellStyle name="Note 2 2 2 2 24" xfId="3845" xr:uid="{8C3FDAF4-A37E-4F4A-9E0F-236C7165D3F2}"/>
    <cellStyle name="Note 2 2 2 2 24 2" xfId="7067" xr:uid="{BCD1BD58-DCEF-4775-8AC9-FD501097468A}"/>
    <cellStyle name="Note 2 2 2 2 25" xfId="3869" xr:uid="{747CB3B0-24F4-4653-80EF-E1658AA98886}"/>
    <cellStyle name="Note 2 2 2 2 25 2" xfId="7091" xr:uid="{7590D0AE-EBAD-4317-A6A6-2991D6DE8281}"/>
    <cellStyle name="Note 2 2 2 2 26" xfId="3898" xr:uid="{17E95BCA-4CBA-4B22-8C06-0B8EE3EF6874}"/>
    <cellStyle name="Note 2 2 2 2 26 2" xfId="7120" xr:uid="{84D8016D-4F26-4BE0-94DA-BA3E59634F35}"/>
    <cellStyle name="Note 2 2 2 2 27" xfId="3920" xr:uid="{23894F5A-8A87-49C2-A803-98099AEF21CA}"/>
    <cellStyle name="Note 2 2 2 2 27 2" xfId="7142" xr:uid="{BFD56FEC-4382-4E61-90E7-173A83286DF2}"/>
    <cellStyle name="Note 2 2 2 2 28" xfId="3946" xr:uid="{21EC3F54-FCD6-4162-8334-B48E1B36E96B}"/>
    <cellStyle name="Note 2 2 2 2 28 2" xfId="7168" xr:uid="{77183877-799D-4B34-B92E-69BE0C9E9AAE}"/>
    <cellStyle name="Note 2 2 2 2 29" xfId="3972" xr:uid="{93A60E81-3A7E-4206-BDAC-9C0C98FDB4D2}"/>
    <cellStyle name="Note 2 2 2 2 29 2" xfId="7194" xr:uid="{7D1E2D18-9F90-49FF-B1E5-DF3B931118AF}"/>
    <cellStyle name="Note 2 2 2 2 3" xfId="3211" xr:uid="{F90C7085-6B46-47CB-93EE-5D40D552C9BC}"/>
    <cellStyle name="Note 2 2 2 2 3 2" xfId="6433" xr:uid="{ED62032B-1BF2-4BAD-8397-2DBA7F6303F9}"/>
    <cellStyle name="Note 2 2 2 2 30" xfId="3996" xr:uid="{F2D9D7BC-EDD4-483E-BCE3-AC607B58854E}"/>
    <cellStyle name="Note 2 2 2 2 30 2" xfId="7218" xr:uid="{50E09B46-7467-4A2A-A341-596B17876534}"/>
    <cellStyle name="Note 2 2 2 2 31" xfId="4025" xr:uid="{7F0082A3-83AE-48F3-B13D-353842AB1515}"/>
    <cellStyle name="Note 2 2 2 2 31 2" xfId="7247" xr:uid="{25378EF7-8498-4A2B-85C9-28FAB4898F24}"/>
    <cellStyle name="Note 2 2 2 2 32" xfId="4049" xr:uid="{BC6F5A47-953B-44A1-AE2D-2A781EA99A97}"/>
    <cellStyle name="Note 2 2 2 2 32 2" xfId="7271" xr:uid="{93308FA2-80DF-427C-84AD-34A8019C4BDE}"/>
    <cellStyle name="Note 2 2 2 2 33" xfId="4071" xr:uid="{72900BB9-538A-421F-98BA-D1272096C865}"/>
    <cellStyle name="Note 2 2 2 2 33 2" xfId="7293" xr:uid="{A111C2F0-1D77-4E62-983F-AF2BCC80F786}"/>
    <cellStyle name="Note 2 2 2 2 34" xfId="4090" xr:uid="{85CE0379-7623-4786-B7A2-E1FF9205534D}"/>
    <cellStyle name="Note 2 2 2 2 34 2" xfId="7312" xr:uid="{DA2BA16F-E42F-4434-B576-596B9EE86E57}"/>
    <cellStyle name="Note 2 2 2 2 35" xfId="4109" xr:uid="{7BA3EE76-9A31-49D4-BF7A-366B878E50A3}"/>
    <cellStyle name="Note 2 2 2 2 35 2" xfId="7331" xr:uid="{7B1466FE-2B30-491E-9027-56C16DCB8455}"/>
    <cellStyle name="Note 2 2 2 2 36" xfId="4130" xr:uid="{C543B60D-E6DA-4B30-961A-81B6FD0E68F1}"/>
    <cellStyle name="Note 2 2 2 2 36 2" xfId="7352" xr:uid="{AC9C2313-6408-4B58-BF9F-ECE11DB63F35}"/>
    <cellStyle name="Note 2 2 2 2 37" xfId="4151" xr:uid="{45AAE10C-CAA8-475C-89EA-82474EF93E88}"/>
    <cellStyle name="Note 2 2 2 2 37 2" xfId="7373" xr:uid="{270367C1-B11A-46F8-BFFC-BF7C820F44D2}"/>
    <cellStyle name="Note 2 2 2 2 38" xfId="4169" xr:uid="{B64E5DF9-2ECD-4A76-A6D5-E1FF76911AD1}"/>
    <cellStyle name="Note 2 2 2 2 38 2" xfId="7391" xr:uid="{B342E388-D20D-464E-A379-F23EC5224049}"/>
    <cellStyle name="Note 2 2 2 2 39" xfId="4186" xr:uid="{C8883421-147B-40E6-A886-88F3ADE0A3A3}"/>
    <cellStyle name="Note 2 2 2 2 39 2" xfId="7408" xr:uid="{30394D2F-7B4B-41D6-8528-A54384D0FDFD}"/>
    <cellStyle name="Note 2 2 2 2 4" xfId="3240" xr:uid="{548F97A0-7409-4FF0-9171-9B461D063B59}"/>
    <cellStyle name="Note 2 2 2 2 4 2" xfId="6462" xr:uid="{6AE71B11-B11D-4AAE-80EF-0BC0B879145A}"/>
    <cellStyle name="Note 2 2 2 2 40" xfId="4204" xr:uid="{77E7D95D-8A6B-4C26-AD57-E3EF6AC8BE78}"/>
    <cellStyle name="Note 2 2 2 2 40 2" xfId="7426" xr:uid="{98E66317-3D39-43A1-A607-1B54D9F55F13}"/>
    <cellStyle name="Note 2 2 2 2 41" xfId="4220" xr:uid="{7A5C3744-AE5C-442C-A068-9F8B979E9C68}"/>
    <cellStyle name="Note 2 2 2 2 41 2" xfId="7442" xr:uid="{F8F82375-2389-4020-A806-58093A688307}"/>
    <cellStyle name="Note 2 2 2 2 42" xfId="4238" xr:uid="{EECFFBD4-10DE-48CD-895A-2C08F1CC1D0C}"/>
    <cellStyle name="Note 2 2 2 2 42 2" xfId="7460" xr:uid="{EC051AE2-3001-49A9-A4B3-9F2136F6CE8F}"/>
    <cellStyle name="Note 2 2 2 2 43" xfId="4256" xr:uid="{AB2E1AEE-20B3-40FC-8A00-07CE23332FAE}"/>
    <cellStyle name="Note 2 2 2 2 43 2" xfId="7478" xr:uid="{209BDC1C-B823-4355-8556-B1B91D50E9FE}"/>
    <cellStyle name="Note 2 2 2 2 44" xfId="4271" xr:uid="{93BC5D2A-E488-4A5B-A5BD-D4B62C54959D}"/>
    <cellStyle name="Note 2 2 2 2 44 2" xfId="7493" xr:uid="{8FE47DC2-6AA0-4C02-A258-5E584663799E}"/>
    <cellStyle name="Note 2 2 2 2 45" xfId="4285" xr:uid="{5382E30F-C79D-4893-9C8E-1B539123A712}"/>
    <cellStyle name="Note 2 2 2 2 45 2" xfId="7507" xr:uid="{5E9C99C1-AB26-4D3B-9623-A89EBFD0AB11}"/>
    <cellStyle name="Note 2 2 2 2 46" xfId="4299" xr:uid="{101E769B-ADCF-4C87-939D-EF114CFC8E06}"/>
    <cellStyle name="Note 2 2 2 2 46 2" xfId="7521" xr:uid="{32D0BE3A-E65E-4ABC-8AA5-006B621E57D4}"/>
    <cellStyle name="Note 2 2 2 2 47" xfId="4313" xr:uid="{3DB672B0-BDD7-4613-8612-61F0E50C1840}"/>
    <cellStyle name="Note 2 2 2 2 47 2" xfId="7535" xr:uid="{5E9DF47B-13BC-4FB0-8192-A1628AC1EFBC}"/>
    <cellStyle name="Note 2 2 2 2 48" xfId="4859" xr:uid="{47A06ABB-8BCE-484D-B9D1-EA40DD53895F}"/>
    <cellStyle name="Note 2 2 2 2 5" xfId="3275" xr:uid="{FFE97CBB-65AB-4F12-94E9-7349AF5840D9}"/>
    <cellStyle name="Note 2 2 2 2 5 2" xfId="6497" xr:uid="{9BCF6708-5CB1-408E-98B8-2A9D4B3DD6D6}"/>
    <cellStyle name="Note 2 2 2 2 6" xfId="3305" xr:uid="{BFC8D2AC-54D9-4747-A07B-123B6CB9C09E}"/>
    <cellStyle name="Note 2 2 2 2 6 2" xfId="6527" xr:uid="{A28A1BC0-8D9B-4E7E-ACD8-2138FCD3464C}"/>
    <cellStyle name="Note 2 2 2 2 7" xfId="3343" xr:uid="{69E4CCC7-59BB-423C-B513-77CF277082A9}"/>
    <cellStyle name="Note 2 2 2 2 7 2" xfId="6565" xr:uid="{F22B918C-4552-4AA0-8C1D-0F9E3BC8546C}"/>
    <cellStyle name="Note 2 2 2 2 8" xfId="3366" xr:uid="{227DE8C7-508A-4E17-840F-F8278E23486D}"/>
    <cellStyle name="Note 2 2 2 2 8 2" xfId="6588" xr:uid="{8E6B9F8C-7B64-469A-B92F-D0289B738824}"/>
    <cellStyle name="Note 2 2 2 2 9" xfId="3396" xr:uid="{F28E10F4-5CDE-4403-B11F-4E8B072DE619}"/>
    <cellStyle name="Note 2 2 2 2 9 2" xfId="6618" xr:uid="{A040A22F-88BA-4437-A206-999E9F695567}"/>
    <cellStyle name="Note 2 2 2 20" xfId="2313" xr:uid="{FF9F16DC-EB99-4412-BB3E-2603E48EA04B}"/>
    <cellStyle name="Note 2 2 2 20 2" xfId="5535" xr:uid="{0A82FDC6-9AAC-44F1-96AF-5CE00D15177C}"/>
    <cellStyle name="Note 2 2 2 21" xfId="3092" xr:uid="{E31E78AA-F827-42DD-9A70-EDADB0FD65BE}"/>
    <cellStyle name="Note 2 2 2 21 2" xfId="6314" xr:uid="{865A681C-B886-49AB-A280-1B389F2F06E4}"/>
    <cellStyle name="Note 2 2 2 22" xfId="3439" xr:uid="{0DEE14F6-E1A4-4841-86C6-4F2CAA4F6F67}"/>
    <cellStyle name="Note 2 2 2 22 2" xfId="6661" xr:uid="{4ABED2EA-3443-47C8-BFCF-47B4E1CBC363}"/>
    <cellStyle name="Note 2 2 2 23" xfId="2026" xr:uid="{60EEAF4C-CBCD-43C4-9167-56B7BEAB338C}"/>
    <cellStyle name="Note 2 2 2 23 2" xfId="5248" xr:uid="{DA6A1CE9-A5FA-4E79-B98E-6ECC377B1360}"/>
    <cellStyle name="Note 2 2 2 24" xfId="2995" xr:uid="{FEF7B1DF-D9A4-4AA1-BA55-7639CC7400E1}"/>
    <cellStyle name="Note 2 2 2 24 2" xfId="6217" xr:uid="{F370791C-2B2C-4285-9D74-81E5EF4E8B00}"/>
    <cellStyle name="Note 2 2 2 25" xfId="3563" xr:uid="{DC37F0E9-265F-4C00-8270-B1F0CE522841}"/>
    <cellStyle name="Note 2 2 2 25 2" xfId="6785" xr:uid="{62B995C1-C613-4C8E-A391-9666C13BBEA9}"/>
    <cellStyle name="Note 2 2 2 26" xfId="2178" xr:uid="{D82EC654-984C-47B1-9BC1-F2A17F35DE13}"/>
    <cellStyle name="Note 2 2 2 26 2" xfId="5400" xr:uid="{D2665B00-0F73-4497-8AA3-FE3C4BC5C0A7}"/>
    <cellStyle name="Note 2 2 2 27" xfId="2322" xr:uid="{F990DA1B-D62A-4A7A-B4E4-9CA8E65935B9}"/>
    <cellStyle name="Note 2 2 2 27 2" xfId="5544" xr:uid="{CE4140EE-C7DC-4B13-9FC1-B27C57415F07}"/>
    <cellStyle name="Note 2 2 2 28" xfId="3800" xr:uid="{F33A2CBD-1FCB-4478-ADEE-672B84BBF986}"/>
    <cellStyle name="Note 2 2 2 28 2" xfId="7022" xr:uid="{895EF9D3-661C-49A5-964A-3B97CD8C4650}"/>
    <cellStyle name="Note 2 2 2 29" xfId="3754" xr:uid="{0D79FE83-E56E-43BC-B9E3-2058BCDA42D5}"/>
    <cellStyle name="Note 2 2 2 29 2" xfId="6976" xr:uid="{9D62C585-FFA3-4FA8-91EA-372944F3E6F8}"/>
    <cellStyle name="Note 2 2 2 3" xfId="2703" xr:uid="{5CCB3D28-08EF-4609-B997-CD4394240BF4}"/>
    <cellStyle name="Note 2 2 2 3 2" xfId="5925" xr:uid="{31C141D0-30C7-4342-81F7-8EFBB0EA7152}"/>
    <cellStyle name="Note 2 2 2 30" xfId="1823" xr:uid="{5012A829-7532-4A76-9C0C-7326143EC412}"/>
    <cellStyle name="Note 2 2 2 30 2" xfId="5045" xr:uid="{5221497E-4EA0-43A2-969C-2DF2D9CB8E13}"/>
    <cellStyle name="Note 2 2 2 31" xfId="2245" xr:uid="{85231C78-AEF4-40DD-B59E-2BAFA92AB184}"/>
    <cellStyle name="Note 2 2 2 31 2" xfId="5467" xr:uid="{EAE02363-AD66-4E84-8AEB-20683A47F5D3}"/>
    <cellStyle name="Note 2 2 2 32" xfId="3502" xr:uid="{C9793BA7-9871-4EEE-8C93-81B54F3B48A0}"/>
    <cellStyle name="Note 2 2 2 32 2" xfId="6724" xr:uid="{95ECB690-443C-45B5-9D98-25229F30D1CE}"/>
    <cellStyle name="Note 2 2 2 33" xfId="2885" xr:uid="{5CC8C68F-1300-4C20-981D-CD6537A19A27}"/>
    <cellStyle name="Note 2 2 2 33 2" xfId="6107" xr:uid="{837EEBF8-C905-4AD3-8DB0-023F38D3157C}"/>
    <cellStyle name="Note 2 2 2 34" xfId="3810" xr:uid="{AEC3F967-4E51-4815-8D1C-4C46B1DAEF32}"/>
    <cellStyle name="Note 2 2 2 34 2" xfId="7032" xr:uid="{0E845825-1B18-4FF4-9EEF-A05DD1ED1E25}"/>
    <cellStyle name="Note 2 2 2 35" xfId="2321" xr:uid="{1C1F5662-CC4B-4834-8C3E-BA25FC7E634D}"/>
    <cellStyle name="Note 2 2 2 35 2" xfId="5543" xr:uid="{060610C6-C4A4-44F4-8373-93B257B8322F}"/>
    <cellStyle name="Note 2 2 2 36" xfId="1774" xr:uid="{67695FD9-1CC0-4784-84E2-1A34FBA91197}"/>
    <cellStyle name="Note 2 2 2 36 2" xfId="4996" xr:uid="{E2F8E53B-699F-45EC-B155-E0DC775B71CE}"/>
    <cellStyle name="Note 2 2 2 37" xfId="3065" xr:uid="{048C70F7-4D5D-4A65-8A9D-8C6AD1514AB0}"/>
    <cellStyle name="Note 2 2 2 37 2" xfId="6287" xr:uid="{A6E5FAB9-495A-4D85-8B78-4DB5B8397633}"/>
    <cellStyle name="Note 2 2 2 38" xfId="1956" xr:uid="{2FF896F6-35FF-4F28-BC62-2263FEC1BCF0}"/>
    <cellStyle name="Note 2 2 2 38 2" xfId="5178" xr:uid="{FF126981-BEE7-430D-9AD4-3F182FAB642F}"/>
    <cellStyle name="Note 2 2 2 39" xfId="3376" xr:uid="{DC4F53EE-4569-4862-B999-A18014E2C49C}"/>
    <cellStyle name="Note 2 2 2 39 2" xfId="6598" xr:uid="{5BCD250B-9876-4E54-BA4A-B2080FF9F90F}"/>
    <cellStyle name="Note 2 2 2 4" xfId="3105" xr:uid="{33A2A894-A524-4316-A40E-32D3730B971B}"/>
    <cellStyle name="Note 2 2 2 4 2" xfId="6327" xr:uid="{348C13AE-CEED-4324-8FCA-5ABA43E3A890}"/>
    <cellStyle name="Note 2 2 2 40" xfId="2305" xr:uid="{CCF5B986-50A9-4B54-86E0-C8ACA52C2E6A}"/>
    <cellStyle name="Note 2 2 2 40 2" xfId="5527" xr:uid="{BFD7543F-2CE7-402A-B051-DEE652A9CC09}"/>
    <cellStyle name="Note 2 2 2 41" xfId="3536" xr:uid="{02356FFD-0A49-4B73-8286-601707E9116B}"/>
    <cellStyle name="Note 2 2 2 41 2" xfId="6758" xr:uid="{24234DE7-8FA0-4D80-86AD-AFA3DC31F397}"/>
    <cellStyle name="Note 2 2 2 42" xfId="3657" xr:uid="{0896BD38-B3BD-4900-82E9-2E70B68507E7}"/>
    <cellStyle name="Note 2 2 2 42 2" xfId="6879" xr:uid="{51A35B35-A32E-469C-83DE-2D69E3DC96F2}"/>
    <cellStyle name="Note 2 2 2 43" xfId="2185" xr:uid="{25862D17-A3F6-4DC8-AFD4-5270F6909165}"/>
    <cellStyle name="Note 2 2 2 43 2" xfId="5407" xr:uid="{F1A334B8-5A7F-4813-84BF-2DED8DC3D93C}"/>
    <cellStyle name="Note 2 2 2 44" xfId="3965" xr:uid="{6D7A62FD-2DD7-43CE-90ED-4067EE76D901}"/>
    <cellStyle name="Note 2 2 2 44 2" xfId="7187" xr:uid="{3BA760EB-A1C0-4A7E-9679-FCCC295B21C5}"/>
    <cellStyle name="Note 2 2 2 45" xfId="1966" xr:uid="{FEDFF6B2-80D5-4076-A603-50A9FAC4EC88}"/>
    <cellStyle name="Note 2 2 2 45 2" xfId="5188" xr:uid="{49A1D157-DE80-4208-8D53-FC75DB889828}"/>
    <cellStyle name="Note 2 2 2 46" xfId="1979" xr:uid="{196C55A5-842B-420C-87EB-F82E878A2C84}"/>
    <cellStyle name="Note 2 2 2 46 2" xfId="5201" xr:uid="{2838093B-F86B-4D8E-850D-46BABBD26D00}"/>
    <cellStyle name="Note 2 2 2 47" xfId="3126" xr:uid="{618F5B5F-3DFE-420E-A8A3-07F9D6918C2F}"/>
    <cellStyle name="Note 2 2 2 47 2" xfId="6348" xr:uid="{FB7D3BDE-D5B6-4F0F-A038-F8C6A4924516}"/>
    <cellStyle name="Note 2 2 2 48" xfId="4139" xr:uid="{B1713C31-0418-4EFA-83A2-B338F92964C9}"/>
    <cellStyle name="Note 2 2 2 48 2" xfId="7361" xr:uid="{A205B7A9-F696-4439-BD76-A24DE714B39C}"/>
    <cellStyle name="Note 2 2 2 49" xfId="4702" xr:uid="{11C0B425-C47E-41C4-82E4-629F5D04EBAE}"/>
    <cellStyle name="Note 2 2 2 5" xfId="2399" xr:uid="{79C9C6DC-337E-4795-9EEB-C927025A40B6}"/>
    <cellStyle name="Note 2 2 2 5 2" xfId="5621" xr:uid="{BE47F0F4-C13D-4375-B9CC-53955EDB4620}"/>
    <cellStyle name="Note 2 2 2 6" xfId="2329" xr:uid="{2CAA9AD4-8627-4D45-B8C3-0FC608AEEE2B}"/>
    <cellStyle name="Note 2 2 2 6 2" xfId="5551" xr:uid="{849EF03D-2353-4005-83F4-52EC0E581402}"/>
    <cellStyle name="Note 2 2 2 7" xfId="2006" xr:uid="{A5AEA3BB-E375-4198-BFA1-3178098C7241}"/>
    <cellStyle name="Note 2 2 2 7 2" xfId="5228" xr:uid="{E4D706C4-F590-4FD8-A0D4-AEE69869A16F}"/>
    <cellStyle name="Note 2 2 2 8" xfId="2067" xr:uid="{E95BA5CC-B4EB-407D-A76B-81CF85DD34EF}"/>
    <cellStyle name="Note 2 2 2 8 2" xfId="5289" xr:uid="{26FC18B7-1F28-4092-A10E-38A170A33B41}"/>
    <cellStyle name="Note 2 2 2 9" xfId="1953" xr:uid="{AA9DD771-0B1B-49CF-B835-E80BF05B973A}"/>
    <cellStyle name="Note 2 2 2 9 2" xfId="5175" xr:uid="{99251F35-50AB-4872-9F67-1A617BB0D856}"/>
    <cellStyle name="Note 2 2 3" xfId="1298" xr:uid="{7442C4CA-75FE-4AC9-BA93-333B990A23C2}"/>
    <cellStyle name="Note 2 2 3 10" xfId="2190" xr:uid="{F5EA391E-6BB6-41A9-BA71-6140F2A34103}"/>
    <cellStyle name="Note 2 2 3 10 2" xfId="5412" xr:uid="{4DCE3D6A-AE4D-4BCB-B733-BE9DD7FFC1D3}"/>
    <cellStyle name="Note 2 2 3 11" xfId="1650" xr:uid="{727B9C73-7120-420E-88A6-33855EED773C}"/>
    <cellStyle name="Note 2 2 3 11 2" xfId="4872" xr:uid="{2BCF1C6E-EEFF-4A21-B678-029F57C41E8C}"/>
    <cellStyle name="Note 2 2 3 12" xfId="1730" xr:uid="{75DC8B7A-25A1-417E-892C-6A49B695233F}"/>
    <cellStyle name="Note 2 2 3 12 2" xfId="4952" xr:uid="{B8BAB65C-1754-42F0-9517-080BC87A50BA}"/>
    <cellStyle name="Note 2 2 3 13" xfId="1760" xr:uid="{88E413EB-FDFF-4B45-A2CF-D5845ABD0912}"/>
    <cellStyle name="Note 2 2 3 13 2" xfId="4982" xr:uid="{8976CBD7-5C6A-4EB8-A50F-717153EEC15E}"/>
    <cellStyle name="Note 2 2 3 14" xfId="3297" xr:uid="{3B6D3284-D6FB-42F8-B9C8-6FFFC1914E22}"/>
    <cellStyle name="Note 2 2 3 14 2" xfId="6519" xr:uid="{358A525E-1936-4C57-8C0C-F0FAE684A93F}"/>
    <cellStyle name="Note 2 2 3 15" xfId="2159" xr:uid="{3BBC253F-CD11-4741-B032-F8EEF216A0CF}"/>
    <cellStyle name="Note 2 2 3 15 2" xfId="5381" xr:uid="{567D41A9-E6B0-4B57-BFF1-6702DA688A43}"/>
    <cellStyle name="Note 2 2 3 16" xfId="2207" xr:uid="{760B829D-B30A-4D42-87B3-C0F00AC538EB}"/>
    <cellStyle name="Note 2 2 3 16 2" xfId="5429" xr:uid="{A3DF0553-2374-43BA-9361-AE722BBC956F}"/>
    <cellStyle name="Note 2 2 3 17" xfId="1700" xr:uid="{DB0E3D97-5A9A-473A-8EDF-DC1CCB10C5EE}"/>
    <cellStyle name="Note 2 2 3 17 2" xfId="4922" xr:uid="{9276A39D-F92E-4460-AC24-BEA05C36968E}"/>
    <cellStyle name="Note 2 2 3 18" xfId="3413" xr:uid="{1134B086-F89F-4CD4-AC8C-69E38B15C161}"/>
    <cellStyle name="Note 2 2 3 18 2" xfId="6635" xr:uid="{AE6B80FB-DCDE-41DE-AF15-9A159C6933FC}"/>
    <cellStyle name="Note 2 2 3 19" xfId="1720" xr:uid="{61B70655-480D-49A1-824A-2AE8925FD344}"/>
    <cellStyle name="Note 2 2 3 19 2" xfId="4942" xr:uid="{ADA44B99-ECC2-4BC4-9712-582A9DFF8C7D}"/>
    <cellStyle name="Note 2 2 3 2" xfId="2521" xr:uid="{CD7F18E3-396B-4079-A716-BADAB3E4F82B}"/>
    <cellStyle name="Note 2 2 3 2 2" xfId="5743" xr:uid="{356C89FB-B099-4F7E-83F7-8FD9227A8220}"/>
    <cellStyle name="Note 2 2 3 20" xfId="3025" xr:uid="{CB65CE2A-EAD7-478A-BC91-0D9914EB42E2}"/>
    <cellStyle name="Note 2 2 3 20 2" xfId="6247" xr:uid="{AF17C907-3BAE-456E-A920-7ECC3B7704A2}"/>
    <cellStyle name="Note 2 2 3 21" xfId="1797" xr:uid="{05192795-8207-46F0-8FB2-693278FE2795}"/>
    <cellStyle name="Note 2 2 3 21 2" xfId="5019" xr:uid="{7DF43302-04EE-4CC0-A381-AE937340849E}"/>
    <cellStyle name="Note 2 2 3 22" xfId="3040" xr:uid="{6EFAF7D8-8060-435B-8595-7D338E81ACC2}"/>
    <cellStyle name="Note 2 2 3 22 2" xfId="6262" xr:uid="{27366DDD-B8BE-4293-9F40-B404AFA7C3CA}"/>
    <cellStyle name="Note 2 2 3 23" xfId="3524" xr:uid="{07D1A7A3-4B63-4B3F-8F0B-A24528FAAD04}"/>
    <cellStyle name="Note 2 2 3 23 2" xfId="6746" xr:uid="{8F08E2CC-A49D-4CAD-A07B-FE34C97BE95E}"/>
    <cellStyle name="Note 2 2 3 24" xfId="2187" xr:uid="{A67C6D21-D0B3-4C2C-9CDD-9C25599C95AD}"/>
    <cellStyle name="Note 2 2 3 24 2" xfId="5409" xr:uid="{5AB104F5-73D5-4CC2-9603-CD9827672502}"/>
    <cellStyle name="Note 2 2 3 25" xfId="2209" xr:uid="{4BFDB54F-3492-4714-B78D-BC3D70826F15}"/>
    <cellStyle name="Note 2 2 3 25 2" xfId="5431" xr:uid="{B92B5C5C-395C-4239-BDE2-1409E22583D8}"/>
    <cellStyle name="Note 2 2 3 26" xfId="3041" xr:uid="{166F72F9-B43C-4146-97B9-9B70CC06BB0A}"/>
    <cellStyle name="Note 2 2 3 26 2" xfId="6263" xr:uid="{A80B2EBE-5FE5-49DA-86AF-84A40E2B7F94}"/>
    <cellStyle name="Note 2 2 3 27" xfId="2183" xr:uid="{BE49D20F-A8C1-49FF-AF10-71C91B4AD0A3}"/>
    <cellStyle name="Note 2 2 3 27 2" xfId="5405" xr:uid="{BABCF79C-08BC-4F00-8112-69906FA64F13}"/>
    <cellStyle name="Note 2 2 3 28" xfId="3072" xr:uid="{B44B418C-A576-4A67-93EB-E2C17A9AA64C}"/>
    <cellStyle name="Note 2 2 3 28 2" xfId="6294" xr:uid="{9C89CD34-45CD-403F-81F5-F49A2854D9F1}"/>
    <cellStyle name="Note 2 2 3 29" xfId="3621" xr:uid="{A7B305F5-52B6-43C2-A9C2-BB54A88B0FDF}"/>
    <cellStyle name="Note 2 2 3 29 2" xfId="6843" xr:uid="{0DE67739-BC7D-4176-A145-2202E2C0307A}"/>
    <cellStyle name="Note 2 2 3 3" xfId="2987" xr:uid="{35965923-5A1A-4FE6-83FF-336BCD82CBA5}"/>
    <cellStyle name="Note 2 2 3 3 2" xfId="6209" xr:uid="{61F4B811-E79E-4E2A-8A6B-701B1520F9E8}"/>
    <cellStyle name="Note 2 2 3 30" xfId="1830" xr:uid="{9AEBDD3A-2908-4F31-9431-A7BB2C3031E1}"/>
    <cellStyle name="Note 2 2 3 30 2" xfId="5052" xr:uid="{E24BB3CE-4E58-47F2-B8D7-EE92BC674B9D}"/>
    <cellStyle name="Note 2 2 3 31" xfId="1744" xr:uid="{14334823-ADCA-4D2A-844D-F44FD662B2D9}"/>
    <cellStyle name="Note 2 2 3 31 2" xfId="4966" xr:uid="{FF587500-3421-431B-A3DA-D16D91D95F07}"/>
    <cellStyle name="Note 2 2 3 32" xfId="1703" xr:uid="{CC17380F-8922-40B6-9EC4-683D93CB705E}"/>
    <cellStyle name="Note 2 2 3 32 2" xfId="4925" xr:uid="{672E12FA-F42C-4913-9781-4CB04497BBF7}"/>
    <cellStyle name="Note 2 2 3 33" xfId="3930" xr:uid="{73ADC0FE-B9B5-415A-80DD-D58A426ED7A6}"/>
    <cellStyle name="Note 2 2 3 33 2" xfId="7152" xr:uid="{D1B846C6-C452-47C8-8A3B-4FC89DE21F94}"/>
    <cellStyle name="Note 2 2 3 34" xfId="3593" xr:uid="{BF9DB16F-6C25-4591-8282-B55774D7ED88}"/>
    <cellStyle name="Note 2 2 3 34 2" xfId="6815" xr:uid="{B9CA2F24-849E-4DC9-8295-761EBBDE82B7}"/>
    <cellStyle name="Note 2 2 3 35" xfId="3451" xr:uid="{DA88E128-ECFD-4041-9EDD-95EDDF8A5009}"/>
    <cellStyle name="Note 2 2 3 35 2" xfId="6673" xr:uid="{2A48EBFC-E433-4AFF-BA28-EE9108EE1DF6}"/>
    <cellStyle name="Note 2 2 3 36" xfId="1836" xr:uid="{8E88D68F-60DD-4A2C-B48D-67E46878B337}"/>
    <cellStyle name="Note 2 2 3 36 2" xfId="5058" xr:uid="{4FB87BC7-FCB1-4222-A952-611008A630CE}"/>
    <cellStyle name="Note 2 2 3 37" xfId="3763" xr:uid="{08F96A7B-60E3-493A-8DBE-DD6659EEC495}"/>
    <cellStyle name="Note 2 2 3 37 2" xfId="6985" xr:uid="{EBF35C55-6152-47B4-B484-1EEAACB14481}"/>
    <cellStyle name="Note 2 2 3 38" xfId="1950" xr:uid="{22155BB5-5349-480C-A409-EF6FD4B33BE4}"/>
    <cellStyle name="Note 2 2 3 38 2" xfId="5172" xr:uid="{06D86DAE-38E3-4EEC-96F6-F95AA2611F95}"/>
    <cellStyle name="Note 2 2 3 39" xfId="2327" xr:uid="{9B614C5D-BBDF-4897-9EBC-F171158ED985}"/>
    <cellStyle name="Note 2 2 3 39 2" xfId="5549" xr:uid="{2F772A24-B324-4468-A68F-E0B5F429F8E5}"/>
    <cellStyle name="Note 2 2 3 4" xfId="2095" xr:uid="{8FB48245-6437-4D2B-9FAE-7D9DE7E9EF13}"/>
    <cellStyle name="Note 2 2 3 4 2" xfId="5317" xr:uid="{D971F369-29C1-4E22-BDE3-E340D58E16E2}"/>
    <cellStyle name="Note 2 2 3 40" xfId="3798" xr:uid="{EF0E509F-F47A-4835-A0BA-260C91A06B34}"/>
    <cellStyle name="Note 2 2 3 40 2" xfId="7020" xr:uid="{A0851371-8B31-4AF2-B45D-CD78E142C209}"/>
    <cellStyle name="Note 2 2 3 41" xfId="2936" xr:uid="{32590CC8-1B9C-4A0F-85A7-DF041F1D11BA}"/>
    <cellStyle name="Note 2 2 3 41 2" xfId="6158" xr:uid="{1C56371C-F86D-486A-BFBF-261BEC6E2C5D}"/>
    <cellStyle name="Note 2 2 3 42" xfId="2211" xr:uid="{C929263B-FD23-45EB-ABF6-75CF83E1C823}"/>
    <cellStyle name="Note 2 2 3 42 2" xfId="5433" xr:uid="{E5112189-9B3E-4111-8ED6-BACC650A8A1B}"/>
    <cellStyle name="Note 2 2 3 43" xfId="3689" xr:uid="{5D9E3362-39F6-491F-B283-BD5BC7D1AA40}"/>
    <cellStyle name="Note 2 2 3 43 2" xfId="6911" xr:uid="{9F8B712A-7249-46E7-A929-39E492BA6CF3}"/>
    <cellStyle name="Note 2 2 3 44" xfId="4064" xr:uid="{3D59123C-B064-42A1-B245-757D10478968}"/>
    <cellStyle name="Note 2 2 3 44 2" xfId="7286" xr:uid="{54285AE6-3F25-4A07-AFA8-FD6511A76F16}"/>
    <cellStyle name="Note 2 2 3 45" xfId="3007" xr:uid="{303BB748-0ADA-47A3-A379-A332331B3E3B}"/>
    <cellStyle name="Note 2 2 3 45 2" xfId="6229" xr:uid="{AA918AD9-4205-49AA-ACAA-716E1E5B33B8}"/>
    <cellStyle name="Note 2 2 3 46" xfId="4041" xr:uid="{1B98CEBE-03B8-4528-81C9-225216BAF0BA}"/>
    <cellStyle name="Note 2 2 3 46 2" xfId="7263" xr:uid="{03D26FE4-A38A-47DF-8C63-230DE366F799}"/>
    <cellStyle name="Note 2 2 3 47" xfId="3650" xr:uid="{A6A0EB39-E201-4993-92C4-F5CA5C9A3494}"/>
    <cellStyle name="Note 2 2 3 47 2" xfId="6872" xr:uid="{49124FE9-61DB-4C1B-859D-EE3F7A08C7BA}"/>
    <cellStyle name="Note 2 2 3 48" xfId="4520" xr:uid="{D0C5357B-4B37-4AAE-87C6-B6A31C26C6D9}"/>
    <cellStyle name="Note 2 2 3 5" xfId="3055" xr:uid="{8E877CE8-6212-4621-912C-8E959BBF071A}"/>
    <cellStyle name="Note 2 2 3 5 2" xfId="6277" xr:uid="{02E15F54-B6FA-42B3-823C-64D28F4648ED}"/>
    <cellStyle name="Note 2 2 3 6" xfId="2232" xr:uid="{840CC775-932C-4DEB-8C10-3141750967CF}"/>
    <cellStyle name="Note 2 2 3 6 2" xfId="5454" xr:uid="{2E5F04BA-3870-4E99-BEA7-80DF74AB9FBE}"/>
    <cellStyle name="Note 2 2 3 7" xfId="1719" xr:uid="{056F140C-720C-4785-9C4E-C08F5B302F72}"/>
    <cellStyle name="Note 2 2 3 7 2" xfId="4941" xr:uid="{AF286332-165E-4E43-9F46-DE823046367A}"/>
    <cellStyle name="Note 2 2 3 8" xfId="1702" xr:uid="{4C013166-1FF1-4D1E-9792-EC0F682BB5F4}"/>
    <cellStyle name="Note 2 2 3 8 2" xfId="4924" xr:uid="{93432E85-1BD4-48D5-9BC5-6BE11EB61A40}"/>
    <cellStyle name="Note 2 2 3 9" xfId="2296" xr:uid="{87E6E94C-E84A-4434-9605-C49A2FC22E20}"/>
    <cellStyle name="Note 2 2 3 9 2" xfId="5518" xr:uid="{F0BC35FD-00A9-4A29-80D4-DCA0595958EC}"/>
    <cellStyle name="Note 2 2 4" xfId="1810" xr:uid="{BB6CE62D-4E58-4D4B-8255-8541CCFE72C6}"/>
    <cellStyle name="Note 2 2 4 2" xfId="5032" xr:uid="{A58F9EE3-4A7F-4821-8484-221F0493BBF0}"/>
    <cellStyle name="Note 2 2 5" xfId="1948" xr:uid="{B0E431A5-DDE7-464F-9B1E-E5553CBAC900}"/>
    <cellStyle name="Note 2 2 5 2" xfId="5170" xr:uid="{917D943C-ACC6-4F3A-A6A2-6BA1D968D01F}"/>
    <cellStyle name="Note 2 2 6" xfId="1852" xr:uid="{2398695A-D8AD-4940-B146-6D2520418F5B}"/>
    <cellStyle name="Note 2 2 6 2" xfId="5074" xr:uid="{9AA36D21-0C19-4D96-AB5E-564FE504477A}"/>
    <cellStyle name="Note 2 2 7" xfId="2131" xr:uid="{49C43B8A-C8D5-42F9-B810-2A27C328C3FC}"/>
    <cellStyle name="Note 2 2 7 2" xfId="5353" xr:uid="{C09616A4-6CCF-4C19-BC2B-0B16F4D989A1}"/>
    <cellStyle name="Note 2 2 8" xfId="1893" xr:uid="{53C8441A-124C-4C1B-B212-E6C7E77D3751}"/>
    <cellStyle name="Note 2 2 8 2" xfId="5115" xr:uid="{487B12DA-1C9B-4ACE-8F37-B506EDB83E7B}"/>
    <cellStyle name="Note 2 2 9" xfId="1740" xr:uid="{C6CFC53F-29D4-4A3F-A70E-7CF79F078A31}"/>
    <cellStyle name="Note 2 2 9 2" xfId="4962" xr:uid="{97D54F03-CEBC-43E9-8090-5E2D98C80573}"/>
    <cellStyle name="oft Excel]_x000d__x000a_Comment=The open=/f lines load custom functions into the Paste Function list._x000d__x000a_Maximized=3_x000d__x000a_Basics=1_x000d__x000a_A" xfId="750" xr:uid="{60B2558D-CA19-48FA-ABDF-D354DAE0DD18}"/>
    <cellStyle name="Output 2" xfId="53" xr:uid="{0789A6C4-7BEF-4B77-ACB2-0FACB599C080}"/>
    <cellStyle name="Output 2 2" xfId="751" xr:uid="{8DB99A8D-E0D5-46F2-8C98-2C498BDE8F6C}"/>
    <cellStyle name="Output 2 2 10" xfId="2944" xr:uid="{66F76AA1-C705-4408-A228-BCFCF63B00F8}"/>
    <cellStyle name="Output 2 2 10 2" xfId="6166" xr:uid="{C73BB6D9-25A6-463C-94F5-385A5E792B36}"/>
    <cellStyle name="Output 2 2 11" xfId="1927" xr:uid="{9DF39E07-889F-432A-9AB0-3CB627304ED3}"/>
    <cellStyle name="Output 2 2 11 2" xfId="5149" xr:uid="{7BD0B8F1-84F2-4927-B202-6A6B7DF6AB1B}"/>
    <cellStyle name="Output 2 2 12" xfId="3623" xr:uid="{976652DD-C2F3-43E4-983E-D20E08FF5C10}"/>
    <cellStyle name="Output 2 2 12 2" xfId="6845" xr:uid="{330F65B9-3FA8-4007-83E6-CE147AED0E74}"/>
    <cellStyle name="Output 2 2 13" xfId="2168" xr:uid="{B92ABE92-D70F-4F56-8D92-FC470921CC80}"/>
    <cellStyle name="Output 2 2 13 2" xfId="5390" xr:uid="{0BE8DC9B-B448-49D3-9642-98D577FB64C6}"/>
    <cellStyle name="Output 2 2 14" xfId="2057" xr:uid="{522263EF-5E97-4A6C-AFDE-674CBAD881DE}"/>
    <cellStyle name="Output 2 2 14 2" xfId="5279" xr:uid="{F00D7B26-0BE3-434D-BA3D-7A888D20E543}"/>
    <cellStyle name="Output 2 2 15" xfId="2229" xr:uid="{EDC89DF6-C60F-4CD2-93F7-BCAFDEB88549}"/>
    <cellStyle name="Output 2 2 15 2" xfId="5451" xr:uid="{296C914D-0C3F-4134-B12E-2906403C099B}"/>
    <cellStyle name="Output 2 2 16" xfId="3357" xr:uid="{36FC2F44-4179-4E58-8F40-85F5569AEC5E}"/>
    <cellStyle name="Output 2 2 16 2" xfId="6579" xr:uid="{A577C84B-71C2-4294-B4E6-3091B604FBC7}"/>
    <cellStyle name="Output 2 2 17" xfId="3525" xr:uid="{BF396712-E285-47FA-908E-2D62DA0990AA}"/>
    <cellStyle name="Output 2 2 17 2" xfId="6747" xr:uid="{43DF6076-D454-4F11-9A75-C3B4C1DC3138}"/>
    <cellStyle name="Output 2 2 18" xfId="7593" xr:uid="{0B067C30-FD86-4056-B3D3-5CC61ABCC369}"/>
    <cellStyle name="Output 2 2 19" xfId="7572" xr:uid="{CD3C489D-7C36-46FB-B03B-4A29729BFC45}"/>
    <cellStyle name="Output 2 2 2" xfId="1481" xr:uid="{6518C217-AE72-434B-A6CA-4762BE96DB90}"/>
    <cellStyle name="Output 2 2 2 10" xfId="2916" xr:uid="{FD2DE043-370F-46DC-83B2-932626BD6379}"/>
    <cellStyle name="Output 2 2 2 10 2" xfId="6138" xr:uid="{D71DB4F3-79CB-4D1D-B335-22ACBEE180DA}"/>
    <cellStyle name="Output 2 2 2 11" xfId="2071" xr:uid="{D1A65CC5-0263-4674-A2FD-21200C49D2AA}"/>
    <cellStyle name="Output 2 2 2 11 2" xfId="5293" xr:uid="{67AC61B0-7DBD-43A9-B1F8-0587D552F587}"/>
    <cellStyle name="Output 2 2 2 12" xfId="2256" xr:uid="{BB80DF16-43F4-4D1A-8F25-8A791674E1B9}"/>
    <cellStyle name="Output 2 2 2 12 2" xfId="5478" xr:uid="{D12A1B5B-387E-4FAD-A3EB-5371ADD7E408}"/>
    <cellStyle name="Output 2 2 2 13" xfId="2963" xr:uid="{1EAD7DD2-D20C-4BBD-9266-EE0832A173CB}"/>
    <cellStyle name="Output 2 2 2 13 2" xfId="6185" xr:uid="{218B3375-77CC-4A66-BE31-370FA06A0A4A}"/>
    <cellStyle name="Output 2 2 2 14" xfId="3145" xr:uid="{2EEFDF37-C218-428E-A653-29AF5DF22617}"/>
    <cellStyle name="Output 2 2 2 14 2" xfId="6367" xr:uid="{2FF256BF-32E6-4591-B8A5-3A26D6558458}"/>
    <cellStyle name="Output 2 2 2 15" xfId="2361" xr:uid="{372E4921-5593-4941-BE83-E141E1B81DE4}"/>
    <cellStyle name="Output 2 2 2 15 2" xfId="5583" xr:uid="{8F8F36A3-8B25-4E8E-892B-71592F781A45}"/>
    <cellStyle name="Output 2 2 2 16" xfId="2073" xr:uid="{DE2F573C-62DC-4223-ADDF-6BD0136774C1}"/>
    <cellStyle name="Output 2 2 2 16 2" xfId="5295" xr:uid="{4FC36BA0-7418-43DD-B4BB-DEB747E81EC8}"/>
    <cellStyle name="Output 2 2 2 17" xfId="1800" xr:uid="{C8702F85-EA19-46EB-BE1E-E1965FE7F153}"/>
    <cellStyle name="Output 2 2 2 17 2" xfId="5022" xr:uid="{2DAAAAA1-81B8-4783-AA94-06753745200B}"/>
    <cellStyle name="Output 2 2 2 18" xfId="1864" xr:uid="{AB83F1FC-14AD-4EDA-872B-FEE992D3B150}"/>
    <cellStyle name="Output 2 2 2 18 2" xfId="5086" xr:uid="{AFACCCFF-E350-4A23-8AEF-70857B0C7DD9}"/>
    <cellStyle name="Output 2 2 2 19" xfId="3448" xr:uid="{70F71100-66EA-4FFD-9009-D70F4243DF0A}"/>
    <cellStyle name="Output 2 2 2 19 2" xfId="6670" xr:uid="{48E25F10-6DAC-4578-8298-1F48FC517BE6}"/>
    <cellStyle name="Output 2 2 2 2" xfId="1638" xr:uid="{D701B9D0-CC5A-45E0-89BA-92DCF5D4AAB4}"/>
    <cellStyle name="Output 2 2 2 2 10" xfId="3428" xr:uid="{96B84C83-D5C3-4148-AA3D-9204646F09E5}"/>
    <cellStyle name="Output 2 2 2 2 10 2" xfId="6650" xr:uid="{EBE557EB-34B5-4BE1-B5BE-82844533DCED}"/>
    <cellStyle name="Output 2 2 2 2 11" xfId="3459" xr:uid="{36AE0A57-9497-4E8B-BE8C-EF4AE71014B2}"/>
    <cellStyle name="Output 2 2 2 2 11 2" xfId="6681" xr:uid="{423B9098-BC37-4D5F-BD8E-987FC8AADA40}"/>
    <cellStyle name="Output 2 2 2 2 12" xfId="3487" xr:uid="{8A6F918D-869A-4B1F-950C-0916DC2871A3}"/>
    <cellStyle name="Output 2 2 2 2 12 2" xfId="6709" xr:uid="{DB79E0FE-C7E8-4C31-86F9-FF952527763A}"/>
    <cellStyle name="Output 2 2 2 2 13" xfId="3514" xr:uid="{98739810-1F14-41B4-888E-2F1590D48A21}"/>
    <cellStyle name="Output 2 2 2 2 13 2" xfId="6736" xr:uid="{6E2CD59A-4FCE-46F6-8AA3-3C4FBB60379E}"/>
    <cellStyle name="Output 2 2 2 2 14" xfId="3549" xr:uid="{30D39B93-85B7-4B9B-82B2-15100DC23AF0}"/>
    <cellStyle name="Output 2 2 2 2 14 2" xfId="6771" xr:uid="{CBDB66A7-F5CC-45A3-A63A-0B2DDF8A8042}"/>
    <cellStyle name="Output 2 2 2 2 15" xfId="3578" xr:uid="{ABE61452-9E75-492E-A24D-50852817427C}"/>
    <cellStyle name="Output 2 2 2 2 15 2" xfId="6800" xr:uid="{3CC24F49-CBE7-44D8-94E4-C51DB2A1C3DB}"/>
    <cellStyle name="Output 2 2 2 2 16" xfId="3608" xr:uid="{B9385ECB-7818-49ED-92DA-DC0BB6CED6C9}"/>
    <cellStyle name="Output 2 2 2 2 16 2" xfId="6830" xr:uid="{B4B15892-B535-4884-8D6F-E8289992D9CD}"/>
    <cellStyle name="Output 2 2 2 2 17" xfId="3636" xr:uid="{DD4310D5-4EBC-4B09-BFC4-76E5923097D4}"/>
    <cellStyle name="Output 2 2 2 2 17 2" xfId="6858" xr:uid="{C1179329-4E7A-4F50-820C-0FD68B0EEDBB}"/>
    <cellStyle name="Output 2 2 2 2 18" xfId="3668" xr:uid="{5B98BDCF-CFE8-4F05-9965-DE82641647B9}"/>
    <cellStyle name="Output 2 2 2 2 18 2" xfId="6890" xr:uid="{D246D7CC-7D9E-4DC7-AA95-134E0AC8BD98}"/>
    <cellStyle name="Output 2 2 2 2 19" xfId="3703" xr:uid="{878BE7EC-5701-4E76-B39A-0F429DFE6C57}"/>
    <cellStyle name="Output 2 2 2 2 19 2" xfId="6925" xr:uid="{C341CEFC-091C-46D5-BC41-86B5606B37A3}"/>
    <cellStyle name="Output 2 2 2 2 2" xfId="2861" xr:uid="{4A08E61C-5115-462E-B134-7E5BA6E24E92}"/>
    <cellStyle name="Output 2 2 2 2 2 2" xfId="6083" xr:uid="{2E99B4F5-7C16-4E61-881A-51235E844D3A}"/>
    <cellStyle name="Output 2 2 2 2 20" xfId="3740" xr:uid="{1A758B96-D88A-460B-BFA1-D6B9890F9A93}"/>
    <cellStyle name="Output 2 2 2 2 20 2" xfId="6962" xr:uid="{F30B83BE-83F8-423B-9AC3-0E179EFE2BF6}"/>
    <cellStyle name="Output 2 2 2 2 21" xfId="3771" xr:uid="{4A6EDBF4-8B75-4D37-A54E-E2C4864F3E23}"/>
    <cellStyle name="Output 2 2 2 2 21 2" xfId="6993" xr:uid="{D27B569A-65D7-4DC9-931F-195FB09C053A}"/>
    <cellStyle name="Output 2 2 2 2 22" xfId="3791" xr:uid="{B4EB4AB6-4692-4FA5-81EC-6148A467CBFC}"/>
    <cellStyle name="Output 2 2 2 2 22 2" xfId="7013" xr:uid="{2254D9F6-8AF6-4C15-AF26-680AA3D38FBE}"/>
    <cellStyle name="Output 2 2 2 2 23" xfId="3819" xr:uid="{6F293FB7-798D-45D7-89F5-60AC5EDCC706}"/>
    <cellStyle name="Output 2 2 2 2 23 2" xfId="7041" xr:uid="{1A3A50DE-629C-4C95-908B-A98FDC81484E}"/>
    <cellStyle name="Output 2 2 2 2 24" xfId="3846" xr:uid="{AE334B5E-8774-4D14-AAEA-DBB85E9688B7}"/>
    <cellStyle name="Output 2 2 2 2 24 2" xfId="7068" xr:uid="{F821A92B-9D66-4914-A9EA-3F33E794A1C0}"/>
    <cellStyle name="Output 2 2 2 2 25" xfId="3870" xr:uid="{5AF52FDA-57BA-4799-8740-E1143DD65E12}"/>
    <cellStyle name="Output 2 2 2 2 25 2" xfId="7092" xr:uid="{811D498F-C6F7-4FAA-8FF4-238B8D81375E}"/>
    <cellStyle name="Output 2 2 2 2 26" xfId="3899" xr:uid="{3B939F45-40CB-48E6-8714-994FF310126E}"/>
    <cellStyle name="Output 2 2 2 2 26 2" xfId="7121" xr:uid="{0C5B314B-3524-412A-A2BE-75D1A0B5FFCA}"/>
    <cellStyle name="Output 2 2 2 2 27" xfId="3921" xr:uid="{650E596E-5913-4781-A82A-65ACF3596F67}"/>
    <cellStyle name="Output 2 2 2 2 27 2" xfId="7143" xr:uid="{60687682-770C-471B-A174-668D841CF1D2}"/>
    <cellStyle name="Output 2 2 2 2 28" xfId="3947" xr:uid="{07E3B1FC-CBB5-4E1B-9C71-ED386A2592F6}"/>
    <cellStyle name="Output 2 2 2 2 28 2" xfId="7169" xr:uid="{ADA05B0F-7E91-4055-BFD8-D896C39E2514}"/>
    <cellStyle name="Output 2 2 2 2 29" xfId="3973" xr:uid="{F50DB8FB-8FEC-4BC0-96F2-BE4E84B1D49E}"/>
    <cellStyle name="Output 2 2 2 2 29 2" xfId="7195" xr:uid="{CBDF7EEC-A87F-4DC5-B073-98245F96DD84}"/>
    <cellStyle name="Output 2 2 2 2 3" xfId="3212" xr:uid="{C522434F-AEB0-4FFF-B8CD-E297C7A9017A}"/>
    <cellStyle name="Output 2 2 2 2 3 2" xfId="6434" xr:uid="{FAC275D7-ECED-4178-A01B-2DFDEAA07061}"/>
    <cellStyle name="Output 2 2 2 2 30" xfId="3997" xr:uid="{0C4DED5F-70FD-4160-A12C-8E3CDDCC2085}"/>
    <cellStyle name="Output 2 2 2 2 30 2" xfId="7219" xr:uid="{208B4267-4C5D-4E4C-841D-851E55C1EFDD}"/>
    <cellStyle name="Output 2 2 2 2 31" xfId="4026" xr:uid="{FA5734FF-D907-4B66-A813-133D8B9B6A5E}"/>
    <cellStyle name="Output 2 2 2 2 31 2" xfId="7248" xr:uid="{1CE5527D-7C58-4F24-824B-B23F040D7438}"/>
    <cellStyle name="Output 2 2 2 2 32" xfId="4050" xr:uid="{071995DD-EB68-48C2-A8BE-328726E767D1}"/>
    <cellStyle name="Output 2 2 2 2 32 2" xfId="7272" xr:uid="{C517C8DA-370E-44E0-B200-8550EE2831A3}"/>
    <cellStyle name="Output 2 2 2 2 33" xfId="4072" xr:uid="{A562C303-714D-4DB3-AB9A-24423A9574D7}"/>
    <cellStyle name="Output 2 2 2 2 33 2" xfId="7294" xr:uid="{66A6D547-CA5C-4AA2-B780-8BA5FC484BB0}"/>
    <cellStyle name="Output 2 2 2 2 34" xfId="4091" xr:uid="{7206DFBC-5D00-457C-9544-1ABF1C0D6A3F}"/>
    <cellStyle name="Output 2 2 2 2 34 2" xfId="7313" xr:uid="{4B3A4FE3-38B8-469A-994A-A0123FF46773}"/>
    <cellStyle name="Output 2 2 2 2 35" xfId="4110" xr:uid="{490E5659-9CC4-44A4-833C-E3315A4D4A4D}"/>
    <cellStyle name="Output 2 2 2 2 35 2" xfId="7332" xr:uid="{FE0FF8FA-C416-46CC-A38A-073DF48F4BB3}"/>
    <cellStyle name="Output 2 2 2 2 36" xfId="4131" xr:uid="{E66C484F-5A7B-4E4B-BFBA-A44D5F398CC6}"/>
    <cellStyle name="Output 2 2 2 2 36 2" xfId="7353" xr:uid="{E7B73A98-F4D5-4CF2-9DD4-37D0D262A223}"/>
    <cellStyle name="Output 2 2 2 2 37" xfId="4152" xr:uid="{1A5A7E44-7E23-4A17-A34D-8B679BBDD0A6}"/>
    <cellStyle name="Output 2 2 2 2 37 2" xfId="7374" xr:uid="{BD0DC9D8-267F-4B8A-ACD0-EE4DF926E68F}"/>
    <cellStyle name="Output 2 2 2 2 38" xfId="4170" xr:uid="{41E4A1B5-34FF-4FEF-96AB-03FC70A1A3EF}"/>
    <cellStyle name="Output 2 2 2 2 38 2" xfId="7392" xr:uid="{2FEA3019-2B02-4E9E-B7A3-43862907B9D1}"/>
    <cellStyle name="Output 2 2 2 2 39" xfId="4187" xr:uid="{04EC3D8F-C53D-4ECD-AC90-FF7F7698342E}"/>
    <cellStyle name="Output 2 2 2 2 39 2" xfId="7409" xr:uid="{CB2DD4D6-CF49-47D8-B6C2-57289A26BEA8}"/>
    <cellStyle name="Output 2 2 2 2 4" xfId="3241" xr:uid="{A7FEE987-3013-4417-AE8C-8F2C2DCD4A9E}"/>
    <cellStyle name="Output 2 2 2 2 4 2" xfId="6463" xr:uid="{DEE0F823-5580-4D95-888B-2DAF76B3FA32}"/>
    <cellStyle name="Output 2 2 2 2 40" xfId="4205" xr:uid="{3B60E9F1-27A6-4398-A857-27A11CF278BB}"/>
    <cellStyle name="Output 2 2 2 2 40 2" xfId="7427" xr:uid="{0E78D408-62F2-416A-A8CE-A3058EBB2062}"/>
    <cellStyle name="Output 2 2 2 2 41" xfId="4221" xr:uid="{8A2E4EFA-4877-4765-8D9D-1210739DD85C}"/>
    <cellStyle name="Output 2 2 2 2 41 2" xfId="7443" xr:uid="{530840E6-AABD-4DF1-A8A3-90777547B31C}"/>
    <cellStyle name="Output 2 2 2 2 42" xfId="4239" xr:uid="{62661E8F-4770-4655-9CFA-131B2DCC049F}"/>
    <cellStyle name="Output 2 2 2 2 42 2" xfId="7461" xr:uid="{004FFFEA-A1EB-4979-8703-5218FFE6DAA3}"/>
    <cellStyle name="Output 2 2 2 2 43" xfId="4257" xr:uid="{02A442E0-6CAD-44AA-A32E-BB9F873AD03D}"/>
    <cellStyle name="Output 2 2 2 2 43 2" xfId="7479" xr:uid="{F686CB12-915B-4720-AD22-9526601AC392}"/>
    <cellStyle name="Output 2 2 2 2 44" xfId="4272" xr:uid="{795773EE-EE43-4213-B874-D7028065E952}"/>
    <cellStyle name="Output 2 2 2 2 44 2" xfId="7494" xr:uid="{5B25B1D7-36B3-4803-90B9-D0903C55F877}"/>
    <cellStyle name="Output 2 2 2 2 45" xfId="4286" xr:uid="{721FC52F-759C-4614-BAD4-F24AE382802A}"/>
    <cellStyle name="Output 2 2 2 2 45 2" xfId="7508" xr:uid="{59BDB2E5-0734-4B84-908C-83EE36F33870}"/>
    <cellStyle name="Output 2 2 2 2 46" xfId="4300" xr:uid="{5FDDA85B-8D6B-45C9-B717-C4E6F054461E}"/>
    <cellStyle name="Output 2 2 2 2 46 2" xfId="7522" xr:uid="{0D690F81-E9B0-4ABC-9CDA-85A533997C3C}"/>
    <cellStyle name="Output 2 2 2 2 47" xfId="4314" xr:uid="{CAE626C0-1B4E-4B0B-BC1B-8DD1C6C34F13}"/>
    <cellStyle name="Output 2 2 2 2 47 2" xfId="7536" xr:uid="{7A1618B0-573A-4326-9EC7-E8574D164437}"/>
    <cellStyle name="Output 2 2 2 2 48" xfId="4860" xr:uid="{0EF271A7-C5AE-4481-9811-B2E2E9DBA0B9}"/>
    <cellStyle name="Output 2 2 2 2 5" xfId="3276" xr:uid="{BA6CE07B-8B02-4CB3-A185-22658EB6B7EE}"/>
    <cellStyle name="Output 2 2 2 2 5 2" xfId="6498" xr:uid="{84BFE765-F50A-4C51-BBA5-A7384013E4A6}"/>
    <cellStyle name="Output 2 2 2 2 6" xfId="3306" xr:uid="{28E5BA01-FEEA-490B-B5A1-A71793843D20}"/>
    <cellStyle name="Output 2 2 2 2 6 2" xfId="6528" xr:uid="{958BB734-8F63-40E7-BF35-58FEED253B98}"/>
    <cellStyle name="Output 2 2 2 2 7" xfId="3344" xr:uid="{2C694C91-A875-4FA7-A9BE-8C92133DC372}"/>
    <cellStyle name="Output 2 2 2 2 7 2" xfId="6566" xr:uid="{57AECC00-B19D-45F6-B99B-4452AC143312}"/>
    <cellStyle name="Output 2 2 2 2 8" xfId="3367" xr:uid="{07317CF3-91BD-4A3B-B346-92DA36E40F25}"/>
    <cellStyle name="Output 2 2 2 2 8 2" xfId="6589" xr:uid="{27947FA9-5972-4D01-AD57-334FF763C5C7}"/>
    <cellStyle name="Output 2 2 2 2 9" xfId="3397" xr:uid="{7D9510D4-3603-4687-ABF5-62A0D16C1998}"/>
    <cellStyle name="Output 2 2 2 2 9 2" xfId="6619" xr:uid="{E24A4075-59A7-442A-8FA0-286E40D2110D}"/>
    <cellStyle name="Output 2 2 2 20" xfId="2167" xr:uid="{FBD965C1-4140-4B1C-BA62-1BEE106A7161}"/>
    <cellStyle name="Output 2 2 2 20 2" xfId="5389" xr:uid="{EDF468C0-3ED7-4769-A7C6-1A489CE2A671}"/>
    <cellStyle name="Output 2 2 2 21" xfId="2074" xr:uid="{C0CE7095-E0C9-4B84-B329-D035B58B1872}"/>
    <cellStyle name="Output 2 2 2 21 2" xfId="5296" xr:uid="{B658F760-B8D6-41F2-8E7A-BFD7DCB279A8}"/>
    <cellStyle name="Output 2 2 2 22" xfId="3443" xr:uid="{4DFCBECF-CE97-4813-BA54-1A789A9AE3E0}"/>
    <cellStyle name="Output 2 2 2 22 2" xfId="6665" xr:uid="{F4BBA6D2-CD3A-43CD-BD17-44BDF9B4268C}"/>
    <cellStyle name="Output 2 2 2 23" xfId="2154" xr:uid="{D3B5E55E-CB60-42A8-83BE-2A46E3DCDE25}"/>
    <cellStyle name="Output 2 2 2 23 2" xfId="5376" xr:uid="{D8B56EAE-4FAD-48C0-941C-1CEFBAF36A90}"/>
    <cellStyle name="Output 2 2 2 24" xfId="3655" xr:uid="{279ED540-DDE1-4E55-87A3-655EEA991F94}"/>
    <cellStyle name="Output 2 2 2 24 2" xfId="6877" xr:uid="{003BA2EB-4EE4-4A58-BD2F-06863AB11A6F}"/>
    <cellStyle name="Output 2 2 2 25" xfId="1875" xr:uid="{4FE650FF-9D23-4122-8FE6-7B75504ACB6D}"/>
    <cellStyle name="Output 2 2 2 25 2" xfId="5097" xr:uid="{023FBACA-22B2-4D17-BFF8-2865914B06E2}"/>
    <cellStyle name="Output 2 2 2 26" xfId="3727" xr:uid="{1DADD102-F7B8-4F40-9319-5AD6F1F07BB4}"/>
    <cellStyle name="Output 2 2 2 26 2" xfId="6949" xr:uid="{34DACB04-AA80-4B99-86C2-06507332C051}"/>
    <cellStyle name="Output 2 2 2 27" xfId="3184" xr:uid="{70C5897D-F20B-4B74-BB74-F7F3EBE6A29F}"/>
    <cellStyle name="Output 2 2 2 27 2" xfId="6406" xr:uid="{3D0211D5-C4FA-48EB-91F3-152AF27A8A80}"/>
    <cellStyle name="Output 2 2 2 28" xfId="2908" xr:uid="{3B54F480-7A83-49CD-BD41-1B8247A61758}"/>
    <cellStyle name="Output 2 2 2 28 2" xfId="6130" xr:uid="{CFE6D688-68A8-4FD4-AE7F-775AF4BF5B98}"/>
    <cellStyle name="Output 2 2 2 29" xfId="3322" xr:uid="{4B405FC6-9D43-4209-BDE6-DE6796AD21E9}"/>
    <cellStyle name="Output 2 2 2 29 2" xfId="6544" xr:uid="{4077A834-A8DC-4606-A707-7D34C1CDFCE1}"/>
    <cellStyle name="Output 2 2 2 3" xfId="2704" xr:uid="{F2CE6D51-D80A-40B9-B6FA-3EECC70357C5}"/>
    <cellStyle name="Output 2 2 2 3 2" xfId="5926" xr:uid="{64ECF183-9943-42F5-B6B8-C55F47160134}"/>
    <cellStyle name="Output 2 2 2 30" xfId="3228" xr:uid="{EF67D521-67E3-4A27-ADE3-D84841109C1B}"/>
    <cellStyle name="Output 2 2 2 30 2" xfId="6450" xr:uid="{85962BAC-7BCC-4527-BB67-7C78227A951A}"/>
    <cellStyle name="Output 2 2 2 31" xfId="2106" xr:uid="{A65E9B76-7FDD-4544-838C-0BFB6A9161D7}"/>
    <cellStyle name="Output 2 2 2 31 2" xfId="5328" xr:uid="{14AAC023-3EFB-4CEC-A685-95BE568FAB6C}"/>
    <cellStyle name="Output 2 2 2 32" xfId="3617" xr:uid="{67996B19-C413-42A6-B37C-B227F8F33E87}"/>
    <cellStyle name="Output 2 2 2 32 2" xfId="6839" xr:uid="{5FE93189-F540-4E5E-8997-D7E9B890EBDF}"/>
    <cellStyle name="Output 2 2 2 33" xfId="3406" xr:uid="{4B40C11E-377D-4719-8647-C649ADBC7464}"/>
    <cellStyle name="Output 2 2 2 33 2" xfId="6628" xr:uid="{3FA0E971-1A39-4D1A-8651-B396462936AB}"/>
    <cellStyle name="Output 2 2 2 34" xfId="3732" xr:uid="{B3CE5F76-4025-4706-A0F3-8899F40AACD3}"/>
    <cellStyle name="Output 2 2 2 34 2" xfId="6954" xr:uid="{EA161B56-7D97-4F5E-AD83-AE92CBD68824}"/>
    <cellStyle name="Output 2 2 2 35" xfId="3498" xr:uid="{6F99C4ED-2240-4CB5-8D97-8E53E5B79B34}"/>
    <cellStyle name="Output 2 2 2 35 2" xfId="6720" xr:uid="{C6C796D3-18E6-46EB-B385-FC8283EDA417}"/>
    <cellStyle name="Output 2 2 2 36" xfId="2112" xr:uid="{B1B1569C-03CE-4F25-9B8F-28D7A6C063B8}"/>
    <cellStyle name="Output 2 2 2 36 2" xfId="5334" xr:uid="{7437B79C-69FB-4EF1-9444-2C8250F19C40}"/>
    <cellStyle name="Output 2 2 2 37" xfId="3195" xr:uid="{CA2EF58F-BE20-41C8-8BC1-041B93EC7634}"/>
    <cellStyle name="Output 2 2 2 37 2" xfId="6417" xr:uid="{965FCCB7-F86C-4424-B09B-F0C4C972C6D4}"/>
    <cellStyle name="Output 2 2 2 38" xfId="1786" xr:uid="{10EDD4BF-68CE-480B-9414-834F09BD30EC}"/>
    <cellStyle name="Output 2 2 2 38 2" xfId="5008" xr:uid="{DE5717DA-DB2F-43E7-BB7C-904953938C11}"/>
    <cellStyle name="Output 2 2 2 39" xfId="4036" xr:uid="{DF97B1BD-C944-4A6C-990A-33007C29DD3F}"/>
    <cellStyle name="Output 2 2 2 39 2" xfId="7258" xr:uid="{60D78015-F259-4FC7-8682-121EE645390B}"/>
    <cellStyle name="Output 2 2 2 4" xfId="3106" xr:uid="{0B590FCC-37FA-467C-90F4-1A75AD2DCA96}"/>
    <cellStyle name="Output 2 2 2 4 2" xfId="6328" xr:uid="{CA28BDE1-7FF0-42E9-A61C-7E32F379E581}"/>
    <cellStyle name="Output 2 2 2 40" xfId="3648" xr:uid="{E98EA194-E698-4025-AA1F-5AF1DB8253C3}"/>
    <cellStyle name="Output 2 2 2 40 2" xfId="6870" xr:uid="{BB8668B6-68DA-4244-AAA0-A814122FB900}"/>
    <cellStyle name="Output 2 2 2 41" xfId="2157" xr:uid="{A3227FD6-2656-455F-A21F-FE35EEE235E9}"/>
    <cellStyle name="Output 2 2 2 41 2" xfId="5379" xr:uid="{975E1B18-2712-4DD6-9721-5EE974A318B4}"/>
    <cellStyle name="Output 2 2 2 42" xfId="1790" xr:uid="{5E724855-A039-4A8D-B1EE-80522E67ACCD}"/>
    <cellStyle name="Output 2 2 2 42 2" xfId="5012" xr:uid="{81A5B28D-4026-44DB-A898-E643B30E9874}"/>
    <cellStyle name="Output 2 2 2 43" xfId="1851" xr:uid="{CA8CA6FC-AA18-4CE9-8B30-6118F0603C79}"/>
    <cellStyle name="Output 2 2 2 43 2" xfId="5073" xr:uid="{BE93DD5D-817A-4D0F-9B92-D2ECD36F7ADB}"/>
    <cellStyle name="Output 2 2 2 44" xfId="3980" xr:uid="{51899A99-F711-405C-ADE2-DF0342A821E6}"/>
    <cellStyle name="Output 2 2 2 44 2" xfId="7202" xr:uid="{5FF6E6C8-DFE5-40F0-9F05-9C16E3D6F95B}"/>
    <cellStyle name="Output 2 2 2 45" xfId="4007" xr:uid="{AEE13DE1-A8A3-4B37-8B68-989B32DDA52C}"/>
    <cellStyle name="Output 2 2 2 45 2" xfId="7229" xr:uid="{BE0FAB38-9C69-484A-86B5-1CD36E91A8FD}"/>
    <cellStyle name="Output 2 2 2 46" xfId="3079" xr:uid="{23D48065-733D-460D-B7F6-C211B1893558}"/>
    <cellStyle name="Output 2 2 2 46 2" xfId="6301" xr:uid="{A267CA90-C307-4E79-81F5-2ED4661B3106}"/>
    <cellStyle name="Output 2 2 2 47" xfId="3954" xr:uid="{6D2414DD-81C0-4E53-8A67-137D5B816927}"/>
    <cellStyle name="Output 2 2 2 47 2" xfId="7176" xr:uid="{5DF67E1F-CF75-4E20-AF87-3082B03D7CB5}"/>
    <cellStyle name="Output 2 2 2 48" xfId="2120" xr:uid="{68E81D67-8A56-42BB-924F-24320A969655}"/>
    <cellStyle name="Output 2 2 2 48 2" xfId="5342" xr:uid="{26064C60-097C-4701-B16B-B97479F88B3F}"/>
    <cellStyle name="Output 2 2 2 49" xfId="4703" xr:uid="{D1E14880-1D76-4E43-80AB-D661A435ABCD}"/>
    <cellStyle name="Output 2 2 2 5" xfId="2231" xr:uid="{BC7A5F4E-6C68-4DFA-8A00-B8A3F2213934}"/>
    <cellStyle name="Output 2 2 2 5 2" xfId="5453" xr:uid="{10966171-598A-4F67-9F97-494B732E7F19}"/>
    <cellStyle name="Output 2 2 2 6" xfId="1905" xr:uid="{C8913963-A5DA-46B2-A272-EC56992D11B9}"/>
    <cellStyle name="Output 2 2 2 6 2" xfId="5127" xr:uid="{395459B8-C07F-4CA2-B774-CE0D17812DFB}"/>
    <cellStyle name="Output 2 2 2 7" xfId="1986" xr:uid="{2703EE80-22D5-4A82-B3ED-E9580F8400E4}"/>
    <cellStyle name="Output 2 2 2 7 2" xfId="5208" xr:uid="{FEA406FA-743C-4FE8-A3D6-37B1029E1977}"/>
    <cellStyle name="Output 2 2 2 8" xfId="3153" xr:uid="{9F4C54E5-9D95-4A26-9445-26671912FC58}"/>
    <cellStyle name="Output 2 2 2 8 2" xfId="6375" xr:uid="{D985E63E-39A1-4E74-BC74-8EDA1A39488E}"/>
    <cellStyle name="Output 2 2 2 9" xfId="3222" xr:uid="{C1B1C754-241C-4E9B-84A1-56F47A0BB9EA}"/>
    <cellStyle name="Output 2 2 2 9 2" xfId="6444" xr:uid="{35B68C52-64FE-434F-8D02-F93E7D7C389A}"/>
    <cellStyle name="Output 2 2 3" xfId="1299" xr:uid="{F5C44557-BB97-4054-84F8-C958EE902588}"/>
    <cellStyle name="Output 2 2 3 10" xfId="2108" xr:uid="{96A5F86D-2D1B-4C59-8304-FBA2C97C3784}"/>
    <cellStyle name="Output 2 2 3 10 2" xfId="5330" xr:uid="{31E333F3-2929-4BC1-8C68-6EB241826C96}"/>
    <cellStyle name="Output 2 2 3 11" xfId="1733" xr:uid="{C4C78D9A-F945-45C0-AB15-A768AC7FA0E5}"/>
    <cellStyle name="Output 2 2 3 11 2" xfId="4955" xr:uid="{ABB4E313-4870-4926-B79C-03A0C31931A6}"/>
    <cellStyle name="Output 2 2 3 12" xfId="2274" xr:uid="{14601292-0E22-4655-9BAE-501D4F97FD71}"/>
    <cellStyle name="Output 2 2 3 12 2" xfId="5496" xr:uid="{6905FA3E-6F3D-45AF-9944-4914B7788262}"/>
    <cellStyle name="Output 2 2 3 13" xfId="3379" xr:uid="{832508CD-885B-4981-A7B0-5FF4EAE766C6}"/>
    <cellStyle name="Output 2 2 3 13 2" xfId="6601" xr:uid="{DAAB69AA-7CA3-4029-AF49-72B9710BE981}"/>
    <cellStyle name="Output 2 2 3 14" xfId="1857" xr:uid="{2B3E85E0-7AE4-4628-BFD4-DDDC7462FA19}"/>
    <cellStyle name="Output 2 2 3 14 2" xfId="5079" xr:uid="{17877279-9FEC-45C4-A2E8-29AC47F7E46E}"/>
    <cellStyle name="Output 2 2 3 15" xfId="1934" xr:uid="{A156041E-0EF9-49CF-9F35-2D805A5EE07E}"/>
    <cellStyle name="Output 2 2 3 15 2" xfId="5156" xr:uid="{CFD8849F-B66F-489B-953F-BC2A8BBCF372}"/>
    <cellStyle name="Output 2 2 3 16" xfId="1678" xr:uid="{34AD0898-7827-4F67-A485-48B31C945686}"/>
    <cellStyle name="Output 2 2 3 16 2" xfId="4900" xr:uid="{5D849018-D203-4037-9717-985E4F309B0B}"/>
    <cellStyle name="Output 2 2 3 17" xfId="3494" xr:uid="{C44F3A02-CE52-4EC2-A82D-B2CCEC41D4FB}"/>
    <cellStyle name="Output 2 2 3 17 2" xfId="6716" xr:uid="{BDA9C1ED-56F0-42A8-8688-6B0EB5ECD9AC}"/>
    <cellStyle name="Output 2 2 3 18" xfId="3328" xr:uid="{B2943E8D-A022-4AB4-8A02-69F466AEB7F3}"/>
    <cellStyle name="Output 2 2 3 18 2" xfId="6550" xr:uid="{447205C3-F753-4060-8719-3403903E81D9}"/>
    <cellStyle name="Output 2 2 3 19" xfId="3052" xr:uid="{7496F893-39E6-49ED-8992-1C1997888BB0}"/>
    <cellStyle name="Output 2 2 3 19 2" xfId="6274" xr:uid="{89777CF3-7B2A-45C4-8E08-0BBC70199E87}"/>
    <cellStyle name="Output 2 2 3 2" xfId="2522" xr:uid="{307A3686-F7AE-474B-8C24-AF4EEA2AC675}"/>
    <cellStyle name="Output 2 2 3 2 2" xfId="5744" xr:uid="{A8B23B58-EB91-4884-B54F-CFA08F5D2D2C}"/>
    <cellStyle name="Output 2 2 3 20" xfId="2307" xr:uid="{BAE9FB9B-73F9-458C-9C65-4B3817CC6919}"/>
    <cellStyle name="Output 2 2 3 20 2" xfId="5529" xr:uid="{45CF8783-9128-4FFE-BE18-EF0B0CC3BC76}"/>
    <cellStyle name="Output 2 2 3 21" xfId="2261" xr:uid="{F0949BA7-53CA-46F7-95E9-EFBF45FF81A8}"/>
    <cellStyle name="Output 2 2 3 21 2" xfId="5483" xr:uid="{AD1268E2-77D4-48E7-BD96-35A4BACE46FD}"/>
    <cellStyle name="Output 2 2 3 22" xfId="3408" xr:uid="{825FB2C4-9486-40C4-A33D-10F0E317B5C4}"/>
    <cellStyle name="Output 2 2 3 22 2" xfId="6630" xr:uid="{22382776-737D-485B-99DF-AEF076E4FD40}"/>
    <cellStyle name="Output 2 2 3 23" xfId="1896" xr:uid="{F80DC7EB-6039-4FF4-B45C-ED8477D6CB18}"/>
    <cellStyle name="Output 2 2 3 23 2" xfId="5118" xr:uid="{1028CCDE-A675-41D6-B2A1-A85EEDDC3385}"/>
    <cellStyle name="Output 2 2 3 24" xfId="3759" xr:uid="{B0D6F59C-E6D0-4736-A731-139B3577632D}"/>
    <cellStyle name="Output 2 2 3 24 2" xfId="6981" xr:uid="{B45CF31E-5B2B-479D-8020-AEF40E958F4D}"/>
    <cellStyle name="Output 2 2 3 25" xfId="2961" xr:uid="{8196C37C-2751-43F1-A372-036B8AAA45BA}"/>
    <cellStyle name="Output 2 2 3 25 2" xfId="6183" xr:uid="{072D8DB6-F527-4A9F-9CB7-B8E5C69C5245}"/>
    <cellStyle name="Output 2 2 3 26" xfId="1955" xr:uid="{928B243B-7EC5-44AB-B2AD-B92928BA684F}"/>
    <cellStyle name="Output 2 2 3 26 2" xfId="5177" xr:uid="{03230C7E-BB20-4158-92A6-9752CFCCCA58}"/>
    <cellStyle name="Output 2 2 3 27" xfId="3194" xr:uid="{58119BEC-AD9E-4CD2-8D81-D76D02AA1F02}"/>
    <cellStyle name="Output 2 2 3 27 2" xfId="6416" xr:uid="{5DFA1B38-18EB-4CA5-87CA-9AC9CA98F454}"/>
    <cellStyle name="Output 2 2 3 28" xfId="3829" xr:uid="{D45A387C-0002-4767-B6A1-1105E0F75991}"/>
    <cellStyle name="Output 2 2 3 28 2" xfId="7051" xr:uid="{7A42D4EB-FB41-4B16-8081-1F85B078FD4C}"/>
    <cellStyle name="Output 2 2 3 29" xfId="3854" xr:uid="{3A37F14A-7858-4DB3-8873-A847014A80FF}"/>
    <cellStyle name="Output 2 2 3 29 2" xfId="7076" xr:uid="{3AF9B278-09DA-4770-88B4-882224CC869E}"/>
    <cellStyle name="Output 2 2 3 3" xfId="2988" xr:uid="{0C6C29F9-7BE8-4CD6-971A-6E459F1921DA}"/>
    <cellStyle name="Output 2 2 3 3 2" xfId="6210" xr:uid="{3FD9C3C8-4FEF-44DA-A552-3CA8AB3E6200}"/>
    <cellStyle name="Output 2 2 3 30" xfId="3359" xr:uid="{132EDC1C-4981-4B1C-9479-0EEC0F8EB039}"/>
    <cellStyle name="Output 2 2 3 30 2" xfId="6581" xr:uid="{1C17D0F8-443A-4202-8D3F-3D93243EC8BB}"/>
    <cellStyle name="Output 2 2 3 31" xfId="3624" xr:uid="{98F20BF6-4100-4674-B79F-1E743A78BDF5}"/>
    <cellStyle name="Output 2 2 3 31 2" xfId="6846" xr:uid="{349DFFAF-86D5-4FFF-B67D-DC1BF9081F67}"/>
    <cellStyle name="Output 2 2 3 32" xfId="1949" xr:uid="{39ED0ABA-F795-40EB-B596-0C93AC3ABADA}"/>
    <cellStyle name="Output 2 2 3 32 2" xfId="5171" xr:uid="{583AE302-14FF-4F11-9374-DDEE00ECE764}"/>
    <cellStyle name="Output 2 2 3 33" xfId="1898" xr:uid="{EB0BEBBD-8291-4F17-866B-B656BAD91961}"/>
    <cellStyle name="Output 2 2 3 33 2" xfId="5120" xr:uid="{77BAD578-EB33-4579-81E3-BEDE2D028A94}"/>
    <cellStyle name="Output 2 2 3 34" xfId="3476" xr:uid="{53590C0D-1221-4CB5-BB94-3BF18B74A0C4}"/>
    <cellStyle name="Output 2 2 3 34 2" xfId="6698" xr:uid="{AA781D87-35F1-4C2E-A48D-36066E326EF5}"/>
    <cellStyle name="Output 2 2 3 35" xfId="3986" xr:uid="{541A5EB7-C957-4851-8C7E-C310923F1B2E}"/>
    <cellStyle name="Output 2 2 3 35 2" xfId="7208" xr:uid="{C3DFA78D-7CA1-417C-A5DA-8463F2AC09A4}"/>
    <cellStyle name="Output 2 2 3 36" xfId="3799" xr:uid="{87D19E65-ED27-4741-A4A6-A40B453DCD53}"/>
    <cellStyle name="Output 2 2 3 36 2" xfId="7021" xr:uid="{A41007C7-2994-4F85-A517-864BB1133192}"/>
    <cellStyle name="Output 2 2 3 37" xfId="2247" xr:uid="{10D4CD26-FE3F-48D9-A01C-3B25769AD7A8}"/>
    <cellStyle name="Output 2 2 3 37 2" xfId="5469" xr:uid="{063D25F0-4AE9-4F2A-8471-664A87777A08}"/>
    <cellStyle name="Output 2 2 3 38" xfId="4121" xr:uid="{9547CC58-4296-4BEF-9573-B03EB86C79BD}"/>
    <cellStyle name="Output 2 2 3 38 2" xfId="7343" xr:uid="{DE98F1ED-176B-4ACF-8FEC-CC378107B166}"/>
    <cellStyle name="Output 2 2 3 39" xfId="2184" xr:uid="{0B64C16A-EBF2-4428-A75B-F0AAA06E66FF}"/>
    <cellStyle name="Output 2 2 3 39 2" xfId="5406" xr:uid="{7227C03D-D328-4F4A-A48F-4090FF59221B}"/>
    <cellStyle name="Output 2 2 3 4" xfId="2096" xr:uid="{AE5A2E4B-3368-40C9-A9F2-ED8570B9B806}"/>
    <cellStyle name="Output 2 2 3 4 2" xfId="5318" xr:uid="{5C0AA064-C938-49D7-8623-1E57ACA65727}"/>
    <cellStyle name="Output 2 2 3 40" xfId="4016" xr:uid="{F2D9C107-8C17-4F2C-A16A-B23E02DAF6F0}"/>
    <cellStyle name="Output 2 2 3 40 2" xfId="7238" xr:uid="{739C6DB8-45A4-412B-9210-22456EEEF903}"/>
    <cellStyle name="Output 2 2 3 41" xfId="4033" xr:uid="{5C041FB0-DCC4-4EB6-B9FE-F751375C1BA4}"/>
    <cellStyle name="Output 2 2 3 41 2" xfId="7255" xr:uid="{A87895D2-C79F-4002-95A7-9366D8E8DF44}"/>
    <cellStyle name="Output 2 2 3 42" xfId="3327" xr:uid="{31E35F71-07CE-4DE6-96EA-FEED1FD94E48}"/>
    <cellStyle name="Output 2 2 3 42 2" xfId="6549" xr:uid="{850B5A6C-91EE-4E5A-AC9C-3E54BAE6ACA3}"/>
    <cellStyle name="Output 2 2 3 43" xfId="3729" xr:uid="{EA6DE262-3E4D-40F0-898A-0554F8B1A378}"/>
    <cellStyle name="Output 2 2 3 43 2" xfId="6951" xr:uid="{432E2804-A8E4-453A-9EE2-840D11A27B6E}"/>
    <cellStyle name="Output 2 2 3 44" xfId="3526" xr:uid="{1844B394-0A4D-4692-A6AD-1BC998A67928}"/>
    <cellStyle name="Output 2 2 3 44 2" xfId="6748" xr:uid="{1C16E3D4-D5F0-4FCD-B6BB-66E2A541B2D4}"/>
    <cellStyle name="Output 2 2 3 45" xfId="2143" xr:uid="{137B7F36-8415-43E3-AE82-3D8AA0C20176}"/>
    <cellStyle name="Output 2 2 3 45 2" xfId="5365" xr:uid="{3292BFC3-F094-4C72-B2CB-5BC5C28DC512}"/>
    <cellStyle name="Output 2 2 3 46" xfId="2218" xr:uid="{8BE4890C-6A5A-4AFA-9FE7-3F24DCD5A1C3}"/>
    <cellStyle name="Output 2 2 3 46 2" xfId="5440" xr:uid="{C30108BF-EEF8-4863-932B-181C291AED7A}"/>
    <cellStyle name="Output 2 2 3 47" xfId="1866" xr:uid="{90845ECA-A246-4579-A618-02E10734CA80}"/>
    <cellStyle name="Output 2 2 3 47 2" xfId="5088" xr:uid="{8691BC57-E751-4DFC-BB1B-EA2747F45C9B}"/>
    <cellStyle name="Output 2 2 3 48" xfId="4521" xr:uid="{080029D7-30EB-423C-AA0B-D6D18EAD08D7}"/>
    <cellStyle name="Output 2 2 3 5" xfId="2045" xr:uid="{0A19423D-BAC6-4C47-ABD9-B93FFCA050DA}"/>
    <cellStyle name="Output 2 2 3 5 2" xfId="5267" xr:uid="{CBD6A646-EDB3-4BEE-AB8D-6FF40F9FCB8C}"/>
    <cellStyle name="Output 2 2 3 6" xfId="2107" xr:uid="{C6D31A33-E447-43B3-97AE-F83FC7CD2DEC}"/>
    <cellStyle name="Output 2 2 3 6 2" xfId="5329" xr:uid="{D6B7B031-495B-437E-AB30-35FF034372F5}"/>
    <cellStyle name="Output 2 2 3 7" xfId="3181" xr:uid="{0E81F014-F254-4F16-B08A-413E91532EE0}"/>
    <cellStyle name="Output 2 2 3 7 2" xfId="6403" xr:uid="{EE81F45F-4B9A-47DC-9695-F4C435DED767}"/>
    <cellStyle name="Output 2 2 3 8" xfId="2228" xr:uid="{394EE0D6-0297-4657-A9A4-C7661DA5A900}"/>
    <cellStyle name="Output 2 2 3 8 2" xfId="5450" xr:uid="{8404780B-848B-444F-AD4E-28A8CBD11486}"/>
    <cellStyle name="Output 2 2 3 9" xfId="2292" xr:uid="{1959EF83-3672-4949-B85D-0FCF14DAF77A}"/>
    <cellStyle name="Output 2 2 3 9 2" xfId="5514" xr:uid="{CB09978F-FD1A-486F-8B1F-5DAE7AC12FCD}"/>
    <cellStyle name="Output 2 2 4" xfId="1978" xr:uid="{BEB4A960-A471-407F-8AAF-D60DE9049854}"/>
    <cellStyle name="Output 2 2 4 2" xfId="5200" xr:uid="{BE85A114-22A8-43F4-A1A1-DD15032AD77A}"/>
    <cellStyle name="Output 2 2 5" xfId="3014" xr:uid="{6E07B48C-082F-4AD7-AA77-76212CA090A2}"/>
    <cellStyle name="Output 2 2 5 2" xfId="6236" xr:uid="{8BCFA761-43CE-49EF-9E5E-985FB460DAAA}"/>
    <cellStyle name="Output 2 2 6" xfId="2222" xr:uid="{3F3B0F26-3FB7-4B85-832A-BB10E88D8FA1}"/>
    <cellStyle name="Output 2 2 6 2" xfId="5444" xr:uid="{449BB8C9-4BD9-49FF-B170-08DF75FC27A4}"/>
    <cellStyle name="Output 2 2 7" xfId="2181" xr:uid="{91D8AABA-79B6-4C4F-A967-A8150EC5A2EF}"/>
    <cellStyle name="Output 2 2 7 2" xfId="5403" xr:uid="{9B7D8CAC-0FC8-48C9-8C18-A821E5AC3F98}"/>
    <cellStyle name="Output 2 2 8" xfId="1870" xr:uid="{67A6A29D-EAC9-4B4F-8238-9AB2D120BF82}"/>
    <cellStyle name="Output 2 2 8 2" xfId="5092" xr:uid="{140248B6-05A2-4623-AE11-255914E1A1BA}"/>
    <cellStyle name="Output 2 2 9" xfId="3038" xr:uid="{DBFACD5E-6738-4768-8A7B-9BFDE074E2C9}"/>
    <cellStyle name="Output 2 2 9 2" xfId="6260" xr:uid="{2A24BD15-F156-464F-BB73-DFF25851E67E}"/>
    <cellStyle name="Output Amounts" xfId="752" xr:uid="{3EB2153C-C9C1-4915-9122-693564D64F9D}"/>
    <cellStyle name="Output Amounts 2" xfId="753" xr:uid="{5FEB92C6-07C4-4CA7-A2BF-9718AB491755}"/>
    <cellStyle name="Output Column Headings" xfId="754" xr:uid="{28E19FAF-64D6-4378-942E-D242C86FC0EA}"/>
    <cellStyle name="Output Line Items" xfId="755" xr:uid="{E89791D6-B10D-4F3C-9646-40FC4869B94E}"/>
    <cellStyle name="Output Report Heading" xfId="756" xr:uid="{1B2A3968-3921-4598-ADDE-38C7ADA53E3B}"/>
    <cellStyle name="Output Report Title" xfId="757" xr:uid="{DFDDD518-F683-4329-BDE8-A0402A0C0600}"/>
    <cellStyle name="OUTPUTERROR" xfId="758" xr:uid="{EB559826-2CB2-457B-BFC8-6424D24CA15E}"/>
    <cellStyle name="OUTPUTNORMAL" xfId="759" xr:uid="{CBB6443E-B937-4420-AE7D-7B96845EA8B4}"/>
    <cellStyle name="PageSubTitle" xfId="760" xr:uid="{5612910B-D9BA-4C24-B2FD-E094AD5FE679}"/>
    <cellStyle name="PageTitle" xfId="761" xr:uid="{A830F17B-F8AD-4572-9AED-6B1373FAA252}"/>
    <cellStyle name="Pattern" xfId="762" xr:uid="{76616E96-5B87-47DB-A1A0-E79096E427E8}"/>
    <cellStyle name="Percent" xfId="7651" builtinId="5"/>
    <cellStyle name="Percent [0]" xfId="763" xr:uid="{3B0A068D-C7F9-4674-A408-7D979160BCA1}"/>
    <cellStyle name="Percent [00]" xfId="764" xr:uid="{558140CC-2DC7-46C0-9CD7-0193AB41206A}"/>
    <cellStyle name="Percent [2]" xfId="158" xr:uid="{9C39C90A-BA82-4024-9BEB-3FF60EC7BD8A}"/>
    <cellStyle name="Percent [2] 2" xfId="765" xr:uid="{363E8D70-B18E-43FD-8A3F-A477DD2CF5B3}"/>
    <cellStyle name="Percent 10" xfId="28" xr:uid="{E6AC77AD-2288-479C-A187-1A5302579EB4}"/>
    <cellStyle name="Percent 11" xfId="766" xr:uid="{A24D20D2-CB59-4190-8E89-2C4DE1A8D935}"/>
    <cellStyle name="Percent 12" xfId="767" xr:uid="{804851F8-ABAD-4B39-9811-A60B69BBD2A7}"/>
    <cellStyle name="Percent 13" xfId="768" xr:uid="{46C578C2-9EA9-440E-8BBC-548D095DBAE6}"/>
    <cellStyle name="Percent 14" xfId="769" xr:uid="{3617EBB4-8ACC-469B-BA6E-8D1FD0E08F14}"/>
    <cellStyle name="Percent 15" xfId="770" xr:uid="{0827B0C3-3603-4630-B812-A5E3A7C0AAE3}"/>
    <cellStyle name="Percent 16" xfId="771" xr:uid="{7629FECA-C44F-42F4-A875-796186DF172E}"/>
    <cellStyle name="Percent 16 2" xfId="772" xr:uid="{D66CB4C4-29B7-479F-8FE8-3DC49B1A0E91}"/>
    <cellStyle name="Percent 16 3" xfId="773" xr:uid="{757BEA34-34DF-475A-B6F8-6F858203BE5E}"/>
    <cellStyle name="Percent 16 3 2" xfId="774" xr:uid="{471EAF6D-66D3-4CD5-A150-C818EEAAC870}"/>
    <cellStyle name="Percent 16 4" xfId="775" xr:uid="{8CA769F0-E4A9-4CB7-A354-8A6F4005419E}"/>
    <cellStyle name="Percent 17" xfId="776" xr:uid="{6FD1E4A2-1B4F-494E-850B-0F2BB0ADEE1A}"/>
    <cellStyle name="Percent 17 2" xfId="777" xr:uid="{362DDC99-9BF6-41ED-91D7-1DB49100C159}"/>
    <cellStyle name="Percent 18" xfId="778" xr:uid="{061C6F4F-0A80-4718-A01D-7FFFD80B076A}"/>
    <cellStyle name="Percent 19" xfId="18" xr:uid="{AD631F5E-3491-499C-A187-F85F1E05A733}"/>
    <cellStyle name="Percent 19 10" xfId="4329" xr:uid="{7FE3FFB7-B777-486A-814F-11E1F5234588}"/>
    <cellStyle name="Percent 19 11" xfId="7554" xr:uid="{67FECD1D-F1E6-49FD-B4E0-EEDCFFEA75B6}"/>
    <cellStyle name="Percent 19 2" xfId="26" xr:uid="{BA6A4679-C490-4F08-8566-B540C325E737}"/>
    <cellStyle name="Percent 19 2 2" xfId="1115" xr:uid="{9B551949-5070-421E-95C6-9051EEC53A0D}"/>
    <cellStyle name="Percent 19 2 2 2" xfId="1217" xr:uid="{67AC111B-7196-4F99-870D-D5114009F859}"/>
    <cellStyle name="Percent 19 2 2 2 2" xfId="1585" xr:uid="{0BE43287-EEEC-4B56-925B-4AEDD8F0CA90}"/>
    <cellStyle name="Percent 19 2 2 2 2 2" xfId="2808" xr:uid="{3F58DC89-856D-4819-A4F8-DC15702214EA}"/>
    <cellStyle name="Percent 19 2 2 2 2 2 2" xfId="6030" xr:uid="{3E40E14A-78B5-495A-A4A5-467F0F144ACF}"/>
    <cellStyle name="Percent 19 2 2 2 2 3" xfId="4807" xr:uid="{57043986-8CFE-4FA2-9745-7C7D25CC625A}"/>
    <cellStyle name="Percent 19 2 2 2 3" xfId="1403" xr:uid="{EEDF7FCA-B278-48E5-9183-A4A55CC9F26C}"/>
    <cellStyle name="Percent 19 2 2 2 3 2" xfId="2626" xr:uid="{0B6F95E5-65E8-4682-8B37-E7D52682FD9E}"/>
    <cellStyle name="Percent 19 2 2 2 3 2 2" xfId="5848" xr:uid="{9A6B0898-954C-42D9-97AA-B14A28529BBB}"/>
    <cellStyle name="Percent 19 2 2 2 3 3" xfId="4625" xr:uid="{592C7190-B936-426F-B2DE-BAE0B1368322}"/>
    <cellStyle name="Percent 19 2 2 2 4" xfId="2441" xr:uid="{EE248C46-81F4-490F-A5DB-809D81D7651F}"/>
    <cellStyle name="Percent 19 2 2 2 4 2" xfId="5663" xr:uid="{A0947AFB-BB93-4B85-8763-6B8C150A6801}"/>
    <cellStyle name="Percent 19 2 2 2 5" xfId="4443" xr:uid="{FC93AF74-A996-434C-B8CB-0537C6D6D6E1}"/>
    <cellStyle name="Percent 19 2 2 3" xfId="1501" xr:uid="{DBD11A40-5518-41AC-A4A7-1E75BCFAF4E1}"/>
    <cellStyle name="Percent 19 2 2 3 2" xfId="2724" xr:uid="{DAAE6DFC-B46F-44B3-AF09-A3BFE051C4EC}"/>
    <cellStyle name="Percent 19 2 2 3 2 2" xfId="5946" xr:uid="{74968021-0D6D-477B-AE62-CDA2296643DD}"/>
    <cellStyle name="Percent 19 2 2 3 3" xfId="4723" xr:uid="{4C045948-632D-4CAB-9CBC-1F94FF0144B9}"/>
    <cellStyle name="Percent 19 2 2 4" xfId="1319" xr:uid="{7F8E4CE1-BF93-4648-8FED-28EA82356ED3}"/>
    <cellStyle name="Percent 19 2 2 4 2" xfId="2542" xr:uid="{732CEFB9-3554-478D-A668-CDB761494DB0}"/>
    <cellStyle name="Percent 19 2 2 4 2 2" xfId="5764" xr:uid="{8E6EFA71-DB83-4750-B45D-3E6D6E4B3F37}"/>
    <cellStyle name="Percent 19 2 2 4 3" xfId="4541" xr:uid="{2DA67396-FBA0-4724-9DD3-14694833FFAC}"/>
    <cellStyle name="Percent 19 2 2 5" xfId="2346" xr:uid="{0096D5E5-5279-4DAC-AB02-10F3B237235F}"/>
    <cellStyle name="Percent 19 2 2 5 2" xfId="5568" xr:uid="{3AD0A50B-E50C-4483-B3FB-E27111D0D348}"/>
    <cellStyle name="Percent 19 2 2 6" xfId="4359" xr:uid="{50115CD0-5597-4555-BC8C-7DF3791302AD}"/>
    <cellStyle name="Percent 19 2 3" xfId="1143" xr:uid="{73B2CACC-710E-46A5-B312-56D8D83D081D}"/>
    <cellStyle name="Percent 19 2 3 2" xfId="1244" xr:uid="{3A80EFE6-CCC1-4155-B2C1-D4C0AEAF26E5}"/>
    <cellStyle name="Percent 19 2 3 2 2" xfId="1610" xr:uid="{76ACA77F-33F9-49C9-9C7F-2A4E08433EBD}"/>
    <cellStyle name="Percent 19 2 3 2 2 2" xfId="2833" xr:uid="{DCA76C60-04CB-4371-887B-837FCAC987F5}"/>
    <cellStyle name="Percent 19 2 3 2 2 2 2" xfId="6055" xr:uid="{60908B9E-6025-4E32-AABE-1382650FFE2C}"/>
    <cellStyle name="Percent 19 2 3 2 2 3" xfId="4832" xr:uid="{F7A7A5D8-ECC5-4869-AF22-5B428A756C80}"/>
    <cellStyle name="Percent 19 2 3 2 3" xfId="1428" xr:uid="{7F4BA4D9-6BCD-4544-BFEA-12ABFA373C62}"/>
    <cellStyle name="Percent 19 2 3 2 3 2" xfId="2651" xr:uid="{8458F9C4-402A-44A6-BEF3-F84BCBF5123A}"/>
    <cellStyle name="Percent 19 2 3 2 3 2 2" xfId="5873" xr:uid="{EC6AB73C-B5F7-4ADE-8C6D-03F72B47D533}"/>
    <cellStyle name="Percent 19 2 3 2 3 3" xfId="4650" xr:uid="{41B755BA-4FDF-45B6-AF7F-09E62C002BFF}"/>
    <cellStyle name="Percent 19 2 3 2 4" xfId="2468" xr:uid="{B21D2A82-4420-4FB8-B308-61C159B2F46A}"/>
    <cellStyle name="Percent 19 2 3 2 4 2" xfId="5690" xr:uid="{FFE8557D-9FC9-4173-9897-F5A3C94C1067}"/>
    <cellStyle name="Percent 19 2 3 2 5" xfId="4468" xr:uid="{3225AD62-F395-4E16-B5E8-CBA65A91BBCD}"/>
    <cellStyle name="Percent 19 2 3 3" xfId="1526" xr:uid="{34C48245-1ABB-45B3-B478-6D99137C0725}"/>
    <cellStyle name="Percent 19 2 3 3 2" xfId="2749" xr:uid="{1DC81F56-DCC5-4E56-BAA6-9A5D8AF6F24C}"/>
    <cellStyle name="Percent 19 2 3 3 2 2" xfId="5971" xr:uid="{85B9C9A0-AC98-4A7E-93E0-05CFBB4A8BF4}"/>
    <cellStyle name="Percent 19 2 3 3 3" xfId="4748" xr:uid="{F969A642-7E09-4CAC-A114-A6C99CAA582A}"/>
    <cellStyle name="Percent 19 2 3 4" xfId="1344" xr:uid="{206F41A0-E57E-4CF0-9763-A8482FB11A34}"/>
    <cellStyle name="Percent 19 2 3 4 2" xfId="2567" xr:uid="{10ACBC8E-2C4F-42E3-8F80-7DEAD81E0918}"/>
    <cellStyle name="Percent 19 2 3 4 2 2" xfId="5789" xr:uid="{A6996D4E-DABC-4CC5-AFB3-3FD92FBCABC0}"/>
    <cellStyle name="Percent 19 2 3 4 3" xfId="4566" xr:uid="{0C31EF92-B58F-4A42-A4CE-7223BF5D4D00}"/>
    <cellStyle name="Percent 19 2 3 5" xfId="2374" xr:uid="{146406B9-4026-4100-930D-4EB4F4FB1DA1}"/>
    <cellStyle name="Percent 19 2 3 5 2" xfId="5596" xr:uid="{0133A783-BFC4-47C2-82E5-08A573395569}"/>
    <cellStyle name="Percent 19 2 3 6" xfId="4384" xr:uid="{59F1C6D0-0A46-4C98-ACF3-C2FCBA4D453C}"/>
    <cellStyle name="Percent 19 2 4" xfId="1190" xr:uid="{E2C32B8E-CCBD-4911-9CE8-48226B44235A}"/>
    <cellStyle name="Percent 19 2 4 2" xfId="1558" xr:uid="{BF37B8A5-F8C9-4C3C-B720-B552080F9BAA}"/>
    <cellStyle name="Percent 19 2 4 2 2" xfId="2781" xr:uid="{DA8C4B15-672B-4852-B566-292821034974}"/>
    <cellStyle name="Percent 19 2 4 2 2 2" xfId="6003" xr:uid="{C3CB7AE9-D963-4123-A994-1559A1A2D0CA}"/>
    <cellStyle name="Percent 19 2 4 2 3" xfId="4780" xr:uid="{1C424746-1AE9-4688-9A3A-C3B7DCEFE53D}"/>
    <cellStyle name="Percent 19 2 4 3" xfId="1376" xr:uid="{BAB76E37-7603-4D2A-B24B-F4DBE2A4075F}"/>
    <cellStyle name="Percent 19 2 4 3 2" xfId="2599" xr:uid="{6228AD32-7D86-47F6-802A-A8A92BFB658C}"/>
    <cellStyle name="Percent 19 2 4 3 2 2" xfId="5821" xr:uid="{B2BE0AE0-6422-4390-9EF1-B40835A68BF9}"/>
    <cellStyle name="Percent 19 2 4 3 3" xfId="4598" xr:uid="{11F1B1D9-BB92-4663-8B68-F94A31EA5709}"/>
    <cellStyle name="Percent 19 2 4 4" xfId="2414" xr:uid="{5DC18920-9866-42C7-9456-D9B356E20CB8}"/>
    <cellStyle name="Percent 19 2 4 4 2" xfId="5636" xr:uid="{CE924043-5B8B-40DC-91A8-7C2EF8DBE817}"/>
    <cellStyle name="Percent 19 2 4 5" xfId="4416" xr:uid="{FD9A2B90-0812-4FE2-B226-6013909C57D3}"/>
    <cellStyle name="Percent 19 2 5" xfId="1460" xr:uid="{F9856840-5DC7-44AE-BF13-746A19D9AFE6}"/>
    <cellStyle name="Percent 19 2 5 2" xfId="2683" xr:uid="{FFEE2844-0DCF-4321-B8FC-6D0B715806F2}"/>
    <cellStyle name="Percent 19 2 5 2 2" xfId="5905" xr:uid="{B945BCBD-CDDB-48B0-93E0-82003A2D7D7C}"/>
    <cellStyle name="Percent 19 2 5 3" xfId="4682" xr:uid="{CD4036F3-5CA3-4F9B-B644-451EC3E8EE40}"/>
    <cellStyle name="Percent 19 2 6" xfId="1278" xr:uid="{AD6E3E83-B87F-47E7-AE12-57ACC5EC41CD}"/>
    <cellStyle name="Percent 19 2 6 2" xfId="2501" xr:uid="{EFC283B0-5C3D-4516-8526-4295F0B0BD50}"/>
    <cellStyle name="Percent 19 2 6 2 2" xfId="5723" xr:uid="{003BE031-1B90-44E7-BED3-5D5AAF9454A6}"/>
    <cellStyle name="Percent 19 2 6 3" xfId="4500" xr:uid="{640221B5-0745-4D1F-ACDE-DF4F78229B54}"/>
    <cellStyle name="Percent 19 2 7" xfId="1665" xr:uid="{0F6ABB24-B4CE-45AD-A57B-DCEBE1FE6042}"/>
    <cellStyle name="Percent 19 2 7 2" xfId="4887" xr:uid="{FC1D9B6B-C4C0-4F8C-A8FD-D77DF7F297A8}"/>
    <cellStyle name="Percent 19 2 8" xfId="4332" xr:uid="{E1BFA853-9303-4AE2-B7F9-4A1B5AD1F79B}"/>
    <cellStyle name="Percent 19 2 9" xfId="7557" xr:uid="{465C5E94-B74D-45B3-969F-68189188019D}"/>
    <cellStyle name="Percent 19 3" xfId="779" xr:uid="{1C748BFB-E074-4ED0-B935-91FCE299A144}"/>
    <cellStyle name="Percent 19 4" xfId="1112" xr:uid="{87D1B1C2-8E95-426D-AFEB-CA005FE78C9D}"/>
    <cellStyle name="Percent 19 4 2" xfId="1215" xr:uid="{43CA2668-784B-4E8A-959A-39B417AE86D5}"/>
    <cellStyle name="Percent 19 4 2 2" xfId="1583" xr:uid="{E4551226-D326-4D9D-B985-C43E83CF78A1}"/>
    <cellStyle name="Percent 19 4 2 2 2" xfId="2806" xr:uid="{9665AC3F-FA36-45AE-BAA6-182F83B28255}"/>
    <cellStyle name="Percent 19 4 2 2 2 2" xfId="6028" xr:uid="{A2852AB8-F0F3-4E89-9ED0-EE6BEF4C3FF1}"/>
    <cellStyle name="Percent 19 4 2 2 3" xfId="4805" xr:uid="{378EC5F0-6BBF-4E84-A2F1-1ED6365853C4}"/>
    <cellStyle name="Percent 19 4 2 3" xfId="1401" xr:uid="{B540690B-BF8F-4261-9084-FB4BDA5ED520}"/>
    <cellStyle name="Percent 19 4 2 3 2" xfId="2624" xr:uid="{9FA222BD-82C7-430C-BF72-6E999FF750E8}"/>
    <cellStyle name="Percent 19 4 2 3 2 2" xfId="5846" xr:uid="{0619EA8A-51EC-4D49-90DC-88D3A63A1491}"/>
    <cellStyle name="Percent 19 4 2 3 3" xfId="4623" xr:uid="{8D99150A-41DB-42B4-AA67-FB454A2A5BF3}"/>
    <cellStyle name="Percent 19 4 2 4" xfId="2439" xr:uid="{EFBC7D7C-97A7-4A4E-A0C2-6C9772060F26}"/>
    <cellStyle name="Percent 19 4 2 4 2" xfId="5661" xr:uid="{4C97EF49-956F-4A19-ABC2-9D4824ECC709}"/>
    <cellStyle name="Percent 19 4 2 5" xfId="4441" xr:uid="{014E199E-5B2C-4B38-BCC4-FE07A0C01CD3}"/>
    <cellStyle name="Percent 19 4 3" xfId="1499" xr:uid="{85DC0770-0DB8-424D-AE5B-F02898DCDC92}"/>
    <cellStyle name="Percent 19 4 3 2" xfId="2722" xr:uid="{64EF99D7-4B0A-49AD-B347-3D00C0CABB54}"/>
    <cellStyle name="Percent 19 4 3 2 2" xfId="5944" xr:uid="{FB46AEF2-8BE8-439B-A1D1-084DDA2BA834}"/>
    <cellStyle name="Percent 19 4 3 3" xfId="4721" xr:uid="{A6AC1C6A-5385-4CDB-A229-B22F172A27F2}"/>
    <cellStyle name="Percent 19 4 4" xfId="1317" xr:uid="{9DA1B12A-00B8-449C-A88E-A33B4ACCE3BA}"/>
    <cellStyle name="Percent 19 4 4 2" xfId="2540" xr:uid="{2DBC90DB-C541-492F-B6EA-8647A88915F6}"/>
    <cellStyle name="Percent 19 4 4 2 2" xfId="5762" xr:uid="{D31FED52-318E-4D4A-BF78-9DDA38CA8564}"/>
    <cellStyle name="Percent 19 4 4 3" xfId="4539" xr:uid="{E26B57B8-F65E-4A4D-BB5D-398FADB5D3CB}"/>
    <cellStyle name="Percent 19 4 5" xfId="2344" xr:uid="{87B58421-BC08-4694-A933-0AF46FDF6D69}"/>
    <cellStyle name="Percent 19 4 5 2" xfId="5566" xr:uid="{FE8F843B-9210-4FA2-B775-40A07B69F777}"/>
    <cellStyle name="Percent 19 4 6" xfId="4357" xr:uid="{D9A82ED4-CC69-46B6-9049-5C2502110B84}"/>
    <cellStyle name="Percent 19 5" xfId="1141" xr:uid="{1B61DF82-2AFA-4447-BB1D-BFEDF2DAFE3C}"/>
    <cellStyle name="Percent 19 5 2" xfId="1242" xr:uid="{EA84937E-D908-48A9-AB18-B253CB648C1F}"/>
    <cellStyle name="Percent 19 5 2 2" xfId="1608" xr:uid="{5418E22C-338B-49A2-9265-9FC7C7B2E894}"/>
    <cellStyle name="Percent 19 5 2 2 2" xfId="2831" xr:uid="{CA02FEE4-D046-4EF6-988A-50656DEE3521}"/>
    <cellStyle name="Percent 19 5 2 2 2 2" xfId="6053" xr:uid="{3BA10C69-CFDD-4D9F-A5F2-ADE1219B345E}"/>
    <cellStyle name="Percent 19 5 2 2 3" xfId="4830" xr:uid="{2820002E-6275-48ED-91F0-F0782D4D85DB}"/>
    <cellStyle name="Percent 19 5 2 3" xfId="1426" xr:uid="{AE340437-66F2-4F0E-8DBC-C3DAF261460D}"/>
    <cellStyle name="Percent 19 5 2 3 2" xfId="2649" xr:uid="{34BBC9F7-F9DF-4CC7-85E8-03AC3EADCC6B}"/>
    <cellStyle name="Percent 19 5 2 3 2 2" xfId="5871" xr:uid="{E6CF9BA0-D2C0-4DEF-AC12-114081F9E00A}"/>
    <cellStyle name="Percent 19 5 2 3 3" xfId="4648" xr:uid="{8CFDC82C-C4AA-460C-917D-5672AE639D3C}"/>
    <cellStyle name="Percent 19 5 2 4" xfId="2466" xr:uid="{7F250228-D835-49F5-B114-6A4B5C7B5748}"/>
    <cellStyle name="Percent 19 5 2 4 2" xfId="5688" xr:uid="{63D284AA-61F9-40BE-B83F-9DD4A2354551}"/>
    <cellStyle name="Percent 19 5 2 5" xfId="4466" xr:uid="{85D03919-6390-4660-B483-B73A60FCB8A7}"/>
    <cellStyle name="Percent 19 5 3" xfId="1524" xr:uid="{99E282D8-17E6-48C2-9BA4-2831D169ECA5}"/>
    <cellStyle name="Percent 19 5 3 2" xfId="2747" xr:uid="{DEAD3D12-F95A-4B35-B11C-0166155CB54E}"/>
    <cellStyle name="Percent 19 5 3 2 2" xfId="5969" xr:uid="{C453D4E5-EBAB-415B-AABB-7D704D35CC28}"/>
    <cellStyle name="Percent 19 5 3 3" xfId="4746" xr:uid="{5C73136E-2EFF-44F9-AB0B-66E6023F02E6}"/>
    <cellStyle name="Percent 19 5 4" xfId="1342" xr:uid="{78850D2F-1023-4EA5-B5C5-C84D48836588}"/>
    <cellStyle name="Percent 19 5 4 2" xfId="2565" xr:uid="{3E7A6C24-7B7D-4DEF-BF72-FC0F83FCE568}"/>
    <cellStyle name="Percent 19 5 4 2 2" xfId="5787" xr:uid="{3287E883-D134-4AE3-B529-FE10B4509730}"/>
    <cellStyle name="Percent 19 5 4 3" xfId="4564" xr:uid="{3FFC1659-2CC5-4639-BBDB-B6BD14E95299}"/>
    <cellStyle name="Percent 19 5 5" xfId="2372" xr:uid="{97606289-C6E4-4F16-87DF-44E98477905C}"/>
    <cellStyle name="Percent 19 5 5 2" xfId="5594" xr:uid="{E7830C3E-D3AC-4A12-AE57-54F4E0FD5EB3}"/>
    <cellStyle name="Percent 19 5 6" xfId="4382" xr:uid="{F90C1E3D-F4B0-4EFB-914B-F60F4FF25263}"/>
    <cellStyle name="Percent 19 6" xfId="1187" xr:uid="{D4BD213B-5655-40C8-A9AB-8C8D11958E2C}"/>
    <cellStyle name="Percent 19 6 2" xfId="1555" xr:uid="{178D0FC0-19C5-4275-B3A1-DA0DF0E46DBF}"/>
    <cellStyle name="Percent 19 6 2 2" xfId="2778" xr:uid="{4454320F-D94C-4C7D-BB68-F51404A87D66}"/>
    <cellStyle name="Percent 19 6 2 2 2" xfId="6000" xr:uid="{714D0391-9D6A-4954-A4EA-26CD052A66CC}"/>
    <cellStyle name="Percent 19 6 2 3" xfId="4777" xr:uid="{165CE13C-8A2B-4D16-A1E8-F5E5A05754DE}"/>
    <cellStyle name="Percent 19 6 3" xfId="1373" xr:uid="{639DFBC3-DEF5-4D88-8C39-6BCF0E473633}"/>
    <cellStyle name="Percent 19 6 3 2" xfId="2596" xr:uid="{5C16F292-9166-4CBE-8C57-F4ECB7EFF04F}"/>
    <cellStyle name="Percent 19 6 3 2 2" xfId="5818" xr:uid="{ECE1755B-8544-443C-9BCE-A6048A406FD8}"/>
    <cellStyle name="Percent 19 6 3 3" xfId="4595" xr:uid="{1D699C11-7F8C-49B0-BADF-F17A7C0701A4}"/>
    <cellStyle name="Percent 19 6 4" xfId="2411" xr:uid="{CBE65DA5-2B8A-43C9-BD76-6C228F1EEE21}"/>
    <cellStyle name="Percent 19 6 4 2" xfId="5633" xr:uid="{052D5530-FD2D-4407-AEBD-A434E5BB7822}"/>
    <cellStyle name="Percent 19 6 5" xfId="4413" xr:uid="{9F79ADFD-AC06-4555-BCA5-C140F6BCF648}"/>
    <cellStyle name="Percent 19 7" xfId="1457" xr:uid="{A3EBF45B-2B2A-4168-AA08-5ADB70F97CF6}"/>
    <cellStyle name="Percent 19 7 2" xfId="2680" xr:uid="{8C1979A5-4657-4FBB-A61E-D8D05ECBFD50}"/>
    <cellStyle name="Percent 19 7 2 2" xfId="5902" xr:uid="{FD449E69-D906-4EE5-A7FB-148D9F84E3C8}"/>
    <cellStyle name="Percent 19 7 3" xfId="4679" xr:uid="{A221641C-386C-4E6F-9D36-7B87B2994653}"/>
    <cellStyle name="Percent 19 8" xfId="1275" xr:uid="{A4FDD364-51C1-4F0B-BA77-08978DD1F483}"/>
    <cellStyle name="Percent 19 8 2" xfId="2498" xr:uid="{C18BA829-FFBA-4E22-91C5-3F4626BC3EDD}"/>
    <cellStyle name="Percent 19 8 2 2" xfId="5720" xr:uid="{DFCC10AC-7125-47F5-8BEC-A261224FF702}"/>
    <cellStyle name="Percent 19 8 3" xfId="4497" xr:uid="{7E4EF42F-877F-4F72-84AD-4013AF5D1FA9}"/>
    <cellStyle name="Percent 19 9" xfId="1659" xr:uid="{BB481C55-E144-43F4-A3B5-CB7F101D0DA2}"/>
    <cellStyle name="Percent 19 9 2" xfId="4881" xr:uid="{8A69E408-5EE0-477D-9894-40FBAB4EE220}"/>
    <cellStyle name="Percent 2" xfId="31" xr:uid="{E19C7F30-15B4-4381-9DC9-8BF66FEC00BC}"/>
    <cellStyle name="Percent 2 2" xfId="780" xr:uid="{82FAD522-2871-4ED6-B691-C40ACE75B807}"/>
    <cellStyle name="Percent 2 2 2" xfId="1064" xr:uid="{C392F6B9-0FBB-49DD-830A-8A32D4193B7D}"/>
    <cellStyle name="Percent 2 3" xfId="159" xr:uid="{DD601AD0-F0DB-4FEC-9FFD-AC902F885D15}"/>
    <cellStyle name="Percent 2 4" xfId="1009" xr:uid="{DDA48251-F8DF-4D5C-ADEF-0EC7683E919B}"/>
    <cellStyle name="Percent 2 5" xfId="1175" xr:uid="{4F36361A-4914-46FE-BF9C-2049E1D6240F}"/>
    <cellStyle name="Percent 20" xfId="781" xr:uid="{A689D2A3-FB61-43F2-AAC4-5F50B0A36A2A}"/>
    <cellStyle name="Percent 20 2" xfId="782" xr:uid="{C7D783A8-D434-4132-94C7-984E8ABFF85E}"/>
    <cellStyle name="Percent 21" xfId="783" xr:uid="{C2C11811-1705-4CE8-BBD6-E2B6A55EC939}"/>
    <cellStyle name="Percent 21 2" xfId="784" xr:uid="{CA91EA81-8E37-43E0-A5B5-C7BCF5D88735}"/>
    <cellStyle name="Percent 22" xfId="785" xr:uid="{555AC2BF-B6E2-41A8-ADC7-26FEA5B8E88B}"/>
    <cellStyle name="Percent 23" xfId="786" xr:uid="{3CAB8F91-49FD-41C4-B06A-F2872619F8E2}"/>
    <cellStyle name="Percent 24" xfId="787" xr:uid="{3C8C7A27-26AF-45BF-A348-B393CDF205E3}"/>
    <cellStyle name="Percent 25" xfId="788" xr:uid="{3A728A1B-4672-4DED-AC39-EC2916478CCB}"/>
    <cellStyle name="Percent 26" xfId="789" xr:uid="{ADA9E2DB-4A6A-4C9C-95EF-88C85C3E4EE2}"/>
    <cellStyle name="Percent 27" xfId="790" xr:uid="{0DDEF4D9-863B-4E99-AAF8-1EEAA255B9B6}"/>
    <cellStyle name="Percent 28" xfId="791" xr:uid="{4B95A139-E55D-47F5-A3BB-F3C5196140CE}"/>
    <cellStyle name="Percent 29" xfId="792" xr:uid="{2A1041BF-EF9A-4356-89AA-359345346E56}"/>
    <cellStyle name="Percent 3" xfId="42" xr:uid="{F2C6AC77-8CC8-46AC-94CF-D28AD726A8F9}"/>
    <cellStyle name="Percent 3 10" xfId="7561" xr:uid="{7C0DE460-E8B5-4731-A539-2375071011C2}"/>
    <cellStyle name="Percent 3 2" xfId="160" xr:uid="{6DB6A677-E175-4408-9E7A-903E4D7E82DA}"/>
    <cellStyle name="Percent 3 3" xfId="1119" xr:uid="{E5F99934-6862-4516-96C2-5765DE9DCE0A}"/>
    <cellStyle name="Percent 3 3 2" xfId="1220" xr:uid="{3CF3EA38-B577-4A0C-88F7-509DDCF3728C}"/>
    <cellStyle name="Percent 3 3 2 2" xfId="1588" xr:uid="{5221C67E-84B4-48F7-BAE9-1B80C2403983}"/>
    <cellStyle name="Percent 3 3 2 2 2" xfId="2811" xr:uid="{3157475A-F91D-4066-B74E-09884E27FC67}"/>
    <cellStyle name="Percent 3 3 2 2 2 2" xfId="6033" xr:uid="{CA1985A5-6185-48A4-9B54-AC14DFD6BF25}"/>
    <cellStyle name="Percent 3 3 2 2 3" xfId="4810" xr:uid="{0675E1C0-6A02-422E-A714-6F03C357ED1F}"/>
    <cellStyle name="Percent 3 3 2 3" xfId="1406" xr:uid="{92FDACE4-5820-408C-8EDE-E8FD7BA6B179}"/>
    <cellStyle name="Percent 3 3 2 3 2" xfId="2629" xr:uid="{00131596-16C3-4E83-ACC4-27FED601239C}"/>
    <cellStyle name="Percent 3 3 2 3 2 2" xfId="5851" xr:uid="{B0B1006B-878F-4B03-BA03-9F82E791DAAA}"/>
    <cellStyle name="Percent 3 3 2 3 3" xfId="4628" xr:uid="{4E37F7E2-F5E3-447B-BB15-0CC3A8EBAE77}"/>
    <cellStyle name="Percent 3 3 2 4" xfId="2444" xr:uid="{10DE04F0-616B-4FC5-8F28-D4CEE44C4AEF}"/>
    <cellStyle name="Percent 3 3 2 4 2" xfId="5666" xr:uid="{48928BB4-C037-48D3-A5C2-0CC0451327FA}"/>
    <cellStyle name="Percent 3 3 2 5" xfId="4446" xr:uid="{C9695D94-2F1A-49D1-9222-EB18D74976EE}"/>
    <cellStyle name="Percent 3 3 3" xfId="1504" xr:uid="{391EB95C-9F68-4F63-BFB2-AF3E04653F27}"/>
    <cellStyle name="Percent 3 3 3 2" xfId="2727" xr:uid="{E05BAEC1-2F43-4E80-8CCA-6426CBB92B49}"/>
    <cellStyle name="Percent 3 3 3 2 2" xfId="5949" xr:uid="{9E74E379-0C00-4567-8908-9BBCCE140068}"/>
    <cellStyle name="Percent 3 3 3 3" xfId="4726" xr:uid="{FB536989-32F8-481A-AFA5-4053CE967530}"/>
    <cellStyle name="Percent 3 3 4" xfId="1322" xr:uid="{DC22C128-7AD8-4281-8E35-50E797C8E544}"/>
    <cellStyle name="Percent 3 3 4 2" xfId="2545" xr:uid="{68549674-720F-4A2E-B986-8E443B784BC2}"/>
    <cellStyle name="Percent 3 3 4 2 2" xfId="5767" xr:uid="{54FAD64A-8AD8-47CA-B725-144E36A449D2}"/>
    <cellStyle name="Percent 3 3 4 3" xfId="4544" xr:uid="{C80D5278-9991-4CFB-8CB3-BDFD360EF5CE}"/>
    <cellStyle name="Percent 3 3 5" xfId="2350" xr:uid="{9B93B454-48BC-41AA-ADE2-1E1110411D7E}"/>
    <cellStyle name="Percent 3 3 5 2" xfId="5572" xr:uid="{97DB5098-E264-418D-AD33-90A058DDE6FC}"/>
    <cellStyle name="Percent 3 3 6" xfId="4362" xr:uid="{4BD86585-C835-427F-9290-173194B68D99}"/>
    <cellStyle name="Percent 3 4" xfId="1146" xr:uid="{CD2CD808-F1EE-45EA-B04C-6A5A9EF304EF}"/>
    <cellStyle name="Percent 3 4 2" xfId="1247" xr:uid="{F0E3A9A1-36CA-4FEB-AEA9-C379BF69803F}"/>
    <cellStyle name="Percent 3 4 2 2" xfId="1613" xr:uid="{91AF555B-B889-4D1E-BFD6-446B77288B03}"/>
    <cellStyle name="Percent 3 4 2 2 2" xfId="2836" xr:uid="{D7FBF24D-ED7C-4561-A685-9E7D4654177C}"/>
    <cellStyle name="Percent 3 4 2 2 2 2" xfId="6058" xr:uid="{943DE018-3ABB-45BA-B828-37B7E3E53D28}"/>
    <cellStyle name="Percent 3 4 2 2 3" xfId="4835" xr:uid="{C728EF31-2D23-4C1E-BE48-20AF60280E61}"/>
    <cellStyle name="Percent 3 4 2 3" xfId="1431" xr:uid="{8E360D7B-B412-414F-9173-AFF2866B076D}"/>
    <cellStyle name="Percent 3 4 2 3 2" xfId="2654" xr:uid="{1D4E31DF-BF5B-4C70-9745-F5BEBF624FC2}"/>
    <cellStyle name="Percent 3 4 2 3 2 2" xfId="5876" xr:uid="{573DA402-0F25-43D4-9CC8-C505D34DD6C3}"/>
    <cellStyle name="Percent 3 4 2 3 3" xfId="4653" xr:uid="{A86F33FA-CD39-4EAE-9CAA-4CA3774F3164}"/>
    <cellStyle name="Percent 3 4 2 4" xfId="2471" xr:uid="{86086185-8A9C-462E-A828-7BAB165F2239}"/>
    <cellStyle name="Percent 3 4 2 4 2" xfId="5693" xr:uid="{DACA7DAD-A84A-4C68-AC38-6D57A68C3CC7}"/>
    <cellStyle name="Percent 3 4 2 5" xfId="4471" xr:uid="{F6E9243A-0611-4021-BF6E-9333D91A95A4}"/>
    <cellStyle name="Percent 3 4 3" xfId="1529" xr:uid="{D316509E-3A6A-4C8A-A001-24F7D27C6F34}"/>
    <cellStyle name="Percent 3 4 3 2" xfId="2752" xr:uid="{63F0CB88-5A4B-4FC4-A362-227CB60E0193}"/>
    <cellStyle name="Percent 3 4 3 2 2" xfId="5974" xr:uid="{2BC58667-D119-47FC-AE1D-771ADA293C37}"/>
    <cellStyle name="Percent 3 4 3 3" xfId="4751" xr:uid="{714F3DE6-F172-43B2-92DD-87CD8B75A736}"/>
    <cellStyle name="Percent 3 4 4" xfId="1347" xr:uid="{8F204867-D033-4B8D-AFC9-25F1CC4280EF}"/>
    <cellStyle name="Percent 3 4 4 2" xfId="2570" xr:uid="{9D2E45D6-A3A8-4CA2-B9C7-C670F1DEEE28}"/>
    <cellStyle name="Percent 3 4 4 2 2" xfId="5792" xr:uid="{E4C632D1-0261-4B08-AC0D-84EC710A09C9}"/>
    <cellStyle name="Percent 3 4 4 3" xfId="4569" xr:uid="{7A4FED4F-305E-421F-BF8F-31A526DCDC6B}"/>
    <cellStyle name="Percent 3 4 5" xfId="2377" xr:uid="{D9F7909E-BAC8-4655-ACC8-7BF04584036D}"/>
    <cellStyle name="Percent 3 4 5 2" xfId="5599" xr:uid="{A545A7C7-4C86-43F3-AEF3-E27FAE169CAC}"/>
    <cellStyle name="Percent 3 4 6" xfId="4387" xr:uid="{E626542F-2B53-4251-9D8C-0096F64E5458}"/>
    <cellStyle name="Percent 3 5" xfId="1194" xr:uid="{EC9F6564-0DED-4CAD-9011-206BC543C51C}"/>
    <cellStyle name="Percent 3 5 2" xfId="1562" xr:uid="{745043D5-C4A7-4322-B914-1F954B9AB763}"/>
    <cellStyle name="Percent 3 5 2 2" xfId="2785" xr:uid="{4CF35A58-BD47-4124-9BA8-C32CB072F205}"/>
    <cellStyle name="Percent 3 5 2 2 2" xfId="6007" xr:uid="{8B949F28-5CE8-4F91-B858-C7D6F3B25840}"/>
    <cellStyle name="Percent 3 5 2 3" xfId="4784" xr:uid="{615DD98D-0894-42E3-8D13-B817ED77F537}"/>
    <cellStyle name="Percent 3 5 3" xfId="1380" xr:uid="{BE51230B-3DD9-4174-A644-7A7BF4311058}"/>
    <cellStyle name="Percent 3 5 3 2" xfId="2603" xr:uid="{C6A2F396-7C45-4BFF-9E61-87DC4DE4C8C0}"/>
    <cellStyle name="Percent 3 5 3 2 2" xfId="5825" xr:uid="{ADB05BD3-4CF9-4BDC-BD8B-33A7B2B72833}"/>
    <cellStyle name="Percent 3 5 3 3" xfId="4602" xr:uid="{5A944C3A-B193-427B-9F59-F2C7D393FB52}"/>
    <cellStyle name="Percent 3 5 4" xfId="2418" xr:uid="{0362028A-3AFD-4DA7-A87C-0F08220F48DE}"/>
    <cellStyle name="Percent 3 5 4 2" xfId="5640" xr:uid="{F9C31A1A-3413-4F0E-B321-62C23E5AD16C}"/>
    <cellStyle name="Percent 3 5 5" xfId="4420" xr:uid="{9AF66F74-C2D6-4A4F-B49A-4E7C653FAFF2}"/>
    <cellStyle name="Percent 3 6" xfId="1464" xr:uid="{976245D7-DB57-4AC8-A299-1A1BB3E0B293}"/>
    <cellStyle name="Percent 3 6 2" xfId="2687" xr:uid="{295C2692-7E20-45DA-91D2-993B8671C9B3}"/>
    <cellStyle name="Percent 3 6 2 2" xfId="5909" xr:uid="{F5259F9A-333C-48C6-8F4C-DB7CA7B91F01}"/>
    <cellStyle name="Percent 3 6 3" xfId="4686" xr:uid="{6A2AE418-64FE-4C46-BFB3-76E7ACE04A82}"/>
    <cellStyle name="Percent 3 7" xfId="1282" xr:uid="{E3E0EBD3-C9F1-42E6-8B5D-1246AD22594C}"/>
    <cellStyle name="Percent 3 7 2" xfId="2505" xr:uid="{5DE80660-5329-4B5E-B6E3-CB1F3DB40DBA}"/>
    <cellStyle name="Percent 3 7 2 2" xfId="5727" xr:uid="{54291828-9CE3-4AF2-988A-370B9F9ED1B7}"/>
    <cellStyle name="Percent 3 7 3" xfId="4504" xr:uid="{A74FB692-29D2-45FE-8415-13E18248FED2}"/>
    <cellStyle name="Percent 3 8" xfId="1677" xr:uid="{0CD1AB6C-789A-43BF-9962-E504CB9B6707}"/>
    <cellStyle name="Percent 3 8 2" xfId="4899" xr:uid="{4A1A1039-A77C-47FE-9954-0F18DA7EA425}"/>
    <cellStyle name="Percent 3 9" xfId="4336" xr:uid="{C8AD3203-E014-4025-BC8A-BF2DC7DD0D71}"/>
    <cellStyle name="Percent 30" xfId="793" xr:uid="{F1380E63-D458-4931-B2CB-97A1D0B582C5}"/>
    <cellStyle name="Percent 31" xfId="794" xr:uid="{2C5D5D7A-7EEA-4D0C-9C18-E004C100ABD3}"/>
    <cellStyle name="Percent 32" xfId="795" xr:uid="{5228BEF6-50E6-40B8-949A-4B40E4877D99}"/>
    <cellStyle name="Percent 33" xfId="796" xr:uid="{E1A446C0-15A0-47F2-A47F-72C3BE687E62}"/>
    <cellStyle name="Percent 33 2" xfId="797" xr:uid="{E01B1412-FB6C-4B0C-96B3-172D9FC1D2D7}"/>
    <cellStyle name="Percent 34" xfId="798" xr:uid="{042EEB2A-CCF3-42F1-BFD1-E87374E83FE1}"/>
    <cellStyle name="Percent 34 2" xfId="799" xr:uid="{3EF7C8A3-FF99-42B6-A94A-5CDE90B5E105}"/>
    <cellStyle name="Percent 35" xfId="800" xr:uid="{4756636C-5458-4AB3-9C46-E509F806862F}"/>
    <cellStyle name="Percent 35 2" xfId="801" xr:uid="{12932083-9CDD-4AB5-82CF-907BA05026C9}"/>
    <cellStyle name="Percent 36" xfId="802" xr:uid="{11227C4B-3072-49F3-A97A-E06AFC2015B7}"/>
    <cellStyle name="Percent 36 2" xfId="803" xr:uid="{3CBC86E3-8DA2-48AC-A293-2A50D0B70767}"/>
    <cellStyle name="Percent 37" xfId="804" xr:uid="{74D9178B-32D6-4582-8476-A4885B076D6B}"/>
    <cellStyle name="Percent 38" xfId="805" xr:uid="{BD77F11D-58DA-4C0C-9653-7BAE1037E483}"/>
    <cellStyle name="Percent 39" xfId="806" xr:uid="{58957798-30B0-46F7-A403-F738FBF5886B}"/>
    <cellStyle name="Percent 4" xfId="36" xr:uid="{B1EC6A86-F3E4-4ADD-86E0-151B8879CD18}"/>
    <cellStyle name="Percent 4 2" xfId="161" xr:uid="{E0848544-7700-4259-B095-D87AFABD6E7A}"/>
    <cellStyle name="Percent 40" xfId="807" xr:uid="{178701D5-B3B4-45B8-88D9-2F5809E62118}"/>
    <cellStyle name="Percent 41" xfId="808" xr:uid="{8E5C0D4E-42F2-4F89-9C8C-6515452618DD}"/>
    <cellStyle name="Percent 41 2" xfId="809" xr:uid="{0EEE8C64-0D73-4453-8274-647DC68D3386}"/>
    <cellStyle name="Percent 42" xfId="810" xr:uid="{F008FACD-EBC8-4D23-956C-2A95F4EF0207}"/>
    <cellStyle name="Percent 42 2" xfId="811" xr:uid="{7F62D36D-62E3-4E64-A9ED-5406BF7448F8}"/>
    <cellStyle name="Percent 43" xfId="812" xr:uid="{F9172192-0C1A-40C3-9059-145044694FE3}"/>
    <cellStyle name="Percent 44" xfId="813" xr:uid="{49217E3A-6474-4F5C-A7FD-CDB8863E90C3}"/>
    <cellStyle name="Percent 44 2" xfId="1065" xr:uid="{F14DA10E-FC67-4995-866D-6A1D5A0E722A}"/>
    <cellStyle name="Percent 45" xfId="814" xr:uid="{F85A55F5-9F9E-420C-81A3-FEC95E0FF7C6}"/>
    <cellStyle name="Percent 46" xfId="815" xr:uid="{A4CE4811-A758-4890-82DA-97F483B6F364}"/>
    <cellStyle name="Percent 47" xfId="816" xr:uid="{30E78817-3D8D-4FD4-9FDD-E65BD9CD2815}"/>
    <cellStyle name="Percent 47 2" xfId="1066" xr:uid="{4B5C1EC1-3DD3-4E6C-807D-873D3AD84AE0}"/>
    <cellStyle name="Percent 48" xfId="817" xr:uid="{57A64298-29FF-4E88-BD56-B15B65BD7F37}"/>
    <cellStyle name="Percent 48 2" xfId="1067" xr:uid="{4E66B4E5-0BAA-4EC9-BE6E-8DBCF5FA2E45}"/>
    <cellStyle name="Percent 49" xfId="818" xr:uid="{6504DF4C-9553-4800-80E9-3073E82BF866}"/>
    <cellStyle name="Percent 49 2" xfId="1068" xr:uid="{15C81E87-5386-4FAE-8C28-2238989DBFF2}"/>
    <cellStyle name="Percent 5" xfId="819" xr:uid="{F21FAE95-1645-4E6C-BDB6-F462A6851A44}"/>
    <cellStyle name="Percent 50" xfId="820" xr:uid="{F5852A2B-6E3F-44E5-9F99-5E741A16878D}"/>
    <cellStyle name="Percent 50 2" xfId="1069" xr:uid="{AD111FD0-20AE-4E9C-A330-8C2E6848D183}"/>
    <cellStyle name="Percent 51" xfId="821" xr:uid="{00CE1780-ADE6-41A9-B874-721320EE58CA}"/>
    <cellStyle name="Percent 51 2" xfId="1070" xr:uid="{BFE62EE1-87DC-4995-96B9-33CDAFA525F5}"/>
    <cellStyle name="Percent 52" xfId="822" xr:uid="{7F878586-FD0B-4C4D-8098-4CF0C1B1C58D}"/>
    <cellStyle name="Percent 52 2" xfId="1071" xr:uid="{FFAE2575-CAB8-4567-AE4D-7504DAAC23D0}"/>
    <cellStyle name="Percent 53" xfId="823" xr:uid="{E5AEC8A2-AA5E-4E27-848D-824454A342F9}"/>
    <cellStyle name="Percent 53 2" xfId="1072" xr:uid="{1E38227C-B921-46A2-83B2-308634190D16}"/>
    <cellStyle name="Percent 54" xfId="824" xr:uid="{0B7089E8-0DDE-4F6A-9876-AED066AB18C6}"/>
    <cellStyle name="Percent 54 2" xfId="1073" xr:uid="{9C1E5D99-1741-4DAC-BB11-A81174CA5658}"/>
    <cellStyle name="Percent 55" xfId="825" xr:uid="{D75C0B59-C363-481D-9CEA-F319AA7FA23F}"/>
    <cellStyle name="Percent 56" xfId="826" xr:uid="{B3191FA6-01DE-4CBD-8341-A93A7D456B09}"/>
    <cellStyle name="Percent 57" xfId="827" xr:uid="{636EC4B0-D711-46A2-B395-B7D8E1D15CFD}"/>
    <cellStyle name="Percent 58" xfId="828" xr:uid="{D67DA313-4046-4BCC-8D34-EDC674733B78}"/>
    <cellStyle name="Percent 58 2" xfId="1074" xr:uid="{2C5B0641-2067-4A09-9C3C-4F699EE77C5E}"/>
    <cellStyle name="Percent 59" xfId="829" xr:uid="{74924C98-6C3F-4D9A-A972-CD48CBE79046}"/>
    <cellStyle name="Percent 59 2" xfId="1075" xr:uid="{5084FFD6-5204-4702-8A25-064B7F6B64FA}"/>
    <cellStyle name="Percent 6" xfId="830" xr:uid="{41893D91-8FD7-49B5-A5C7-895400AA633C}"/>
    <cellStyle name="Percent 60" xfId="831" xr:uid="{52C1E99C-7CEE-448F-A3A1-2F3D2798F35C}"/>
    <cellStyle name="Percent 60 2" xfId="1076" xr:uid="{3D994091-54A7-4094-B949-983951FECD84}"/>
    <cellStyle name="Percent 61" xfId="832" xr:uid="{934FD277-3A50-4312-BEE9-E3B53D61F944}"/>
    <cellStyle name="Percent 61 2" xfId="1077" xr:uid="{28CBE6F6-738A-43CA-A957-56FFC187A989}"/>
    <cellStyle name="Percent 62" xfId="833" xr:uid="{728D683B-D20C-42D2-950A-6EEB1B36E8BB}"/>
    <cellStyle name="Percent 62 2" xfId="1078" xr:uid="{42571867-40ED-40F4-A3A9-8427985AE6FC}"/>
    <cellStyle name="Percent 63" xfId="834" xr:uid="{D3D0BAD9-31F1-429B-BDE7-6ECE92A53BB3}"/>
    <cellStyle name="Percent 63 2" xfId="1079" xr:uid="{AAD64821-E9E6-4ABE-918E-9818E264329B}"/>
    <cellStyle name="Percent 64" xfId="835" xr:uid="{E1E89797-0DB7-4673-AB92-CB4A3684496D}"/>
    <cellStyle name="Percent 64 2" xfId="1080" xr:uid="{B4539420-81D9-470C-BEED-1E0B8EDA9029}"/>
    <cellStyle name="Percent 65" xfId="836" xr:uid="{31CEF557-64B0-42DA-BAFD-E7A79CF0EE31}"/>
    <cellStyle name="Percent 66" xfId="837" xr:uid="{F3B39814-DC2E-4548-BAA7-B73EEF3DADCB}"/>
    <cellStyle name="Percent 66 2" xfId="1081" xr:uid="{EBB7F466-FC0D-45EC-BDFC-6758D8071DA0}"/>
    <cellStyle name="Percent 67" xfId="838" xr:uid="{8407E137-6E5F-42A6-97CF-343715DACA9B}"/>
    <cellStyle name="Percent 67 2" xfId="1082" xr:uid="{375C1C2A-4B47-4D52-8ED2-B375225E8271}"/>
    <cellStyle name="Percent 68" xfId="839" xr:uid="{918DABDD-1677-40F9-8A5E-E09ECB2B1EC5}"/>
    <cellStyle name="Percent 68 2" xfId="1083" xr:uid="{00C1B87A-6BB7-447D-A537-394A4A78DD08}"/>
    <cellStyle name="Percent 69" xfId="840" xr:uid="{B558C1D6-4DB7-407B-A3A6-56A2C68C6939}"/>
    <cellStyle name="Percent 69 2" xfId="1084" xr:uid="{539FC027-E207-4A70-801D-BBFE60652D43}"/>
    <cellStyle name="Percent 7" xfId="841" xr:uid="{E2CE5910-CABE-40D4-B119-20A69814CE37}"/>
    <cellStyle name="Percent 70" xfId="842" xr:uid="{C20E3193-53E4-4D28-95DB-54ACA2BDCEAA}"/>
    <cellStyle name="Percent 70 2" xfId="1085" xr:uid="{85E93D49-E2CF-4EC3-B52A-13AE30BF609D}"/>
    <cellStyle name="Percent 71" xfId="843" xr:uid="{5DE5F8E8-BF67-41C0-9934-2D6F90DEDCA1}"/>
    <cellStyle name="Percent 71 2" xfId="1086" xr:uid="{9329D6A6-0238-4D1A-ADC0-F34BDD36AA62}"/>
    <cellStyle name="Percent 72" xfId="844" xr:uid="{A47F3F38-1F18-456B-9A56-EBED487480D9}"/>
    <cellStyle name="Percent 72 2" xfId="1087" xr:uid="{BD7FC7B6-9B95-4E62-AE21-B05CC6CB06B5}"/>
    <cellStyle name="Percent 73" xfId="845" xr:uid="{799D0274-F9CD-4A4D-8BCE-4EA5CBBB2085}"/>
    <cellStyle name="Percent 73 2" xfId="1088" xr:uid="{F8E9C03F-754C-4E90-8258-0B52A916F33F}"/>
    <cellStyle name="Percent 74" xfId="846" xr:uid="{5BA53D65-C25D-4015-B394-A284A7605AB4}"/>
    <cellStyle name="Percent 75" xfId="847" xr:uid="{118324FC-3BD7-4FBC-BACE-6E885A43850F}"/>
    <cellStyle name="Percent 76" xfId="848" xr:uid="{2A20F399-BD32-467F-9DF3-502723F0A873}"/>
    <cellStyle name="Percent 77" xfId="849" xr:uid="{C3EC3888-C11B-4AAF-AE52-2F45F62A119B}"/>
    <cellStyle name="Percent 77 2" xfId="1089" xr:uid="{0EBDBEAC-F2A3-4856-854B-66350EAEE3B3}"/>
    <cellStyle name="Percent 78" xfId="850" xr:uid="{62BDAF8C-0A52-4F9F-9C5E-F5F08270618B}"/>
    <cellStyle name="Percent 78 2" xfId="1090" xr:uid="{34181D1C-0F23-4E6C-9F79-C764C8272037}"/>
    <cellStyle name="Percent 79" xfId="851" xr:uid="{F64A6BA2-A96D-4C6F-9F17-CFFEA777726B}"/>
    <cellStyle name="Percent 79 2" xfId="1091" xr:uid="{32D24888-C986-476B-96A8-C8E0F46B9B8D}"/>
    <cellStyle name="Percent 8" xfId="852" xr:uid="{56F83F39-C36E-4C84-A022-AF21158D5CA2}"/>
    <cellStyle name="Percent 80" xfId="853" xr:uid="{165D1F00-678C-484A-A106-6C02DC059029}"/>
    <cellStyle name="Percent 80 2" xfId="1092" xr:uid="{AF32F567-10B1-47FC-A0D7-CADDC8BED731}"/>
    <cellStyle name="Percent 81" xfId="854" xr:uid="{3E6D39BA-FEDE-47C9-9D08-DF8E885074AD}"/>
    <cellStyle name="Percent 81 2" xfId="1093" xr:uid="{801AC0EA-2E64-426A-AD1F-BE0886131541}"/>
    <cellStyle name="Percent 82" xfId="855" xr:uid="{31CC72F1-953E-4B24-9843-AF8C409ABE2F}"/>
    <cellStyle name="Percent 82 2" xfId="1094" xr:uid="{BEF7D51B-12BF-4BB7-9592-23DF4E5BF18F}"/>
    <cellStyle name="Percent 83" xfId="856" xr:uid="{AFF3F7F7-36F9-4785-812C-AA078B024A0B}"/>
    <cellStyle name="Percent 83 2" xfId="1095" xr:uid="{5A2D5E9E-3623-43A4-90C5-A367F84B4596}"/>
    <cellStyle name="Percent 84" xfId="857" xr:uid="{ADB25208-516E-404A-9D41-A1DA6D52FCFA}"/>
    <cellStyle name="Percent 84 2" xfId="1096" xr:uid="{85C95A1F-A0DC-4ABF-88B6-579D8B2AC9B4}"/>
    <cellStyle name="Percent 85" xfId="858" xr:uid="{AC918AB5-81AA-4BAD-9DA9-122BAE84E705}"/>
    <cellStyle name="Percent 86" xfId="24" xr:uid="{724D2515-51A3-411D-A8FA-747CE9882E08}"/>
    <cellStyle name="Percent 86 2" xfId="1188" xr:uid="{8A533FDC-A497-44AB-B73C-2CDE7F6A343E}"/>
    <cellStyle name="Percent 86 2 2" xfId="1556" xr:uid="{E96D839C-79A1-4B64-9767-E6D58B233957}"/>
    <cellStyle name="Percent 86 2 2 2" xfId="2779" xr:uid="{3E90F31E-8F3A-4FF1-989B-82C9203B8913}"/>
    <cellStyle name="Percent 86 2 2 2 2" xfId="6001" xr:uid="{30B6CE70-E9FE-4DC9-9072-79A4E999FDA3}"/>
    <cellStyle name="Percent 86 2 2 3" xfId="4778" xr:uid="{E1B95B00-578E-4688-81BE-B9C0D963292C}"/>
    <cellStyle name="Percent 86 2 3" xfId="1374" xr:uid="{52E8F77C-6879-4012-BDA3-046FC9155EE4}"/>
    <cellStyle name="Percent 86 2 3 2" xfId="2597" xr:uid="{0C7E3DA4-DA2F-49EF-86C0-8EBC885676D4}"/>
    <cellStyle name="Percent 86 2 3 2 2" xfId="5819" xr:uid="{F98018E4-D80C-442A-9FF9-75B98EC28C3C}"/>
    <cellStyle name="Percent 86 2 3 3" xfId="4596" xr:uid="{37F63187-4D7F-4796-B612-3187565BA399}"/>
    <cellStyle name="Percent 86 2 4" xfId="2412" xr:uid="{57A40022-7522-43FF-BB5F-611BE91F7272}"/>
    <cellStyle name="Percent 86 2 4 2" xfId="5634" xr:uid="{2812269D-95EA-4361-A3FE-EC16D9078E4C}"/>
    <cellStyle name="Percent 86 2 5" xfId="4414" xr:uid="{CE859629-285F-4B8E-BA23-2942871051AC}"/>
    <cellStyle name="Percent 86 2 6" xfId="7650" xr:uid="{4B16BFCD-EB13-491B-A197-8D5D2C327DA9}"/>
    <cellStyle name="Percent 86 3" xfId="1458" xr:uid="{DF848076-40A8-4D1C-BF2B-B5D04150847E}"/>
    <cellStyle name="Percent 86 3 2" xfId="2681" xr:uid="{A1928DC8-D09E-4B03-9CEC-D6F4840204D2}"/>
    <cellStyle name="Percent 86 3 2 2" xfId="5903" xr:uid="{FE69BF6B-D62C-428E-9C4C-8242C8730BD7}"/>
    <cellStyle name="Percent 86 3 3" xfId="4680" xr:uid="{34ED3146-265C-4FE2-AACB-D803FCE7933A}"/>
    <cellStyle name="Percent 86 4" xfId="1276" xr:uid="{4C4878A8-0D44-444D-B20B-C009BA844745}"/>
    <cellStyle name="Percent 86 4 2" xfId="2499" xr:uid="{026618A4-FB3A-48E4-82F0-50006F35EAA7}"/>
    <cellStyle name="Percent 86 4 2 2" xfId="5721" xr:uid="{2C63D4FC-1A56-4AD5-BEC7-2D3D29580C66}"/>
    <cellStyle name="Percent 86 4 3" xfId="4498" xr:uid="{9F85DBCE-62DF-4927-9231-B9F44DEC91DA}"/>
    <cellStyle name="Percent 86 5" xfId="1663" xr:uid="{6341F193-1C75-43B6-B7D2-19F388A84237}"/>
    <cellStyle name="Percent 86 5 2" xfId="4885" xr:uid="{F74C85A1-9A89-4725-8328-7EFB0C95FCAF}"/>
    <cellStyle name="Percent 86 6" xfId="4330" xr:uid="{1D4C866B-D15D-4F47-A98A-26D91CDC6E2B}"/>
    <cellStyle name="Percent 86 7" xfId="7631" xr:uid="{68E93815-49F2-4988-A5FB-6E5D5047654D}"/>
    <cellStyle name="Percent 87" xfId="1104" xr:uid="{4DD6D2BB-4F13-4A52-88E0-FF4BE232983D}"/>
    <cellStyle name="Percent 87 2" xfId="1207" xr:uid="{F0C62566-5199-4861-8C28-92C5EDD2B965}"/>
    <cellStyle name="Percent 87 2 2" xfId="1575" xr:uid="{1BF7D6DB-CFA3-426A-99A0-672EE754ACB0}"/>
    <cellStyle name="Percent 87 2 2 2" xfId="2798" xr:uid="{53C1DFBD-FA62-419D-B8C7-0345C5BC7347}"/>
    <cellStyle name="Percent 87 2 2 2 2" xfId="6020" xr:uid="{48DAC102-96DD-44ED-BB34-0D787899B835}"/>
    <cellStyle name="Percent 87 2 2 3" xfId="4797" xr:uid="{9B7FECA8-B0A4-49C4-8C0B-899992E243F8}"/>
    <cellStyle name="Percent 87 2 3" xfId="1393" xr:uid="{7D0BDE32-6689-443F-9601-850EFF2F1E7D}"/>
    <cellStyle name="Percent 87 2 3 2" xfId="2616" xr:uid="{67BDECC7-3649-4CBE-8E59-0B88B9532CBF}"/>
    <cellStyle name="Percent 87 2 3 2 2" xfId="5838" xr:uid="{CA903E99-46B5-4ADC-84E1-921AD19E3FC9}"/>
    <cellStyle name="Percent 87 2 3 3" xfId="4615" xr:uid="{F593B9F9-7B17-4840-84BB-9C683DD653BF}"/>
    <cellStyle name="Percent 87 2 4" xfId="2431" xr:uid="{FBC487E3-6613-4CF4-8EC5-F7163E51DA55}"/>
    <cellStyle name="Percent 87 2 4 2" xfId="5653" xr:uid="{D1F6475F-1DBD-4778-96DE-3492C2721FCC}"/>
    <cellStyle name="Percent 87 2 5" xfId="4433" xr:uid="{0CFFA497-4C1A-4D0D-A592-735E1B44DB5C}"/>
    <cellStyle name="Percent 87 3" xfId="1491" xr:uid="{10159D7B-100C-4063-900C-630EBF585663}"/>
    <cellStyle name="Percent 87 3 2" xfId="2714" xr:uid="{9D81B8F0-7C80-4ADD-88F9-C2D7F0B946BF}"/>
    <cellStyle name="Percent 87 3 2 2" xfId="5936" xr:uid="{FBC3FB41-5C57-4CD7-959A-F16CBE3487FB}"/>
    <cellStyle name="Percent 87 3 3" xfId="4713" xr:uid="{CFCC4894-E5A2-469C-8D64-2051A910B65F}"/>
    <cellStyle name="Percent 87 4" xfId="1309" xr:uid="{FB999E03-9B81-4883-86C1-60F55B69C3D9}"/>
    <cellStyle name="Percent 87 4 2" xfId="2532" xr:uid="{0F9D6A65-ED01-4B66-9A14-69D38D570118}"/>
    <cellStyle name="Percent 87 4 2 2" xfId="5754" xr:uid="{726B445D-E3EC-4E1C-9FF9-ABD09ACB9E5B}"/>
    <cellStyle name="Percent 87 4 3" xfId="4531" xr:uid="{FE296F9C-CB82-4CD2-B26E-4342CF31788E}"/>
    <cellStyle name="Percent 87 5" xfId="2336" xr:uid="{209AE060-95EB-411D-8C41-63025E3C9175}"/>
    <cellStyle name="Percent 87 5 2" xfId="5558" xr:uid="{9DD18D79-9C0F-48BF-AE93-13500BB7D026}"/>
    <cellStyle name="Percent 87 6" xfId="4349" xr:uid="{185FE236-A13A-4C87-818E-A72A5ED6D1A8}"/>
    <cellStyle name="Percent 88" xfId="1133" xr:uid="{1872E97A-7FEB-4897-A5D2-AB8648415DF4}"/>
    <cellStyle name="Percent 88 2" xfId="1234" xr:uid="{74F6CBD6-3389-488B-B8D0-DBF358E27087}"/>
    <cellStyle name="Percent 88 2 2" xfId="1600" xr:uid="{5E1227EB-2AD5-4806-B0F2-BFF86978BA5A}"/>
    <cellStyle name="Percent 88 2 2 2" xfId="2823" xr:uid="{168C9652-BE49-45BF-A580-335950BC86AA}"/>
    <cellStyle name="Percent 88 2 2 2 2" xfId="6045" xr:uid="{D0A80403-B90A-43AB-AA0F-06033376A51F}"/>
    <cellStyle name="Percent 88 2 2 3" xfId="4822" xr:uid="{68BF793F-D6C9-4D9C-9DA1-2ABCD5B7902C}"/>
    <cellStyle name="Percent 88 2 3" xfId="1418" xr:uid="{7C726366-3FD1-4E79-B9D4-EF5794E50D8E}"/>
    <cellStyle name="Percent 88 2 3 2" xfId="2641" xr:uid="{C5CB8ECC-E969-4BE8-93D9-C9997FCB9102}"/>
    <cellStyle name="Percent 88 2 3 2 2" xfId="5863" xr:uid="{1A8DC134-08C2-4B8F-B0B2-C2DAD0A2D34C}"/>
    <cellStyle name="Percent 88 2 3 3" xfId="4640" xr:uid="{BBEB1098-D1D3-461E-A87E-77FE8F024CA8}"/>
    <cellStyle name="Percent 88 2 4" xfId="2458" xr:uid="{CAA0879D-DECB-465C-AE48-7791F15E2CA7}"/>
    <cellStyle name="Percent 88 2 4 2" xfId="5680" xr:uid="{1AA9A3A0-80FF-4F45-BDFA-C764EB50931B}"/>
    <cellStyle name="Percent 88 2 5" xfId="4458" xr:uid="{6C6E2FBF-9F9F-4ED1-9CB9-392A5A48B103}"/>
    <cellStyle name="Percent 88 3" xfId="1516" xr:uid="{D1A20B5B-6029-4158-9B7B-3D0B049E6535}"/>
    <cellStyle name="Percent 88 3 2" xfId="2739" xr:uid="{D34797D5-C8FA-4683-A7FE-3E27CBEC8632}"/>
    <cellStyle name="Percent 88 3 2 2" xfId="5961" xr:uid="{B6341A0B-8A50-45FF-BB1E-783EEBA2F2EC}"/>
    <cellStyle name="Percent 88 3 3" xfId="4738" xr:uid="{D7010828-EFD1-4729-8C0C-4BFAFD953A53}"/>
    <cellStyle name="Percent 88 4" xfId="1334" xr:uid="{BE86BA97-3130-49D5-AFD1-942F80C05A78}"/>
    <cellStyle name="Percent 88 4 2" xfId="2557" xr:uid="{51955369-A082-4B8B-8A98-EFBBB1C3553F}"/>
    <cellStyle name="Percent 88 4 2 2" xfId="5779" xr:uid="{92ABEFDC-AAFB-4089-9886-14A75420C209}"/>
    <cellStyle name="Percent 88 4 3" xfId="4556" xr:uid="{404653B1-E6BD-44AD-920B-92686BDA4090}"/>
    <cellStyle name="Percent 88 5" xfId="2364" xr:uid="{5D1EB366-DFA6-4A32-BA60-53E7D4AD21B9}"/>
    <cellStyle name="Percent 88 5 2" xfId="5586" xr:uid="{952DCC41-FE1A-496A-9348-72423C63BF4C}"/>
    <cellStyle name="Percent 88 6" xfId="4374" xr:uid="{59184D14-0B4C-4CC5-945A-F981F9DEECA4}"/>
    <cellStyle name="Percent 89" xfId="1160" xr:uid="{4372D3F8-D4F8-498D-BB46-EA09F43CBCC0}"/>
    <cellStyle name="Percent 89 2" xfId="1259" xr:uid="{354B4525-90A1-44C1-A1E8-81B655270A01}"/>
    <cellStyle name="Percent 89 2 2" xfId="1623" xr:uid="{72C3865D-577E-4292-B4B8-71174E200735}"/>
    <cellStyle name="Percent 89 2 2 2" xfId="2846" xr:uid="{4D472EB8-C8BE-4F49-8EF2-0F1BCC9AC15B}"/>
    <cellStyle name="Percent 89 2 2 2 2" xfId="6068" xr:uid="{5549EF27-2E95-462E-9042-CD5FA71C6ADA}"/>
    <cellStyle name="Percent 89 2 2 3" xfId="4845" xr:uid="{B31B29E8-D613-419D-99D5-787B045CCAC7}"/>
    <cellStyle name="Percent 89 2 3" xfId="1441" xr:uid="{36283146-73CE-453F-9ADF-6EA9A45AAF7C}"/>
    <cellStyle name="Percent 89 2 3 2" xfId="2664" xr:uid="{62366E25-9465-4789-A810-5E488EAD7E9A}"/>
    <cellStyle name="Percent 89 2 3 2 2" xfId="5886" xr:uid="{6D844F12-069A-41E4-86A6-B3B091E6C066}"/>
    <cellStyle name="Percent 89 2 3 3" xfId="4663" xr:uid="{34547A6E-2FCB-46FA-ACC2-6637E338AF78}"/>
    <cellStyle name="Percent 89 2 4" xfId="2482" xr:uid="{6D7CA877-C9CF-438B-9FEE-87948BA307D6}"/>
    <cellStyle name="Percent 89 2 4 2" xfId="5704" xr:uid="{D18C62D6-F450-4A39-B7E9-DDEAF2F51BBC}"/>
    <cellStyle name="Percent 89 2 5" xfId="4481" xr:uid="{05733738-A892-41E6-820D-30E36C9365E8}"/>
    <cellStyle name="Percent 89 3" xfId="1539" xr:uid="{3E84531A-8432-4622-BD34-166C53CE8FC0}"/>
    <cellStyle name="Percent 89 3 2" xfId="2762" xr:uid="{13D247D0-D776-4D97-9EC3-9FE61087301D}"/>
    <cellStyle name="Percent 89 3 2 2" xfId="5984" xr:uid="{77730BF8-9903-4783-A107-A375BDD7FC9B}"/>
    <cellStyle name="Percent 89 3 3" xfId="4761" xr:uid="{5FE8449C-2869-4427-9FB4-1C8CD8DF030E}"/>
    <cellStyle name="Percent 89 4" xfId="1357" xr:uid="{9E68998D-850A-48BB-B85F-48D7AF7C7EC0}"/>
    <cellStyle name="Percent 89 4 2" xfId="2580" xr:uid="{412655BF-480A-4AE1-9C85-5746591922D5}"/>
    <cellStyle name="Percent 89 4 2 2" xfId="5802" xr:uid="{15EEA2C0-BA0C-4D3C-B927-CAD0A8B3477F}"/>
    <cellStyle name="Percent 89 4 3" xfId="4579" xr:uid="{8098E2D3-4F7A-47B4-BE83-CB885329A274}"/>
    <cellStyle name="Percent 89 5" xfId="2389" xr:uid="{EBDE1429-1A3C-459C-8340-8E590C9B86B6}"/>
    <cellStyle name="Percent 89 5 2" xfId="5611" xr:uid="{9DEC7554-981A-46DC-8E3B-A05F99B62B5F}"/>
    <cellStyle name="Percent 89 6" xfId="4397" xr:uid="{34A5E15D-B7F1-4A17-BD33-0574EF2D6776}"/>
    <cellStyle name="Percent 9" xfId="859" xr:uid="{EAB4B1DD-A378-4E75-BFB6-DA9DEBCE2BAF}"/>
    <cellStyle name="Percent 90" xfId="1178" xr:uid="{10080E52-94D1-475D-89FE-660347716346}"/>
    <cellStyle name="Percent 90 2" xfId="1266" xr:uid="{B98AFB55-65B5-42B0-A61D-AEA9AEB9A1E7}"/>
    <cellStyle name="Percent 90 2 2" xfId="1630" xr:uid="{9CD28F07-6511-4C14-857C-D274DBA458C8}"/>
    <cellStyle name="Percent 90 2 2 2" xfId="2853" xr:uid="{216582DF-6E0F-45AA-980E-9C3ACEE39476}"/>
    <cellStyle name="Percent 90 2 2 2 2" xfId="6075" xr:uid="{75C0198D-4BA9-4132-9888-3E0DE2989EF1}"/>
    <cellStyle name="Percent 90 2 2 3" xfId="4852" xr:uid="{63925B9F-66BA-4FD2-8E9C-F944D4D5BF88}"/>
    <cellStyle name="Percent 90 2 3" xfId="1448" xr:uid="{7483B75B-9FB0-4E1C-8599-234C57098D56}"/>
    <cellStyle name="Percent 90 2 3 2" xfId="2671" xr:uid="{56EC19DE-FCE4-41C5-88FD-8F311F06FFC7}"/>
    <cellStyle name="Percent 90 2 3 2 2" xfId="5893" xr:uid="{63F8B7FA-703E-4442-877A-A10A823F30CF}"/>
    <cellStyle name="Percent 90 2 3 3" xfId="4670" xr:uid="{31D1DB8F-1D3E-43C0-B8DD-071430934B43}"/>
    <cellStyle name="Percent 90 2 4" xfId="2489" xr:uid="{67A00474-0C9A-4FE7-A0D6-080617359ACB}"/>
    <cellStyle name="Percent 90 2 4 2" xfId="5711" xr:uid="{816CF8C1-B20E-4FFD-8F9E-92011075AAE1}"/>
    <cellStyle name="Percent 90 2 5" xfId="4488" xr:uid="{A5FDF1DF-13A1-4C8A-9875-6903614107E6}"/>
    <cellStyle name="Percent 90 3" xfId="1546" xr:uid="{E9454D44-73D3-47A2-9FCE-323E82858E10}"/>
    <cellStyle name="Percent 90 3 2" xfId="2769" xr:uid="{CBD22ACB-7BC8-4D2C-9BDF-2A5E2B649DF6}"/>
    <cellStyle name="Percent 90 3 2 2" xfId="5991" xr:uid="{D0B412F7-EA71-4513-B6C4-C34B3B16AD2F}"/>
    <cellStyle name="Percent 90 3 3" xfId="4768" xr:uid="{ACE8D437-B85C-44AC-8F43-835FD7A66550}"/>
    <cellStyle name="Percent 90 4" xfId="1364" xr:uid="{6FE99741-2173-4392-BDC7-ED0552AEE9B5}"/>
    <cellStyle name="Percent 90 4 2" xfId="2587" xr:uid="{C4B66C34-FBB5-4639-B34B-28286C5886E7}"/>
    <cellStyle name="Percent 90 4 2 2" xfId="5809" xr:uid="{61EA998E-95AD-478D-A653-65F0E05E358F}"/>
    <cellStyle name="Percent 90 4 3" xfId="4586" xr:uid="{F51931E9-67C0-49B7-A8A6-219D39282E14}"/>
    <cellStyle name="Percent 90 5" xfId="2402" xr:uid="{B798E9C0-2FE4-4AED-B5FC-242FBD859B3B}"/>
    <cellStyle name="Percent 90 5 2" xfId="5624" xr:uid="{B5F7B646-1F93-400A-B602-CEA95E9BFD26}"/>
    <cellStyle name="Percent 90 6" xfId="4404" xr:uid="{15A5DB04-664E-4CAA-BCA3-B176F90AF0A8}"/>
    <cellStyle name="Percent 91" xfId="7555" xr:uid="{65BFBA02-2035-4A5C-AEA3-80EDDD2CCD10}"/>
    <cellStyle name="Percent 92" xfId="7606" xr:uid="{419A41B7-52B2-461D-959A-2FCA9088846C}"/>
    <cellStyle name="Percent 93" xfId="7565" xr:uid="{45163693-3145-4351-866A-2B4B20B2C859}"/>
    <cellStyle name="Percent 94" xfId="7594" xr:uid="{BEC5BCD9-45D4-428A-A30D-A1145F733641}"/>
    <cellStyle name="Percent 95" xfId="7575" xr:uid="{AD375DA8-BA21-4B7A-871E-2501891B50CD}"/>
    <cellStyle name="Percent 96" xfId="7582" xr:uid="{033BB2F0-8A91-4F43-BCB2-52BF20F57A95}"/>
    <cellStyle name="Percent 97" xfId="7599" xr:uid="{B15B58F5-7EDA-4FF7-A95A-6752B3BCD5AE}"/>
    <cellStyle name="PERCENTAGE" xfId="860" xr:uid="{61C0BE53-E5BC-4D83-B64D-3BAEE37D9344}"/>
    <cellStyle name="PLAN" xfId="861" xr:uid="{862AAFF1-1DD4-4D5A-8ABE-1CA791216368}"/>
    <cellStyle name="Porcentaje" xfId="862" xr:uid="{98A2106C-3504-46D0-B4F3-D5361E3FC816}"/>
    <cellStyle name="Porcentual_ret_conso_statu_2000" xfId="863" xr:uid="{C1989AC9-2FCC-4B67-A43B-F0870752F4B9}"/>
    <cellStyle name="PrePop Currency (0)" xfId="864" xr:uid="{92CB4562-A508-4858-B8B9-632664A792D3}"/>
    <cellStyle name="PrePop Currency (2)" xfId="865" xr:uid="{672D9A60-E329-4171-9474-7B86AD1BC08D}"/>
    <cellStyle name="PrePop Units (0)" xfId="866" xr:uid="{DE6136DA-0981-4727-8129-7F8CE8F0A42A}"/>
    <cellStyle name="PrePop Units (1)" xfId="867" xr:uid="{D13A26DF-62A1-4336-AB18-7EC8676074E1}"/>
    <cellStyle name="PrePop Units (2)" xfId="868" xr:uid="{CF67C9E6-9C06-46B8-84BA-38E60C4E9479}"/>
    <cellStyle name="PSChar" xfId="869" xr:uid="{98C5A2D9-9E70-48D1-BDB4-0776126FA140}"/>
    <cellStyle name="PSChar 2" xfId="870" xr:uid="{60A3EAE0-EEDC-4171-83CD-0B2C098952F9}"/>
    <cellStyle name="PSDate" xfId="871" xr:uid="{7BF9C548-3612-4AC7-ACF5-5827990D714B}"/>
    <cellStyle name="PSDate 2" xfId="872" xr:uid="{F610FA09-0E0C-4D88-9E9D-CA67C2BD8E57}"/>
    <cellStyle name="PSDec" xfId="873" xr:uid="{86CDDF5F-F002-4DC6-B87C-D9C28F4FBA8F}"/>
    <cellStyle name="PSDec 2" xfId="874" xr:uid="{CE645CD2-77CC-4717-961A-4C36C0C9ED25}"/>
    <cellStyle name="PSHeading" xfId="875" xr:uid="{B5BC8F46-6851-4886-BA50-1A3B79A44612}"/>
    <cellStyle name="PSInt" xfId="876" xr:uid="{0764C9C8-4068-411F-85EF-488E6D19FEDD}"/>
    <cellStyle name="PSSpacer" xfId="877" xr:uid="{73FC4D70-E71E-49E7-9DA6-38FD5ECC290F}"/>
    <cellStyle name="PSSpacer 2" xfId="878" xr:uid="{B183B823-7D2F-4D5D-A4EB-F14592472D4A}"/>
    <cellStyle name="pwstyle" xfId="879" xr:uid="{A437D1D9-785B-4A88-AC18-773AF0840323}"/>
    <cellStyle name="Q" xfId="880" xr:uid="{328AB889-44F2-4E1B-803B-C9F4C2D71076}"/>
    <cellStyle name="QTR94_95_INCOME CTMP#1 98" xfId="881" xr:uid="{BDE12065-D02E-45AA-AC31-08555701F7B4}"/>
    <cellStyle name="Quantity" xfId="162" xr:uid="{2B317CC3-29A3-4F4F-B03F-92FD1726E378}"/>
    <cellStyle name="Quantity 2" xfId="882" xr:uid="{3FA64932-5EA3-4134-9F0D-8B6017611EDF}"/>
    <cellStyle name="report_title" xfId="883" xr:uid="{51CEF6E4-637A-436B-A5FF-5FAE988FD2F4}"/>
    <cellStyle name="RevList" xfId="884" xr:uid="{675C8B93-1545-4423-8470-588C42D06757}"/>
    <cellStyle name="RM" xfId="885" xr:uid="{35A4E078-C9E4-4703-B988-ED628CFCCE08}"/>
    <cellStyle name="S0" xfId="163" xr:uid="{992C1E11-9868-40D6-A110-2DB4C90FA22C}"/>
    <cellStyle name="S1" xfId="164" xr:uid="{BCD02C2D-5AEC-474B-8B77-DC646D85E941}"/>
    <cellStyle name="S10" xfId="165" xr:uid="{40040ADD-4D47-4FFE-81EA-70F433AF331B}"/>
    <cellStyle name="S11" xfId="166" xr:uid="{B5154EE5-4A58-4093-A826-10BDFB956E88}"/>
    <cellStyle name="S12" xfId="167" xr:uid="{4A19BFB0-A4CB-4EAB-8186-BE2D88F04FBC}"/>
    <cellStyle name="S13" xfId="168" xr:uid="{22976A83-85CD-4F08-A3DF-ECA22DE1C65C}"/>
    <cellStyle name="S14" xfId="169" xr:uid="{C76CED34-B881-403D-9C56-7AE4448B39AC}"/>
    <cellStyle name="S15" xfId="170" xr:uid="{19C60006-74B2-481B-A454-144828229CE2}"/>
    <cellStyle name="S16" xfId="171" xr:uid="{2F0567D8-CD91-4C69-8029-C72A4B5E2F6F}"/>
    <cellStyle name="S17" xfId="172" xr:uid="{A045DC8B-ECED-4D9D-95D5-5D611A5B088F}"/>
    <cellStyle name="S18" xfId="173" xr:uid="{2075B7CA-E2AC-427E-9407-A5B2A46E08AE}"/>
    <cellStyle name="S19" xfId="174" xr:uid="{86226C06-7F46-4579-A9E0-35191AFE85F7}"/>
    <cellStyle name="S2" xfId="175" xr:uid="{0A5355F2-E867-4B15-B2DB-3569D82D72DE}"/>
    <cellStyle name="S20" xfId="176" xr:uid="{6261415C-53F6-40BC-B584-89EDAE97110B}"/>
    <cellStyle name="S21" xfId="177" xr:uid="{34E46E31-B3D6-442F-A3F3-829D3EACE001}"/>
    <cellStyle name="S22" xfId="178" xr:uid="{9DCCD1D5-B5E7-493F-B70B-05E1B65026E8}"/>
    <cellStyle name="S3" xfId="179" xr:uid="{2C2B3472-EE93-4FD3-B25C-96B6CAA2D7C1}"/>
    <cellStyle name="S4" xfId="180" xr:uid="{75398CF8-3889-44ED-A45A-18EE92970BF4}"/>
    <cellStyle name="S5" xfId="181" xr:uid="{5B088D59-ED8B-46A8-84D9-4CE7C716C510}"/>
    <cellStyle name="S6" xfId="182" xr:uid="{9D613F31-1337-48ED-A3AC-F69272D91EEA}"/>
    <cellStyle name="S7" xfId="183" xr:uid="{B2B50690-1004-410B-9615-6253DCC4FE58}"/>
    <cellStyle name="S8" xfId="184" xr:uid="{2A405B7E-5F31-4130-B359-8AD4058A419E}"/>
    <cellStyle name="S9" xfId="185" xr:uid="{47FFE33B-8077-42E8-824C-6B9D81A1811F}"/>
    <cellStyle name="SCH1" xfId="886" xr:uid="{8D9DEAC2-78B9-4BCF-92E7-64B0AA5E9474}"/>
    <cellStyle name="small border line" xfId="887" xr:uid="{32278010-2FA3-4940-8153-C3C259293C4B}"/>
    <cellStyle name="small border line 2" xfId="1130" xr:uid="{A0E8AE01-D5EA-412A-9E21-774D3B158A4E}"/>
    <cellStyle name="small border line 2 2" xfId="1231" xr:uid="{7E7875D9-814D-41CB-B9E7-8AF5DFBC1503}"/>
    <cellStyle name="small border line 3" xfId="1159" xr:uid="{084B91C7-5774-4493-8D49-34C2BDD8830A}"/>
    <cellStyle name="small border line 3 2" xfId="1258" xr:uid="{DDEA1C3C-8FC2-4AFC-91C2-C47D9DD13644}"/>
    <cellStyle name="small border line 4" xfId="1150" xr:uid="{C60B7F75-C9A0-4A46-BDDF-09F967435DEC}"/>
    <cellStyle name="Standard" xfId="888" xr:uid="{8DB4BEC5-8D56-424C-B15C-A4386A15C549}"/>
    <cellStyle name="Standard 2" xfId="7619" xr:uid="{573FD414-F02D-40E4-A77A-DA1A3CC98F8C}"/>
    <cellStyle name="Style 1" xfId="889" xr:uid="{C1A00E90-2EC5-4DEB-90E9-F113EC619E5A}"/>
    <cellStyle name="Style 2" xfId="890" xr:uid="{EA3AF533-70A8-47C3-81FD-841948150206}"/>
    <cellStyle name="style1" xfId="891" xr:uid="{F82303F4-858E-449B-B9B8-7A1937C09783}"/>
    <cellStyle name="SubHeading" xfId="892" xr:uid="{18E1E308-3A31-4CAE-8C77-E0552ED05E88}"/>
    <cellStyle name="Subtotal" xfId="893" xr:uid="{16CD887B-6906-4359-97EA-395FCA4BDC97}"/>
    <cellStyle name="TB" xfId="894" xr:uid="{70699693-343C-4350-8C87-5CB20BD2E420}"/>
    <cellStyle name="Text" xfId="895" xr:uid="{C71B8C6E-276D-4372-9B08-72EC0B1D396E}"/>
    <cellStyle name="Text Indent A" xfId="896" xr:uid="{6B6680BF-C56A-4076-ACAA-691C503F7B30}"/>
    <cellStyle name="Text Indent B" xfId="897" xr:uid="{6AC0B175-42A2-475D-A02E-AEB15FCC2B06}"/>
    <cellStyle name="Text Indent C" xfId="898" xr:uid="{7A7AC6EC-1C28-4563-8B66-A1954D586C2B}"/>
    <cellStyle name="Title 2" xfId="44" xr:uid="{5E797DD1-F7EA-41DD-A7F2-FE2DD6D76C4D}"/>
    <cellStyle name="Title 2 2" xfId="899" xr:uid="{7E243B3D-5199-4DA7-92F8-9D2A64D3B7C0}"/>
    <cellStyle name="TMS RMMN" xfId="900" xr:uid="{B6431313-3DF0-41FA-9D8B-5357D0EE1A26}"/>
    <cellStyle name="Total 10" xfId="901" xr:uid="{80FCBFBB-6878-4390-B953-C7B9A51A498C}"/>
    <cellStyle name="Total 11" xfId="902" xr:uid="{62887F5E-59C1-4E91-9F1E-1028F5A37F9D}"/>
    <cellStyle name="Total 12" xfId="903" xr:uid="{EB5FB5D9-2FA4-4973-BD97-C512ED744385}"/>
    <cellStyle name="Total 13" xfId="904" xr:uid="{800E3BF1-01FA-405C-9CD9-FEB116E803F6}"/>
    <cellStyle name="Total 14" xfId="905" xr:uid="{3EA7D8E9-8A5C-4838-95B3-280AD0682A56}"/>
    <cellStyle name="Total 15" xfId="906" xr:uid="{5E5B6F39-9A89-4ACB-A922-A3E5979243B8}"/>
    <cellStyle name="Total 16" xfId="907" xr:uid="{6D57FE4F-B654-45D3-A16F-8F39B9CCBD16}"/>
    <cellStyle name="Total 16 10" xfId="3081" xr:uid="{82FB39ED-1477-44EC-84BF-33B8CCBD90C2}"/>
    <cellStyle name="Total 16 10 2" xfId="6303" xr:uid="{FB39E069-BC8D-4F8D-AB61-4BFD955942E7}"/>
    <cellStyle name="Total 16 11" xfId="3626" xr:uid="{9CE3E16B-5C43-4715-A012-9C7BE3278E54}"/>
    <cellStyle name="Total 16 11 2" xfId="6848" xr:uid="{C4170833-DF98-469D-A06D-765C9C8ED0B7}"/>
    <cellStyle name="Total 16 12" xfId="2890" xr:uid="{DB81FDF1-A69E-445B-B914-869ECE805E5B}"/>
    <cellStyle name="Total 16 12 2" xfId="6112" xr:uid="{846D0135-DC16-44B7-8373-26E2B26CCBBC}"/>
    <cellStyle name="Total 16 13" xfId="2969" xr:uid="{1B62BCD5-880D-4DA7-9365-4EFB6CFDC78D}"/>
    <cellStyle name="Total 16 13 2" xfId="6191" xr:uid="{EF7B7E50-7CFD-411A-A4EE-D0D2B42FD63E}"/>
    <cellStyle name="Total 16 14" xfId="2298" xr:uid="{64B63BC4-5CB4-40DD-937D-318030E537C0}"/>
    <cellStyle name="Total 16 14 2" xfId="5520" xr:uid="{E69218CB-7AE9-431D-A060-C5684DD89220}"/>
    <cellStyle name="Total 16 15" xfId="3747" xr:uid="{45DCF434-CA1F-4694-A959-2D764EF9A793}"/>
    <cellStyle name="Total 16 15 2" xfId="6969" xr:uid="{A578F886-EC32-49CA-BD61-67F84685A994}"/>
    <cellStyle name="Total 16 16" xfId="1969" xr:uid="{903CCDBF-C29C-4D6E-BDA7-152DBD8457E8}"/>
    <cellStyle name="Total 16 16 2" xfId="5191" xr:uid="{B6588FC5-86FE-4BD0-A3DB-34092669BF22}"/>
    <cellStyle name="Total 16 17" xfId="1834" xr:uid="{05BA47BC-0BEA-40E7-97C0-2AC37FD6F089}"/>
    <cellStyle name="Total 16 17 2" xfId="5056" xr:uid="{3807B834-74DD-4BD4-AE74-388882F5B659}"/>
    <cellStyle name="Total 16 18" xfId="7598" xr:uid="{D6E8803A-5878-4C9E-8CAD-C96B9542B4D2}"/>
    <cellStyle name="Total 16 19" xfId="7596" xr:uid="{B342823B-6156-43A9-960B-5BF251B65B5F}"/>
    <cellStyle name="Total 16 2" xfId="1482" xr:uid="{CF4795CA-1A9F-44E1-BB31-ABAA6DF05044}"/>
    <cellStyle name="Total 16 2 10" xfId="2950" xr:uid="{B38AAB63-3315-4E84-9C4B-39078CF0788E}"/>
    <cellStyle name="Total 16 2 10 2" xfId="6172" xr:uid="{5110AE7D-B3F0-4C46-A6F6-96359C481C92}"/>
    <cellStyle name="Total 16 2 11" xfId="3170" xr:uid="{A3755711-5569-489F-BE31-05F50E5B23E4}"/>
    <cellStyle name="Total 16 2 11 2" xfId="6392" xr:uid="{03DF5949-43E5-44DA-BAC4-32DC55031703}"/>
    <cellStyle name="Total 16 2 12" xfId="2126" xr:uid="{96207F72-B133-410E-9A63-B7B613AE60F0}"/>
    <cellStyle name="Total 16 2 12 2" xfId="5348" xr:uid="{D73F86D0-7A2B-4425-84B4-B733A2B884D7}"/>
    <cellStyle name="Total 16 2 13" xfId="1897" xr:uid="{D71B4A53-4BB8-4C8E-814E-2FB01E6E6419}"/>
    <cellStyle name="Total 16 2 13 2" xfId="5119" xr:uid="{39D254DF-FF75-4F7E-B484-4796338FA8B5}"/>
    <cellStyle name="Total 16 2 14" xfId="1779" xr:uid="{39A6C688-E90F-4412-A617-C60C13AC6F1D}"/>
    <cellStyle name="Total 16 2 14 2" xfId="5001" xr:uid="{46FE0CBC-333F-4464-AF49-454693419D4A}"/>
    <cellStyle name="Total 16 2 15" xfId="3198" xr:uid="{12C8D9C6-552D-416A-AB2E-8C770BA7EF50}"/>
    <cellStyle name="Total 16 2 15 2" xfId="6420" xr:uid="{D5D142B0-0A8C-43D2-AF65-5979F5F87982}"/>
    <cellStyle name="Total 16 2 16" xfId="3260" xr:uid="{C89DA5EB-ED3C-4F58-BDBD-7DE601CE7A12}"/>
    <cellStyle name="Total 16 2 16 2" xfId="6482" xr:uid="{81C76E23-1F30-4062-A5A6-E8ECE613E7BA}"/>
    <cellStyle name="Total 16 2 17" xfId="3058" xr:uid="{80D44386-A23F-479A-AF2C-5043B02680DE}"/>
    <cellStyle name="Total 16 2 17 2" xfId="6280" xr:uid="{60C0B970-B5DF-46A3-9924-0670168C99AA}"/>
    <cellStyle name="Total 16 2 18" xfId="2272" xr:uid="{2A20583A-2D28-4066-B17A-092988A46556}"/>
    <cellStyle name="Total 16 2 18 2" xfId="5494" xr:uid="{619A4C35-E30D-4A08-9CCF-60CC3AB90B89}"/>
    <cellStyle name="Total 16 2 19" xfId="3132" xr:uid="{B45442FB-F0E5-4607-8E24-5D829FC7E432}"/>
    <cellStyle name="Total 16 2 19 2" xfId="6354" xr:uid="{2D54D44F-6E4E-4AE2-958D-9E1E87D0E01C}"/>
    <cellStyle name="Total 16 2 2" xfId="1639" xr:uid="{88300F6B-90EE-4D3F-A06A-9932EBAC9C0C}"/>
    <cellStyle name="Total 16 2 2 10" xfId="3429" xr:uid="{366775DD-A40E-41EF-ABBA-3C2A4F0F78BA}"/>
    <cellStyle name="Total 16 2 2 10 2" xfId="6651" xr:uid="{FEC80F75-086A-4A4E-8A8A-96B16D4CB123}"/>
    <cellStyle name="Total 16 2 2 11" xfId="3460" xr:uid="{E7D0FAEA-AA92-459B-94DE-F2569061EF0D}"/>
    <cellStyle name="Total 16 2 2 11 2" xfId="6682" xr:uid="{ADEA01C8-B269-445D-A666-A16285B7D11C}"/>
    <cellStyle name="Total 16 2 2 12" xfId="3488" xr:uid="{A1D6E518-66B3-4C4D-8C25-F3A7E2192D2B}"/>
    <cellStyle name="Total 16 2 2 12 2" xfId="6710" xr:uid="{E70B3967-464D-482E-BB1C-C47ED0E53A3F}"/>
    <cellStyle name="Total 16 2 2 13" xfId="3515" xr:uid="{FD6642BC-681B-4537-9A9B-176781373FBF}"/>
    <cellStyle name="Total 16 2 2 13 2" xfId="6737" xr:uid="{1BD46559-0879-4FBC-8952-057AC16F89D8}"/>
    <cellStyle name="Total 16 2 2 14" xfId="3550" xr:uid="{FA21509C-2D1F-407F-9DEA-93202DD6F75D}"/>
    <cellStyle name="Total 16 2 2 14 2" xfId="6772" xr:uid="{9DB0EF0D-D2D7-4A59-B200-1F985A19634D}"/>
    <cellStyle name="Total 16 2 2 15" xfId="3579" xr:uid="{A4256683-F20F-4AA4-9932-7430F481DBE1}"/>
    <cellStyle name="Total 16 2 2 15 2" xfId="6801" xr:uid="{2F6C3E64-E1CF-499A-865C-18B6923A52B5}"/>
    <cellStyle name="Total 16 2 2 16" xfId="3609" xr:uid="{D0135B24-29F3-46FB-8771-6F33E4E0CEE9}"/>
    <cellStyle name="Total 16 2 2 16 2" xfId="6831" xr:uid="{71173215-05BE-4C18-A81E-D39ADF93B512}"/>
    <cellStyle name="Total 16 2 2 17" xfId="3637" xr:uid="{673E787E-2B1A-4122-BFD3-1465B066C612}"/>
    <cellStyle name="Total 16 2 2 17 2" xfId="6859" xr:uid="{4EA058AB-615F-499C-A88A-B9133B152380}"/>
    <cellStyle name="Total 16 2 2 18" xfId="3669" xr:uid="{19341060-8BA2-4CC8-9A77-6425C7A6A45F}"/>
    <cellStyle name="Total 16 2 2 18 2" xfId="6891" xr:uid="{E20D1B25-AE1C-4B59-878E-BBBC6FEC0C7C}"/>
    <cellStyle name="Total 16 2 2 19" xfId="3704" xr:uid="{B6F53F97-9639-4D61-8CE1-43363D5752F4}"/>
    <cellStyle name="Total 16 2 2 19 2" xfId="6926" xr:uid="{ADBFE6CC-2283-4A0D-AACA-2BBA84DDE256}"/>
    <cellStyle name="Total 16 2 2 2" xfId="2862" xr:uid="{91A9147E-6CC9-4B0B-BC1F-D8BA48C8EB66}"/>
    <cellStyle name="Total 16 2 2 2 2" xfId="6084" xr:uid="{88B07DEB-C7AE-4ED3-9C90-1D22B02A19FE}"/>
    <cellStyle name="Total 16 2 2 20" xfId="3741" xr:uid="{EEA07854-99C5-468B-9262-CB68469807E1}"/>
    <cellStyle name="Total 16 2 2 20 2" xfId="6963" xr:uid="{4C341CBD-2FD0-460F-B284-1220831DF0F4}"/>
    <cellStyle name="Total 16 2 2 21" xfId="3772" xr:uid="{532B3266-0716-4137-996E-C15449FE66E5}"/>
    <cellStyle name="Total 16 2 2 21 2" xfId="6994" xr:uid="{F0C6FB2A-FBBC-4750-AB9A-D5F5AD793F99}"/>
    <cellStyle name="Total 16 2 2 22" xfId="3792" xr:uid="{6F4E57B4-E335-4337-95D0-04D5B9B2C60C}"/>
    <cellStyle name="Total 16 2 2 22 2" xfId="7014" xr:uid="{F2D3AA7B-9757-4808-99EC-6BB87F99E741}"/>
    <cellStyle name="Total 16 2 2 23" xfId="3820" xr:uid="{6FB493A0-6EBC-40D6-9580-93E6CB0BF87B}"/>
    <cellStyle name="Total 16 2 2 23 2" xfId="7042" xr:uid="{C6EEEFAF-4CB7-4356-BF24-E9D860E5BED8}"/>
    <cellStyle name="Total 16 2 2 24" xfId="3847" xr:uid="{05E58D57-1ED6-4C15-9460-3E9D2996E465}"/>
    <cellStyle name="Total 16 2 2 24 2" xfId="7069" xr:uid="{D2102C75-F413-47FA-94C6-5785382A3E3D}"/>
    <cellStyle name="Total 16 2 2 25" xfId="3871" xr:uid="{C395A4E5-4C17-4939-A6A0-677764CEE396}"/>
    <cellStyle name="Total 16 2 2 25 2" xfId="7093" xr:uid="{D2C12A81-90F0-467C-B615-FF616553A138}"/>
    <cellStyle name="Total 16 2 2 26" xfId="3900" xr:uid="{66817B6D-C56A-4D68-8EB2-ED6DF1D7D665}"/>
    <cellStyle name="Total 16 2 2 26 2" xfId="7122" xr:uid="{CB03EAE2-F5BB-46F2-AE86-2016E69B38E5}"/>
    <cellStyle name="Total 16 2 2 27" xfId="3922" xr:uid="{7316C0BD-FFBA-4A28-BBAA-BD2CAD38E9AE}"/>
    <cellStyle name="Total 16 2 2 27 2" xfId="7144" xr:uid="{0CB8F04C-3815-495C-9934-0BE3CAA07617}"/>
    <cellStyle name="Total 16 2 2 28" xfId="3948" xr:uid="{101EC74C-760C-451C-8C75-F0B9D0B6F8CD}"/>
    <cellStyle name="Total 16 2 2 28 2" xfId="7170" xr:uid="{87797094-4A45-41AE-82C4-2BE3A43C09C6}"/>
    <cellStyle name="Total 16 2 2 29" xfId="3974" xr:uid="{A81FD0F1-AFFD-4D25-A78C-0BBD5EB1EE59}"/>
    <cellStyle name="Total 16 2 2 29 2" xfId="7196" xr:uid="{C84D6077-CFFB-4D0A-A591-B67BF628FC24}"/>
    <cellStyle name="Total 16 2 2 3" xfId="3213" xr:uid="{6C653771-3170-497B-A12E-1E7FEEA2D189}"/>
    <cellStyle name="Total 16 2 2 3 2" xfId="6435" xr:uid="{9DC8AC60-62A4-491A-9353-EC2B3487002A}"/>
    <cellStyle name="Total 16 2 2 30" xfId="3998" xr:uid="{A814C566-ED5F-44AF-916A-214D087CEF55}"/>
    <cellStyle name="Total 16 2 2 30 2" xfId="7220" xr:uid="{F084C37F-089B-478A-B76A-9E155762E202}"/>
    <cellStyle name="Total 16 2 2 31" xfId="4027" xr:uid="{CC9F9FBE-BAB0-4CC2-AD94-D6624DD82E27}"/>
    <cellStyle name="Total 16 2 2 31 2" xfId="7249" xr:uid="{54E47FBB-39FA-483D-BA17-DCB81AB50AB3}"/>
    <cellStyle name="Total 16 2 2 32" xfId="4051" xr:uid="{73DD6C9D-063E-4D7E-A8B6-9BA0F528B64E}"/>
    <cellStyle name="Total 16 2 2 32 2" xfId="7273" xr:uid="{5671A2E3-5500-41A9-A571-136F8B2A3D87}"/>
    <cellStyle name="Total 16 2 2 33" xfId="4073" xr:uid="{FFB17ED6-BD71-452E-AAA8-9F736DBF9337}"/>
    <cellStyle name="Total 16 2 2 33 2" xfId="7295" xr:uid="{9D7DF145-5300-4AAB-A6E7-5B833C64AE78}"/>
    <cellStyle name="Total 16 2 2 34" xfId="4092" xr:uid="{6C0B3C75-B302-4BD9-BD0C-7CF56718793B}"/>
    <cellStyle name="Total 16 2 2 34 2" xfId="7314" xr:uid="{A707630D-1974-4C9E-B424-DCA1E006189C}"/>
    <cellStyle name="Total 16 2 2 35" xfId="4111" xr:uid="{4DAA8270-7909-4394-987E-B53BAB710914}"/>
    <cellStyle name="Total 16 2 2 35 2" xfId="7333" xr:uid="{42BF9EC9-D367-4CFE-B76A-CCA387E0383D}"/>
    <cellStyle name="Total 16 2 2 36" xfId="4132" xr:uid="{FFFE9594-8DF5-432E-8022-FC90EF6E5C92}"/>
    <cellStyle name="Total 16 2 2 36 2" xfId="7354" xr:uid="{DA99402B-9654-4D33-B1B4-7F5D4943103A}"/>
    <cellStyle name="Total 16 2 2 37" xfId="4153" xr:uid="{02DD5B0E-F9FC-4130-9190-483F2FB86AE2}"/>
    <cellStyle name="Total 16 2 2 37 2" xfId="7375" xr:uid="{1EA748F6-AAE6-4C7C-886E-5D6730C2C14D}"/>
    <cellStyle name="Total 16 2 2 38" xfId="4171" xr:uid="{815A6D7B-EDF6-4291-BDE1-1B57D98230EF}"/>
    <cellStyle name="Total 16 2 2 38 2" xfId="7393" xr:uid="{8784FF36-C4BE-45AB-A24C-C33565FE3A41}"/>
    <cellStyle name="Total 16 2 2 39" xfId="4188" xr:uid="{E4BBCF1D-9B15-4E3B-98DF-1F59C1EC6AFD}"/>
    <cellStyle name="Total 16 2 2 39 2" xfId="7410" xr:uid="{7ABF582D-8A3B-4531-ABAD-65E2DCAEBC51}"/>
    <cellStyle name="Total 16 2 2 4" xfId="3242" xr:uid="{11643776-7866-489E-BBB0-52943BD5AA66}"/>
    <cellStyle name="Total 16 2 2 4 2" xfId="6464" xr:uid="{C5C76B32-3DFF-4B9C-BC26-5CD88513BD50}"/>
    <cellStyle name="Total 16 2 2 40" xfId="4206" xr:uid="{6C013093-0158-462A-AFE0-0B8959FA57EE}"/>
    <cellStyle name="Total 16 2 2 40 2" xfId="7428" xr:uid="{343BE346-375B-4AC7-9B65-BD9793FB06F7}"/>
    <cellStyle name="Total 16 2 2 41" xfId="4222" xr:uid="{583BED7A-E125-437F-9E71-385DB4981030}"/>
    <cellStyle name="Total 16 2 2 41 2" xfId="7444" xr:uid="{5EFBF426-541D-42F7-97B1-8EE2B858539E}"/>
    <cellStyle name="Total 16 2 2 42" xfId="4240" xr:uid="{0F58D763-5F2C-474F-9C87-DAABE03528F5}"/>
    <cellStyle name="Total 16 2 2 42 2" xfId="7462" xr:uid="{63922275-1BB6-4D6B-BC92-9A5D9FDB7D69}"/>
    <cellStyle name="Total 16 2 2 43" xfId="4258" xr:uid="{66237EFC-517D-43F9-9B1B-122708ADB8F8}"/>
    <cellStyle name="Total 16 2 2 43 2" xfId="7480" xr:uid="{D4C0D9C0-BEE4-4460-BF8D-BC6B74D29F7C}"/>
    <cellStyle name="Total 16 2 2 44" xfId="4273" xr:uid="{C662DCD6-8026-4556-97CD-602EDB19FD53}"/>
    <cellStyle name="Total 16 2 2 44 2" xfId="7495" xr:uid="{2A40AC76-F989-4CA8-B5BB-36AAE46B2448}"/>
    <cellStyle name="Total 16 2 2 45" xfId="4287" xr:uid="{94E6C88D-E872-476E-B48E-F1C9B9E9D99C}"/>
    <cellStyle name="Total 16 2 2 45 2" xfId="7509" xr:uid="{73A97663-759D-4FCD-BA79-7B2D24A01F72}"/>
    <cellStyle name="Total 16 2 2 46" xfId="4301" xr:uid="{89CC4AFE-9497-4270-9C30-53A291CC22B3}"/>
    <cellStyle name="Total 16 2 2 46 2" xfId="7523" xr:uid="{26C28406-B907-4B12-97B9-B45848926F01}"/>
    <cellStyle name="Total 16 2 2 47" xfId="4315" xr:uid="{AB555C82-4E5A-493F-9DFD-1D93B9EF1F74}"/>
    <cellStyle name="Total 16 2 2 47 2" xfId="7537" xr:uid="{475E756D-3BC3-4AB0-B249-78FDAE702628}"/>
    <cellStyle name="Total 16 2 2 48" xfId="4861" xr:uid="{7DCB5177-8D00-4692-8BE8-E58B1956A98E}"/>
    <cellStyle name="Total 16 2 2 5" xfId="3277" xr:uid="{012A72F8-ED0C-4013-A245-48D20F6F3DC8}"/>
    <cellStyle name="Total 16 2 2 5 2" xfId="6499" xr:uid="{D5EC5B48-E8C0-4C2D-AD7E-2A9C3BEA543F}"/>
    <cellStyle name="Total 16 2 2 6" xfId="3307" xr:uid="{92E17F72-EC0D-45E2-AB32-8E93243BFA26}"/>
    <cellStyle name="Total 16 2 2 6 2" xfId="6529" xr:uid="{D0552DF9-0940-417E-B3E0-76EEF0F397DE}"/>
    <cellStyle name="Total 16 2 2 7" xfId="3345" xr:uid="{3A37A393-6803-43B9-B989-5D3A7E16C3FF}"/>
    <cellStyle name="Total 16 2 2 7 2" xfId="6567" xr:uid="{A01D7DEA-C3A2-4E6C-B478-9C931199950C}"/>
    <cellStyle name="Total 16 2 2 8" xfId="3368" xr:uid="{0E2D8E3F-21CF-4CFC-A0C5-77F20708D471}"/>
    <cellStyle name="Total 16 2 2 8 2" xfId="6590" xr:uid="{C1C2AC76-D56E-41E4-9C5D-A5DF293236E3}"/>
    <cellStyle name="Total 16 2 2 9" xfId="3398" xr:uid="{49FB9FEE-01CC-498B-8A3F-8B56CEA7E147}"/>
    <cellStyle name="Total 16 2 2 9 2" xfId="6620" xr:uid="{F85D86F4-0A09-4522-B2EE-9ECF1D4F4CF1}"/>
    <cellStyle name="Total 16 2 20" xfId="3559" xr:uid="{491F0880-F54E-493B-AEE0-77F9FAFD3876}"/>
    <cellStyle name="Total 16 2 20 2" xfId="6781" xr:uid="{3F82ED22-B239-410F-BC8A-F333C22E5919}"/>
    <cellStyle name="Total 16 2 21" xfId="3285" xr:uid="{3B172047-AC95-40D6-91AD-BCB3AAFFBC88}"/>
    <cellStyle name="Total 16 2 21 2" xfId="6507" xr:uid="{7D63A835-679E-4872-8AAA-32035DC37F25}"/>
    <cellStyle name="Total 16 2 22" xfId="3568" xr:uid="{C37ADBD5-2692-42A7-93CA-7A6E04FD5219}"/>
    <cellStyle name="Total 16 2 22 2" xfId="6790" xr:uid="{03D1789F-0F1B-44AC-B3B4-4154A332BC9B}"/>
    <cellStyle name="Total 16 2 23" xfId="3168" xr:uid="{F5E293F8-2A20-43CB-B485-2C0521DA8FE0}"/>
    <cellStyle name="Total 16 2 23 2" xfId="6390" xr:uid="{2D6FCE71-91FF-4731-9BFC-9013E121D327}"/>
    <cellStyle name="Total 16 2 24" xfId="3315" xr:uid="{D3EEC484-1E5E-4A8B-A940-584F01C178D6}"/>
    <cellStyle name="Total 16 2 24 2" xfId="6537" xr:uid="{7D8E3A56-851F-4800-BD05-0F19CC33AB7F}"/>
    <cellStyle name="Total 16 2 25" xfId="2299" xr:uid="{5887CD79-B559-46C5-8591-6F984930C595}"/>
    <cellStyle name="Total 16 2 25 2" xfId="5521" xr:uid="{4A813E7E-4EB7-49F5-8592-7DB43700941B}"/>
    <cellStyle name="Total 16 2 26" xfId="1688" xr:uid="{C4D27FD5-EDE4-4129-AC68-3D016C2F4CBF}"/>
    <cellStyle name="Total 16 2 26 2" xfId="4910" xr:uid="{592F961C-EB3C-493D-BD0E-86D36AC29C3B}"/>
    <cellStyle name="Total 16 2 27" xfId="3757" xr:uid="{FD4E6396-34C7-4496-8C21-312F7644635C}"/>
    <cellStyle name="Total 16 2 27 2" xfId="6979" xr:uid="{16F900A2-B14F-4DB6-A082-49D00E33586C}"/>
    <cellStyle name="Total 16 2 28" xfId="1871" xr:uid="{D631ABED-FFF1-4054-8D2C-40F6E2A27819}"/>
    <cellStyle name="Total 16 2 28 2" xfId="5093" xr:uid="{6866F29B-D568-468C-80E4-F4554AE4E5C6}"/>
    <cellStyle name="Total 16 2 29" xfId="3125" xr:uid="{2ADEE830-CFB3-425B-A710-D4B78D0B91FD}"/>
    <cellStyle name="Total 16 2 29 2" xfId="6347" xr:uid="{8FD26877-0386-473C-8DEE-FF1D09BA194F}"/>
    <cellStyle name="Total 16 2 3" xfId="2705" xr:uid="{8CE6096D-E444-489B-B757-25FD386CFAA7}"/>
    <cellStyle name="Total 16 2 3 2" xfId="5927" xr:uid="{EFCE3B1E-2CB2-487F-B191-EADDAAC5EEEB}"/>
    <cellStyle name="Total 16 2 30" xfId="3219" xr:uid="{D664920E-059A-48E2-ABE6-A4EC2D77B288}"/>
    <cellStyle name="Total 16 2 30 2" xfId="6441" xr:uid="{8D5666DA-7277-4EEE-9727-CA0B464D63DF}"/>
    <cellStyle name="Total 16 2 31" xfId="3651" xr:uid="{866287CB-5204-428F-81C8-3B525765D7B9}"/>
    <cellStyle name="Total 16 2 31 2" xfId="6873" xr:uid="{EBE48B4F-910A-4F6F-99B0-06ACD10FCB95}"/>
    <cellStyle name="Total 16 2 32" xfId="2032" xr:uid="{34D8D564-4D14-4734-8BC9-0F9318B4F956}"/>
    <cellStyle name="Total 16 2 32 2" xfId="5254" xr:uid="{30F4A5EB-5CEF-4331-ACA9-66C572F96D5A}"/>
    <cellStyle name="Total 16 2 33" xfId="3316" xr:uid="{CC1E3412-2FAE-44B2-9B09-83FEE7348497}"/>
    <cellStyle name="Total 16 2 33 2" xfId="6538" xr:uid="{DA45848A-913B-43EC-99A0-19FAB42C293B}"/>
    <cellStyle name="Total 16 2 34" xfId="3135" xr:uid="{3DF146C4-AD87-40E0-B8B4-F273BC10E62C}"/>
    <cellStyle name="Total 16 2 34 2" xfId="6357" xr:uid="{AEE505F5-721E-4E6D-A694-56B5C7BC6830}"/>
    <cellStyle name="Total 16 2 35" xfId="3024" xr:uid="{55551505-52A8-44F2-B247-D23175F4ACEE}"/>
    <cellStyle name="Total 16 2 35 2" xfId="6246" xr:uid="{391188C8-85A6-45BB-B12D-C81D125B5701}"/>
    <cellStyle name="Total 16 2 36" xfId="3556" xr:uid="{6E3EDAE2-9297-4955-BCDC-1976158B1993}"/>
    <cellStyle name="Total 16 2 36 2" xfId="6778" xr:uid="{817215D1-FAFC-4FE1-9D38-B08E3FC2A593}"/>
    <cellStyle name="Total 16 2 37" xfId="3225" xr:uid="{E6AFD7AB-1B85-4C71-AEF0-09CBEDAE0984}"/>
    <cellStyle name="Total 16 2 37 2" xfId="6447" xr:uid="{F90C6FCE-CC55-468D-8710-52148E82E6A6}"/>
    <cellStyle name="Total 16 2 38" xfId="3477" xr:uid="{91247561-620F-4AC1-8BC3-0E90A4691830}"/>
    <cellStyle name="Total 16 2 38 2" xfId="6699" xr:uid="{6E7D269B-54BA-4D58-AD22-6A4ECCB01792}"/>
    <cellStyle name="Total 16 2 39" xfId="3565" xr:uid="{77A2FDCC-B6A2-4786-A41F-4B6922530EB0}"/>
    <cellStyle name="Total 16 2 39 2" xfId="6787" xr:uid="{E63FAB54-19A0-478D-B625-303422C7FD1A}"/>
    <cellStyle name="Total 16 2 4" xfId="3107" xr:uid="{388EDF4D-B46E-48D8-8261-CC9D5E3F0125}"/>
    <cellStyle name="Total 16 2 4 2" xfId="6329" xr:uid="{9D07A3D5-EF7C-4D69-A95B-0F97F3971960}"/>
    <cellStyle name="Total 16 2 40" xfId="3956" xr:uid="{902DBDF1-3F58-493A-ADA1-1AD852F431D5}"/>
    <cellStyle name="Total 16 2 40 2" xfId="7178" xr:uid="{E9DD9F3C-DA18-4F7D-BC74-951B09DFFD15}"/>
    <cellStyle name="Total 16 2 41" xfId="1845" xr:uid="{90313693-3C57-483F-BB8B-35A69E6EB692}"/>
    <cellStyle name="Total 16 2 41 2" xfId="5067" xr:uid="{F39B47D7-72DD-4277-AFBE-32BC9CE5605E}"/>
    <cellStyle name="Total 16 2 42" xfId="3293" xr:uid="{2F98D6D2-1DE1-45EE-BEC0-ED2999683DDD}"/>
    <cellStyle name="Total 16 2 42 2" xfId="6515" xr:uid="{2C5DE878-11FC-46EE-8AE0-ECA111EABC7C}"/>
    <cellStyle name="Total 16 2 43" xfId="3473" xr:uid="{F454B238-381F-416C-B3F7-7B827F632F85}"/>
    <cellStyle name="Total 16 2 43 2" xfId="6695" xr:uid="{2977DD59-9CCB-43FE-85AF-7AFDB2B4AF66}"/>
    <cellStyle name="Total 16 2 44" xfId="1895" xr:uid="{56679813-74BE-488B-AAA7-E485A1E2BF14}"/>
    <cellStyle name="Total 16 2 44 2" xfId="5117" xr:uid="{55987A79-B4FF-4AFE-A534-73B992864D99}"/>
    <cellStyle name="Total 16 2 45" xfId="1962" xr:uid="{48700441-A98B-4456-8FDD-8B1B544891D9}"/>
    <cellStyle name="Total 16 2 45 2" xfId="5184" xr:uid="{BB537C79-3AE9-4871-BC49-D42BC7BE341A}"/>
    <cellStyle name="Total 16 2 46" xfId="3286" xr:uid="{8CCC0206-0206-4E3C-B11B-BBE0316EB877}"/>
    <cellStyle name="Total 16 2 46 2" xfId="6508" xr:uid="{8FEF04EE-CD40-4730-B48A-6E59FAD588BD}"/>
    <cellStyle name="Total 16 2 47" xfId="3381" xr:uid="{55FD256C-7AD1-47D0-BDDB-8488D287B83D}"/>
    <cellStyle name="Total 16 2 47 2" xfId="6603" xr:uid="{F4E53FAD-6278-4A6B-B786-AD2D8DC27738}"/>
    <cellStyle name="Total 16 2 48" xfId="2281" xr:uid="{0A8E71C7-2DBC-4334-8332-DA25E66A18BD}"/>
    <cellStyle name="Total 16 2 48 2" xfId="5503" xr:uid="{1D9287F7-F48E-42A7-B83B-8B023F8B2FFC}"/>
    <cellStyle name="Total 16 2 49" xfId="4704" xr:uid="{6848C0BA-83D3-43FB-9C8B-C35B3056B8CB}"/>
    <cellStyle name="Total 16 2 5" xfId="2137" xr:uid="{EF8565D1-FDA7-4B1B-B11E-595F4E94E8F5}"/>
    <cellStyle name="Total 16 2 5 2" xfId="5359" xr:uid="{786867C4-7955-499B-BC36-DE4FAA5F40BF}"/>
    <cellStyle name="Total 16 2 6" xfId="1859" xr:uid="{22A5DEFA-5F21-4246-82ED-996DB4FE37DE}"/>
    <cellStyle name="Total 16 2 6 2" xfId="5081" xr:uid="{B89984B7-9F27-4E9B-AC04-109AF17ADA19}"/>
    <cellStyle name="Total 16 2 7" xfId="2257" xr:uid="{06168F06-760B-4781-8F3A-10AD69B4256D}"/>
    <cellStyle name="Total 16 2 7 2" xfId="5479" xr:uid="{BD4BEEDC-E7D4-46DE-ACE5-0118BEC36E4F}"/>
    <cellStyle name="Total 16 2 8" xfId="2255" xr:uid="{212F165B-C504-4F0A-844D-B18FEE1AAC03}"/>
    <cellStyle name="Total 16 2 8 2" xfId="5477" xr:uid="{093853E2-8971-43C3-91BF-3490D3220DAC}"/>
    <cellStyle name="Total 16 2 9" xfId="1809" xr:uid="{8BDA64BD-DBA9-4197-95B2-3EB61C408D02}"/>
    <cellStyle name="Total 16 2 9 2" xfId="5031" xr:uid="{E348B93C-B632-41B3-AD8A-B157585C5F6A}"/>
    <cellStyle name="Total 16 3" xfId="1300" xr:uid="{23B3B177-8C20-4770-9BDC-B43C837CCDB5}"/>
    <cellStyle name="Total 16 3 10" xfId="1827" xr:uid="{D825524E-343D-43A8-A4B0-46FFDBE9EF83}"/>
    <cellStyle name="Total 16 3 10 2" xfId="5049" xr:uid="{7C22AB7D-BC48-4630-8F73-C2B1262CF00A}"/>
    <cellStyle name="Total 16 3 11" xfId="2895" xr:uid="{F2EB73C1-0BF7-4079-A664-1AC78B676B34}"/>
    <cellStyle name="Total 16 3 11 2" xfId="6117" xr:uid="{892BFA6C-5EAA-49B0-8E6E-3C90C302160A}"/>
    <cellStyle name="Total 16 3 12" xfId="2061" xr:uid="{D087A867-A648-47F0-B851-6CB741261D23}"/>
    <cellStyle name="Total 16 3 12 2" xfId="5283" xr:uid="{D1FFD18C-74B8-4FDE-B626-48C2A44D7E36}"/>
    <cellStyle name="Total 16 3 13" xfId="3000" xr:uid="{2ECB9623-58E7-4CBF-8998-D4BABA9ECCD8}"/>
    <cellStyle name="Total 16 3 13 2" xfId="6222" xr:uid="{72690D76-4BE2-4A14-BA7F-857F4740ABBE}"/>
    <cellStyle name="Total 16 3 14" xfId="3248" xr:uid="{7CB62AFA-101E-4FC3-84C1-03A117EC52B0}"/>
    <cellStyle name="Total 16 3 14 2" xfId="6470" xr:uid="{287B93F3-C722-4F6C-8CF4-4D18EE5B6C36}"/>
    <cellStyle name="Total 16 3 15" xfId="1930" xr:uid="{FF54143E-2E1E-4287-A770-2F99AB8AE8B1}"/>
    <cellStyle name="Total 16 3 15 2" xfId="5152" xr:uid="{FD8CB26B-8CE6-439F-9F53-6FA3107BC85F}"/>
    <cellStyle name="Total 16 3 16" xfId="2155" xr:uid="{6AAAE094-2CEC-404D-9BE3-0E28949927C8}"/>
    <cellStyle name="Total 16 3 16 2" xfId="5377" xr:uid="{9D02E91A-0958-4AC3-A349-1051C245DB59}"/>
    <cellStyle name="Total 16 3 17" xfId="2899" xr:uid="{DD18D9D5-10C7-4A97-9DA9-9B5452DA0888}"/>
    <cellStyle name="Total 16 3 17 2" xfId="6121" xr:uid="{7B4E615E-5B1A-4F16-A7D7-38B38380A9F3}"/>
    <cellStyle name="Total 16 3 18" xfId="3146" xr:uid="{6ECE72C1-A8C5-474D-A163-A9D9FA4CDB6A}"/>
    <cellStyle name="Total 16 3 18 2" xfId="6368" xr:uid="{292538D8-A7B1-4849-95A0-9F5C062ADE00}"/>
    <cellStyle name="Total 16 3 19" xfId="3288" xr:uid="{F34D549D-AAB8-4189-BB55-F643C3891ACB}"/>
    <cellStyle name="Total 16 3 19 2" xfId="6510" xr:uid="{531DF205-94B9-4408-A364-18E61A0E1D00}"/>
    <cellStyle name="Total 16 3 2" xfId="2523" xr:uid="{87E0F430-3DCA-4495-99B2-CD279CDC57B8}"/>
    <cellStyle name="Total 16 3 2 2" xfId="5745" xr:uid="{C51895FC-FD56-4C65-98A7-2946D0447AB6}"/>
    <cellStyle name="Total 16 3 20" xfId="2286" xr:uid="{5B54499E-697C-4BE7-A93C-BACCC9C4B044}"/>
    <cellStyle name="Total 16 3 20 2" xfId="5508" xr:uid="{DAA6E55B-FB4D-44D2-8A10-634C377F817E}"/>
    <cellStyle name="Total 16 3 21" xfId="3586" xr:uid="{50971BA7-625B-4D4E-9C52-8EF8006B2403}"/>
    <cellStyle name="Total 16 3 21 2" xfId="6808" xr:uid="{1835B447-B3AD-451B-BB22-46D8977630BE}"/>
    <cellStyle name="Total 16 3 22" xfId="1689" xr:uid="{275A5D39-5958-4CE3-AEF0-FC0076FEF3B0}"/>
    <cellStyle name="Total 16 3 22 2" xfId="4911" xr:uid="{11B6D4DC-F16C-487D-B06C-8D19EDC8EDD9}"/>
    <cellStyle name="Total 16 3 23" xfId="3504" xr:uid="{EB47ADE5-CFE3-4F0A-B1A9-F727AEC1CF4E}"/>
    <cellStyle name="Total 16 3 23 2" xfId="6726" xr:uid="{AF295CA6-A78F-478C-A8F4-23086E441A7A}"/>
    <cellStyle name="Total 16 3 24" xfId="3567" xr:uid="{C5BE2EE7-79CA-48E7-AFA7-3CAD9A846EE5}"/>
    <cellStyle name="Total 16 3 24 2" xfId="6789" xr:uid="{C605BA70-4B76-46CF-8B85-1DFBFD970266}"/>
    <cellStyle name="Total 16 3 25" xfId="1835" xr:uid="{4FF8E871-AEC7-45B7-82D6-712B2A511DCF}"/>
    <cellStyle name="Total 16 3 25 2" xfId="5057" xr:uid="{AB0948E3-EE89-4F57-BD95-B5564E457B8A}"/>
    <cellStyle name="Total 16 3 26" xfId="1761" xr:uid="{2411EB7F-D75F-4565-92E2-F20690E67BFC}"/>
    <cellStyle name="Total 16 3 26 2" xfId="4983" xr:uid="{11506066-04BF-4106-9D66-AEA5D29E09CC}"/>
    <cellStyle name="Total 16 3 27" xfId="2328" xr:uid="{9995448D-5DEC-480A-8E60-6A6FC0757AC0}"/>
    <cellStyle name="Total 16 3 27 2" xfId="5550" xr:uid="{68A4C1A8-45BC-4D8F-B538-A938EC1152AA}"/>
    <cellStyle name="Total 16 3 28" xfId="3001" xr:uid="{F679482D-A3B3-4830-A303-E6BA2E785AF5}"/>
    <cellStyle name="Total 16 3 28 2" xfId="6223" xr:uid="{90681F3C-C831-4377-9D4A-09A1E0575C06}"/>
    <cellStyle name="Total 16 3 29" xfId="2310" xr:uid="{6AACB16A-CC50-494C-A94A-F8926965CB2A}"/>
    <cellStyle name="Total 16 3 29 2" xfId="5532" xr:uid="{1C74B254-46D3-4A2B-8E69-9EEF7F2624C9}"/>
    <cellStyle name="Total 16 3 3" xfId="2989" xr:uid="{3AF5F222-F2E4-43FA-A51A-E0708000A382}"/>
    <cellStyle name="Total 16 3 3 2" xfId="6211" xr:uid="{2E473FD0-4CB2-4E7F-B65C-FB40AD8A74FC}"/>
    <cellStyle name="Total 16 3 30" xfId="3535" xr:uid="{6C7FA065-04B8-42D8-BA1B-2E70A01CC6AA}"/>
    <cellStyle name="Total 16 3 30 2" xfId="6757" xr:uid="{8D497A64-F5A9-4D01-8583-ECF7D82FF465}"/>
    <cellStyle name="Total 16 3 31" xfId="3255" xr:uid="{C80DD451-E36A-4087-8691-1503339B7102}"/>
    <cellStyle name="Total 16 3 31 2" xfId="6477" xr:uid="{DAE3BF6E-2974-441F-95AA-30151C804730}"/>
    <cellStyle name="Total 16 3 32" xfId="3048" xr:uid="{CFC6ECED-0E20-4525-B2C2-772583BDADE7}"/>
    <cellStyle name="Total 16 3 32 2" xfId="6270" xr:uid="{1359DBFC-3FB4-43F6-A28D-85FADF504155}"/>
    <cellStyle name="Total 16 3 33" xfId="3910" xr:uid="{C342647E-3408-4691-AD9B-DA10F43F573F}"/>
    <cellStyle name="Total 16 3 33 2" xfId="7132" xr:uid="{657898F6-6137-42C9-AE13-879101C12039}"/>
    <cellStyle name="Total 16 3 34" xfId="3983" xr:uid="{70A3E7AC-A67A-4C98-BCEC-C47B32EB65D0}"/>
    <cellStyle name="Total 16 3 34 2" xfId="7205" xr:uid="{4D591241-3482-4EE0-A32A-D3D7EA4D037B}"/>
    <cellStyle name="Total 16 3 35" xfId="3928" xr:uid="{DE615F9E-67E5-49F3-94CB-D726E051B849}"/>
    <cellStyle name="Total 16 3 35 2" xfId="7150" xr:uid="{6BF966EF-4C30-4E22-A066-321666D8E3FD}"/>
    <cellStyle name="Total 16 3 36" xfId="1881" xr:uid="{E7069409-9A7B-49AB-98D7-E3216A55EE28}"/>
    <cellStyle name="Total 16 3 36 2" xfId="5103" xr:uid="{9801D5A6-D86F-4745-885C-80757EBBD54A}"/>
    <cellStyle name="Total 16 3 37" xfId="3694" xr:uid="{8399E095-A59A-4F1D-B61C-A446D7EC22E0}"/>
    <cellStyle name="Total 16 3 37 2" xfId="6916" xr:uid="{76F1695B-4249-4997-AD82-36BDC0CE689E}"/>
    <cellStyle name="Total 16 3 38" xfId="1817" xr:uid="{A2754591-EAEB-44DB-BB12-63E310D1891B}"/>
    <cellStyle name="Total 16 3 38 2" xfId="5039" xr:uid="{2B0381CD-9235-4B6F-B9E7-755757C988A2}"/>
    <cellStyle name="Total 16 3 39" xfId="1805" xr:uid="{FE6368CD-3361-4FCE-B95F-A6A868E7DFA9}"/>
    <cellStyle name="Total 16 3 39 2" xfId="5027" xr:uid="{E69DC803-A2F2-49B9-921A-AB3873906A2E}"/>
    <cellStyle name="Total 16 3 4" xfId="2097" xr:uid="{60938308-6685-416C-90C4-496976FE373F}"/>
    <cellStyle name="Total 16 3 4 2" xfId="5319" xr:uid="{1F3F83F1-11A0-43A0-9206-B69D39114C6D}"/>
    <cellStyle name="Total 16 3 40" xfId="1939" xr:uid="{00CC9A6E-E5F0-44B4-93A8-AFEBF3B8B506}"/>
    <cellStyle name="Total 16 3 40 2" xfId="5161" xr:uid="{A1109EC9-5219-4EA1-9023-D8D911167042}"/>
    <cellStyle name="Total 16 3 41" xfId="1887" xr:uid="{94D41162-9FF5-443E-B92A-F961BF8267BC}"/>
    <cellStyle name="Total 16 3 41 2" xfId="5109" xr:uid="{6D75102F-6B40-4B6B-988D-3815C08A7581}"/>
    <cellStyle name="Total 16 3 42" xfId="2285" xr:uid="{3CB7D4B3-ECD7-4CEF-8379-4E83BA580698}"/>
    <cellStyle name="Total 16 3 42 2" xfId="5507" xr:uid="{01700EE4-4F8F-4F86-8CB7-4949FAC2A3F3}"/>
    <cellStyle name="Total 16 3 43" xfId="4038" xr:uid="{206CDE92-8B75-448E-96D8-12E2F871FC8A}"/>
    <cellStyle name="Total 16 3 43 2" xfId="7260" xr:uid="{0CD6EA61-80B8-4534-937F-BFCA8BF4ECDA}"/>
    <cellStyle name="Total 16 3 44" xfId="4229" xr:uid="{0CDBB6B6-10CC-4577-AFB7-9A922F6608E5}"/>
    <cellStyle name="Total 16 3 44 2" xfId="7451" xr:uid="{D7D0166E-961D-4C46-86A0-096715CC5118}"/>
    <cellStyle name="Total 16 3 45" xfId="2169" xr:uid="{239C571C-837F-4F04-BF76-629741362BE1}"/>
    <cellStyle name="Total 16 3 45 2" xfId="5391" xr:uid="{49C1F7F6-1DBA-4CBA-AA22-3895306F7AA0}"/>
    <cellStyle name="Total 16 3 46" xfId="3564" xr:uid="{64331D55-45C5-4BF1-AAE7-950C07D6F135}"/>
    <cellStyle name="Total 16 3 46 2" xfId="6786" xr:uid="{D7EE9D99-1E73-44FB-9A88-ABF355C90EA6}"/>
    <cellStyle name="Total 16 3 47" xfId="2919" xr:uid="{6CF8A23E-FEA6-4B88-AA28-6FAE538F7655}"/>
    <cellStyle name="Total 16 3 47 2" xfId="6141" xr:uid="{01C7E33E-EC2D-4710-9A85-6B3E1614687B}"/>
    <cellStyle name="Total 16 3 48" xfId="4522" xr:uid="{4E5F3B3F-F692-441B-9B9F-07040619E471}"/>
    <cellStyle name="Total 16 3 5" xfId="3122" xr:uid="{636C3440-BA87-4367-9729-5306DAD0509C}"/>
    <cellStyle name="Total 16 3 5 2" xfId="6344" xr:uid="{0A134E89-ABD9-4CB5-BD51-EDFBA92D3F50}"/>
    <cellStyle name="Total 16 3 6" xfId="1818" xr:uid="{73805C2F-8A41-4B75-8DB5-D6D02B8C6F39}"/>
    <cellStyle name="Total 16 3 6 2" xfId="5040" xr:uid="{ED71CB2C-103C-4CFD-B182-FB6E04221209}"/>
    <cellStyle name="Total 16 3 7" xfId="1863" xr:uid="{89C73EDA-E647-45A5-8529-57EF951F054A}"/>
    <cellStyle name="Total 16 3 7 2" xfId="5085" xr:uid="{5DD12B99-4B44-468D-8119-B1FFABF38E6C}"/>
    <cellStyle name="Total 16 3 8" xfId="1759" xr:uid="{6ED1B2B9-AC3E-4F65-835C-B95F93B9937F}"/>
    <cellStyle name="Total 16 3 8 2" xfId="4981" xr:uid="{8903E2DD-4908-4544-917F-4112B1F54EE5}"/>
    <cellStyle name="Total 16 3 9" xfId="2221" xr:uid="{35936EA3-309D-41F8-ABB9-8C7347388DB3}"/>
    <cellStyle name="Total 16 3 9 2" xfId="5443" xr:uid="{06E2D1D8-F9A3-4F08-B751-2642ADCE4716}"/>
    <cellStyle name="Total 16 4" xfId="1766" xr:uid="{7E9BE636-4422-4E15-8780-821DD9C9EA14}"/>
    <cellStyle name="Total 16 4 2" xfId="4988" xr:uid="{3EBB1B7C-A558-46C0-9842-658C77FCB60E}"/>
    <cellStyle name="Total 16 5" xfId="2395" xr:uid="{DDBD9A28-75D0-444B-AEEE-D7FEAE1AAC4A}"/>
    <cellStyle name="Total 16 5 2" xfId="5617" xr:uid="{D422E49E-2F22-4E43-9555-94C0B5B84FF0}"/>
    <cellStyle name="Total 16 6" xfId="3033" xr:uid="{4FEF2801-4329-455B-A589-976FF6AF8A79}"/>
    <cellStyle name="Total 16 6 2" xfId="6255" xr:uid="{69F9ABE0-DA50-4E0D-804F-52BBD9B90294}"/>
    <cellStyle name="Total 16 7" xfId="3155" xr:uid="{3943F551-26B9-4546-9236-CD867F7AD7D6}"/>
    <cellStyle name="Total 16 7 2" xfId="6377" xr:uid="{194027F3-DC55-4DD8-963B-1AD45AB1B788}"/>
    <cellStyle name="Total 16 8" xfId="2297" xr:uid="{3B781D5D-E5BA-4117-9CF8-6827CAE30169}"/>
    <cellStyle name="Total 16 8 2" xfId="5519" xr:uid="{45F71F41-B899-4BEA-BE33-C9314208119E}"/>
    <cellStyle name="Total 16 9" xfId="2888" xr:uid="{9F04BD49-F671-4FC4-8668-9256E583F94B}"/>
    <cellStyle name="Total 16 9 2" xfId="6110" xr:uid="{BBBB4F84-6223-4612-9616-0E060CC2F4DB}"/>
    <cellStyle name="Total 2" xfId="60" xr:uid="{F0F9474C-1B22-4D5C-8541-CDEF9972852B}"/>
    <cellStyle name="Total 2 2" xfId="908" xr:uid="{12BA2BE1-B9C7-4363-989F-117DDC932D3B}"/>
    <cellStyle name="Total 3" xfId="909" xr:uid="{C451FAC2-9F50-41BB-8586-B04B4D6A97EB}"/>
    <cellStyle name="Total 4" xfId="910" xr:uid="{AFC022EA-00BE-49E6-83F1-28E88D14B22E}"/>
    <cellStyle name="Total 5" xfId="911" xr:uid="{F47CBC46-CDAE-4B47-80F5-E9A8369426DF}"/>
    <cellStyle name="Total 6" xfId="912" xr:uid="{FDAD7FB0-7CB1-42D3-B204-06E93BF73293}"/>
    <cellStyle name="Total 7" xfId="913" xr:uid="{3FA31EBB-6FC4-403F-86AD-A4A3E09E1848}"/>
    <cellStyle name="Total 8" xfId="914" xr:uid="{FC6E50BF-2C2A-4FCD-8EB2-68ADE71501F1}"/>
    <cellStyle name="Total 9" xfId="915" xr:uid="{CF7399BE-1B7B-4F0D-BB45-B3C39FC084CC}"/>
    <cellStyle name="Tusental (0)_pldt" xfId="916" xr:uid="{C645604D-7691-46B5-A2AC-4F05514EB5EA}"/>
    <cellStyle name="Tusental_pldt" xfId="917" xr:uid="{C9565AEB-B396-4933-8CF9-4B64EBC414AF}"/>
    <cellStyle name="Valuta (0)" xfId="918" xr:uid="{CDB02CF6-4C0D-4797-8FE2-C1F3A210BBBD}"/>
    <cellStyle name="Valuta_Page 12" xfId="919" xr:uid="{9C85949A-0831-4CA8-B2A1-AD444B25F35A}"/>
    <cellStyle name="W" xfId="920" xr:uid="{C82B860F-B738-4B9B-9EA1-44E9D5F23F39}"/>
    <cellStyle name="W?hrung_PACKART" xfId="921" xr:uid="{6728FD91-E40D-4809-99D1-AA77D00DB632}"/>
    <cellStyle name="Währung [0]_Tabelle1" xfId="922" xr:uid="{D94C8866-B4EF-486C-B061-3A637B6F9910}"/>
    <cellStyle name="Währung_Tabelle1" xfId="923" xr:uid="{C96C4550-C7B8-498A-B480-128C9AFBCE68}"/>
    <cellStyle name="Warning Text 2" xfId="57" xr:uid="{BCAFB028-B253-4660-82BA-2D36896A83A2}"/>
    <cellStyle name="Warning Text 2 2" xfId="924" xr:uid="{385A4CC7-7F58-47C1-AE24-1FCFD42A9939}"/>
    <cellStyle name="wrap" xfId="925" xr:uid="{AD0721AE-E008-47BF-9D64-DBEDDB107F68}"/>
    <cellStyle name="Wไhrung [0]_35ERI8T2gbIEMixb4v26icuOo" xfId="926" xr:uid="{CCA0AC43-9843-4DDD-849C-369AD4340F0F}"/>
    <cellStyle name="Wไhrung_35ERI8T2gbIEMixb4v26icuOo" xfId="927" xr:uid="{0C7D2DE3-31DE-4C64-B81A-4FDF2CFA3BA4}"/>
    <cellStyle name="アクセント 1" xfId="186" xr:uid="{AC5D8F94-BEE6-449C-A38F-7688A989945F}"/>
    <cellStyle name="アクセント 2" xfId="187" xr:uid="{E1DD4F20-3901-43CA-B1B6-327FE3A111D4}"/>
    <cellStyle name="アクセント 4" xfId="188" xr:uid="{929EB943-B833-41E5-89F8-C545728E6FF2}"/>
    <cellStyle name="ｵﾒﾁ｡ﾒﾃ爼ﾗ靉ﾁ篦ｧﾋﾅﾒﾂﾁﾔｵﾔ" xfId="928" xr:uid="{C48A0CB4-7C3F-4A35-BCCC-6926388E6C90}"/>
    <cellStyle name="การคำนวณ" xfId="941" xr:uid="{6E199A63-6F56-4D1A-B4D6-904009B7D836}"/>
    <cellStyle name="การคำนวณ 10" xfId="2481" xr:uid="{CECA5385-E1FA-465A-91E9-F9F49B6D4BFB}"/>
    <cellStyle name="การคำนวณ 10 2" xfId="5703" xr:uid="{67EF283A-2DC9-4D32-935F-2EBB2829FE6D}"/>
    <cellStyle name="การคำนวณ 11" xfId="2059" xr:uid="{2052D837-F998-42EA-970A-7542883218B7}"/>
    <cellStyle name="การคำนวณ 11 2" xfId="5281" xr:uid="{D2CB88A7-45B7-4266-B399-ED81F52BC0AF}"/>
    <cellStyle name="การคำนวณ 12" xfId="2216" xr:uid="{5E091ED2-A3A0-43CB-9858-D4251FB8DE4E}"/>
    <cellStyle name="การคำนวณ 12 2" xfId="5438" xr:uid="{DE0EAC24-8AC6-47C3-A827-D16B5233EE58}"/>
    <cellStyle name="การคำนวณ 13" xfId="1972" xr:uid="{45E9F9EB-6D69-458E-85D1-22828DD82DF6}"/>
    <cellStyle name="การคำนวณ 13 2" xfId="5194" xr:uid="{DD5AADEF-3AC8-4E35-A66A-72968CC5B48C}"/>
    <cellStyle name="การคำนวณ 14" xfId="3538" xr:uid="{7D8493A5-E21F-4A0E-B146-697C8045E817}"/>
    <cellStyle name="การคำนวณ 14 2" xfId="6760" xr:uid="{CB083B29-F1BE-421F-B7F4-7FE8FA06CFF6}"/>
    <cellStyle name="การคำนวณ 15" xfId="4035" xr:uid="{22B01141-E6FD-4280-A254-698520B1C48A}"/>
    <cellStyle name="การคำนวณ 15 2" xfId="7257" xr:uid="{1DC0F6C8-91E0-4C82-A810-4AF0B9E2F84A}"/>
    <cellStyle name="การคำนวณ 16" xfId="3253" xr:uid="{D15B8BE8-2A0E-42BD-95BF-9450C0B23464}"/>
    <cellStyle name="การคำนวณ 16 2" xfId="6475" xr:uid="{01930083-0B8F-483F-8B64-87254C8C8D19}"/>
    <cellStyle name="การคำนวณ 17" xfId="2937" xr:uid="{62014B05-3C19-4681-ADEE-C70B1C8A406B}"/>
    <cellStyle name="การคำนวณ 17 2" xfId="6159" xr:uid="{DA1C0E5D-CB99-407F-BD5D-66B3D1FD9A52}"/>
    <cellStyle name="การคำนวณ 18" xfId="7601" xr:uid="{7FF9D073-5EC1-4CE0-A50C-97D52482DB39}"/>
    <cellStyle name="การคำนวณ 19" xfId="7607" xr:uid="{FBC38736-D6F7-4EBE-B90B-8F3636326D5E}"/>
    <cellStyle name="การคำนวณ 2" xfId="1484" xr:uid="{5566A060-C88C-44EE-9D83-10A4BFFB72CC}"/>
    <cellStyle name="การคำนวณ 2 10" xfId="1879" xr:uid="{6640DA12-11D5-4603-849F-56E4BDB565B6}"/>
    <cellStyle name="การคำนวณ 2 10 2" xfId="5101" xr:uid="{9BDF8346-478F-40D9-9F7E-E1F298CE53D9}"/>
    <cellStyle name="การคำนวณ 2 11" xfId="1976" xr:uid="{7BAD6F62-BFAF-4E9C-976A-3E31E83B2A74}"/>
    <cellStyle name="การคำนวณ 2 11 2" xfId="5198" xr:uid="{E47372ED-BC9B-4845-844A-88DBD92EA15D}"/>
    <cellStyle name="การคำนวณ 2 12" xfId="3157" xr:uid="{F25DC8A3-70B4-476F-8481-7944AD64D83D}"/>
    <cellStyle name="การคำนวณ 2 12 2" xfId="6379" xr:uid="{C2A86054-56E4-43E6-85DF-F70060C0BBA3}"/>
    <cellStyle name="การคำนวณ 2 13" xfId="3123" xr:uid="{E5429646-9759-48B5-A47F-C08176B38EB2}"/>
    <cellStyle name="การคำนวณ 2 13 2" xfId="6345" xr:uid="{7877B506-0C86-473E-A081-3E0602EFB1D8}"/>
    <cellStyle name="การคำนวณ 2 14" xfId="2932" xr:uid="{854ACCE1-549E-419D-A9BB-63E9408859AE}"/>
    <cellStyle name="การคำนวณ 2 14 2" xfId="6154" xr:uid="{EF13981D-2683-41BC-BF1C-8E44A27C17D5}"/>
    <cellStyle name="การคำนวณ 2 15" xfId="1776" xr:uid="{B7653A6A-7582-4F45-AB0E-C0FBC5C06D48}"/>
    <cellStyle name="การคำนวณ 2 15 2" xfId="4998" xr:uid="{AFA7C865-26C3-4D78-8ACE-2A13090779B6}"/>
    <cellStyle name="การคำนวณ 2 16" xfId="2093" xr:uid="{04E3D823-4055-4D9E-B673-8626071AA0A2}"/>
    <cellStyle name="การคำนวณ 2 16 2" xfId="5315" xr:uid="{B5188D51-F671-4A6A-8FE4-1EFF4F3483BF}"/>
    <cellStyle name="การคำนวณ 2 17" xfId="2083" xr:uid="{9C233AE0-C8F3-400E-B38E-76307162A9CA}"/>
    <cellStyle name="การคำนวณ 2 17 2" xfId="5305" xr:uid="{4DF560B6-1C5E-41F7-8B0E-DB033BA2E603}"/>
    <cellStyle name="การคำนวณ 2 18" xfId="3446" xr:uid="{58DF69C3-4082-46A7-B061-5237530B3B13}"/>
    <cellStyle name="การคำนวณ 2 18 2" xfId="6668" xr:uid="{A9AFF0D0-8A56-4901-86D6-DEE5EC555C9E}"/>
    <cellStyle name="การคำนวณ 2 19" xfId="3266" xr:uid="{7A8E968A-B05E-4D31-9961-4F204B8B5CEB}"/>
    <cellStyle name="การคำนวณ 2 19 2" xfId="6488" xr:uid="{60C7A3D0-F062-4A40-AA2A-1BDADB78E089}"/>
    <cellStyle name="การคำนวณ 2 2" xfId="1641" xr:uid="{F097EB05-BC7D-43A2-9BCE-133EEA8A477D}"/>
    <cellStyle name="การคำนวณ 2 2 10" xfId="3431" xr:uid="{84ADCCA2-ED9C-4EAF-98F3-7A429C0396B8}"/>
    <cellStyle name="การคำนวณ 2 2 10 2" xfId="6653" xr:uid="{37670AE6-9AC3-44F9-80E6-0676FDCDADB8}"/>
    <cellStyle name="การคำนวณ 2 2 11" xfId="3462" xr:uid="{8CCB5FA3-7471-4470-9F01-B7FE54EBD9B2}"/>
    <cellStyle name="การคำนวณ 2 2 11 2" xfId="6684" xr:uid="{17B5BDE6-34D6-42F8-98C9-B00838981A3E}"/>
    <cellStyle name="การคำนวณ 2 2 12" xfId="3490" xr:uid="{A017F383-C6BB-4EBA-AB7B-C14E66D1CFC4}"/>
    <cellStyle name="การคำนวณ 2 2 12 2" xfId="6712" xr:uid="{861E3C36-3C03-41B6-B67F-D0D2BD24D7D7}"/>
    <cellStyle name="การคำนวณ 2 2 13" xfId="3517" xr:uid="{FFF8412B-26D9-40BD-9AB2-DE32B36D1582}"/>
    <cellStyle name="การคำนวณ 2 2 13 2" xfId="6739" xr:uid="{DDAAB6F7-9469-430A-B29E-65735C6EF119}"/>
    <cellStyle name="การคำนวณ 2 2 14" xfId="3552" xr:uid="{B95403FD-D785-4966-9B95-AD390AC81FD1}"/>
    <cellStyle name="การคำนวณ 2 2 14 2" xfId="6774" xr:uid="{D214EEF3-62F0-47E7-B10B-CC586061A889}"/>
    <cellStyle name="การคำนวณ 2 2 15" xfId="3581" xr:uid="{3DE52845-FF07-4424-AF82-0E5595325F69}"/>
    <cellStyle name="การคำนวณ 2 2 15 2" xfId="6803" xr:uid="{7A673ED2-99B5-401E-9059-EB66CEDA40B8}"/>
    <cellStyle name="การคำนวณ 2 2 16" xfId="3611" xr:uid="{43CC660F-656F-49BD-AAD3-3FDBB4D70580}"/>
    <cellStyle name="การคำนวณ 2 2 16 2" xfId="6833" xr:uid="{FFB17AD3-C66B-4AF1-AAF8-602F01320F23}"/>
    <cellStyle name="การคำนวณ 2 2 17" xfId="3639" xr:uid="{1EAF3C59-2F77-4FFF-B603-7132F93F28AF}"/>
    <cellStyle name="การคำนวณ 2 2 17 2" xfId="6861" xr:uid="{25D2C5F9-2079-41A1-A409-3D527716EA3B}"/>
    <cellStyle name="การคำนวณ 2 2 18" xfId="3671" xr:uid="{2EDA2817-B007-4DB5-8E32-0F56AEE671CB}"/>
    <cellStyle name="การคำนวณ 2 2 18 2" xfId="6893" xr:uid="{8BE410EF-B818-422A-94FC-11CB907F6DF7}"/>
    <cellStyle name="การคำนวณ 2 2 19" xfId="3706" xr:uid="{A573AC7A-B00A-497C-A16F-27CA8AD9278F}"/>
    <cellStyle name="การคำนวณ 2 2 19 2" xfId="6928" xr:uid="{497EDF4B-BA67-4FBB-803A-3F0748C5A02A}"/>
    <cellStyle name="การคำนวณ 2 2 2" xfId="2864" xr:uid="{F1D46C03-C2F5-4570-BDCC-E5E39FB39A5E}"/>
    <cellStyle name="การคำนวณ 2 2 2 2" xfId="6086" xr:uid="{ED4F10DA-31F8-4827-8FA9-9A977E614394}"/>
    <cellStyle name="การคำนวณ 2 2 20" xfId="3743" xr:uid="{7333D647-864C-41C6-91CF-8DAE00ED6140}"/>
    <cellStyle name="การคำนวณ 2 2 20 2" xfId="6965" xr:uid="{F01BAA04-7495-4E05-8859-6D0D9CA33562}"/>
    <cellStyle name="การคำนวณ 2 2 21" xfId="3774" xr:uid="{7EB4A65F-C6C0-47AA-B4F3-0CC08B52CE4A}"/>
    <cellStyle name="การคำนวณ 2 2 21 2" xfId="6996" xr:uid="{F6B2041D-5180-4480-B62E-DF6EC8985F24}"/>
    <cellStyle name="การคำนวณ 2 2 22" xfId="3794" xr:uid="{2A06E52D-82A9-4D90-8E2C-ECF6A76A3B80}"/>
    <cellStyle name="การคำนวณ 2 2 22 2" xfId="7016" xr:uid="{DC73B553-1E6C-4545-99B3-E1CA483E1D6C}"/>
    <cellStyle name="การคำนวณ 2 2 23" xfId="3822" xr:uid="{9F9ADFCB-03CD-4478-9D63-B70F018F7BCE}"/>
    <cellStyle name="การคำนวณ 2 2 23 2" xfId="7044" xr:uid="{5FB52A11-B2A0-4990-A969-20CFBF39B07D}"/>
    <cellStyle name="การคำนวณ 2 2 24" xfId="3849" xr:uid="{9A24C9EE-430A-4A00-857F-D4377B017F23}"/>
    <cellStyle name="การคำนวณ 2 2 24 2" xfId="7071" xr:uid="{CF525BB6-ED6C-46F1-A90D-2012CC5CA18D}"/>
    <cellStyle name="การคำนวณ 2 2 25" xfId="3873" xr:uid="{EDDBF85B-666D-43CA-A277-443D94B98CDD}"/>
    <cellStyle name="การคำนวณ 2 2 25 2" xfId="7095" xr:uid="{E413FBC5-37B2-4192-8C54-0B73BAEF9771}"/>
    <cellStyle name="การคำนวณ 2 2 26" xfId="3902" xr:uid="{CB53A796-58A8-490A-A91B-4CEE99133167}"/>
    <cellStyle name="การคำนวณ 2 2 26 2" xfId="7124" xr:uid="{316C869F-40AA-466D-9309-7FE52D6BC0B7}"/>
    <cellStyle name="การคำนวณ 2 2 27" xfId="3924" xr:uid="{805BB707-432E-48CE-A047-A3F0AAA237D2}"/>
    <cellStyle name="การคำนวณ 2 2 27 2" xfId="7146" xr:uid="{D3B6B31E-88FB-4C84-9575-EDCB880FF2C9}"/>
    <cellStyle name="การคำนวณ 2 2 28" xfId="3950" xr:uid="{F82F272A-2258-43F7-A33D-6CD172099DEE}"/>
    <cellStyle name="การคำนวณ 2 2 28 2" xfId="7172" xr:uid="{C993F3CC-5374-4916-A65E-C0323B23629C}"/>
    <cellStyle name="การคำนวณ 2 2 29" xfId="3976" xr:uid="{69B3FB7C-0729-453E-BD7D-798F2BBA5F43}"/>
    <cellStyle name="การคำนวณ 2 2 29 2" xfId="7198" xr:uid="{AC30FDF0-8E60-4A98-9E79-1EEEC1A3D38E}"/>
    <cellStyle name="การคำนวณ 2 2 3" xfId="3215" xr:uid="{02B786A7-128D-40EF-A890-10CE750ADA78}"/>
    <cellStyle name="การคำนวณ 2 2 3 2" xfId="6437" xr:uid="{F72E5E6B-D5C8-4DFB-95F5-A7B4112D2CE6}"/>
    <cellStyle name="การคำนวณ 2 2 30" xfId="4000" xr:uid="{8E2A999F-DD65-432F-867C-F5B012DAD2D8}"/>
    <cellStyle name="การคำนวณ 2 2 30 2" xfId="7222" xr:uid="{07DD0757-3697-42A4-A468-05EAA39939D9}"/>
    <cellStyle name="การคำนวณ 2 2 31" xfId="4029" xr:uid="{724B3F8F-217C-480A-B5E1-C96489604E10}"/>
    <cellStyle name="การคำนวณ 2 2 31 2" xfId="7251" xr:uid="{8FFDE7EC-B3B9-4090-A1DA-B44CC1B1B1EA}"/>
    <cellStyle name="การคำนวณ 2 2 32" xfId="4053" xr:uid="{B07E232A-BCD9-4F36-AB51-4472E2EB8A48}"/>
    <cellStyle name="การคำนวณ 2 2 32 2" xfId="7275" xr:uid="{C1A48D32-ED81-4E94-9DCE-CBE0915C1319}"/>
    <cellStyle name="การคำนวณ 2 2 33" xfId="4075" xr:uid="{88D501AA-476B-4FFE-86E3-285C750445A9}"/>
    <cellStyle name="การคำนวณ 2 2 33 2" xfId="7297" xr:uid="{0CE81787-0017-46A2-9D2D-40E033AAB6EC}"/>
    <cellStyle name="การคำนวณ 2 2 34" xfId="4094" xr:uid="{48A1356D-CCE1-41B7-8B88-4305CEE70D11}"/>
    <cellStyle name="การคำนวณ 2 2 34 2" xfId="7316" xr:uid="{8BB0EB0E-FC70-4052-A432-534978783850}"/>
    <cellStyle name="การคำนวณ 2 2 35" xfId="4113" xr:uid="{52657C7B-D116-4764-9DA6-4F2F42B45504}"/>
    <cellStyle name="การคำนวณ 2 2 35 2" xfId="7335" xr:uid="{6D1DDC5B-1566-439F-9B5B-E8EC42AAD8D2}"/>
    <cellStyle name="การคำนวณ 2 2 36" xfId="4134" xr:uid="{6341E8FA-44A8-477C-BCFF-96FC705D69B1}"/>
    <cellStyle name="การคำนวณ 2 2 36 2" xfId="7356" xr:uid="{79F1F8EC-107F-4ED4-8608-444E56412A53}"/>
    <cellStyle name="การคำนวณ 2 2 37" xfId="4155" xr:uid="{454A350F-762F-4AEE-9C79-A4687D577495}"/>
    <cellStyle name="การคำนวณ 2 2 37 2" xfId="7377" xr:uid="{8F101656-731D-4875-B07A-B143CE13B97E}"/>
    <cellStyle name="การคำนวณ 2 2 38" xfId="4173" xr:uid="{68E2D90E-38EC-462E-9481-30A4C87D6459}"/>
    <cellStyle name="การคำนวณ 2 2 38 2" xfId="7395" xr:uid="{A47A41AF-A3DF-4573-BBDA-63AD3B73DC0E}"/>
    <cellStyle name="การคำนวณ 2 2 39" xfId="4190" xr:uid="{552A23A3-A388-417D-B15F-EA5BB209E402}"/>
    <cellStyle name="การคำนวณ 2 2 39 2" xfId="7412" xr:uid="{57A825EF-FF12-4204-BE4B-2A1A720CBC6E}"/>
    <cellStyle name="การคำนวณ 2 2 4" xfId="3244" xr:uid="{C85471A8-910D-4CDD-9AF0-FD614E61E9A9}"/>
    <cellStyle name="การคำนวณ 2 2 4 2" xfId="6466" xr:uid="{379C0C7B-8F5E-479C-87D2-9E1E841B6065}"/>
    <cellStyle name="การคำนวณ 2 2 40" xfId="4208" xr:uid="{ED3F6E25-B6F5-42F6-A647-0F90EC6EFF37}"/>
    <cellStyle name="การคำนวณ 2 2 40 2" xfId="7430" xr:uid="{22A68BAC-70D6-4ADA-9090-23678D8AACB4}"/>
    <cellStyle name="การคำนวณ 2 2 41" xfId="4224" xr:uid="{D60328D1-E020-423D-B2A9-A64048A1AC60}"/>
    <cellStyle name="การคำนวณ 2 2 41 2" xfId="7446" xr:uid="{738C9514-9530-4A97-9997-425F0B61E997}"/>
    <cellStyle name="การคำนวณ 2 2 42" xfId="4242" xr:uid="{9F87B36A-5E75-434D-92E4-1D1472A20DEF}"/>
    <cellStyle name="การคำนวณ 2 2 42 2" xfId="7464" xr:uid="{4BADF7CE-88AC-4296-A03A-37ABC281FB97}"/>
    <cellStyle name="การคำนวณ 2 2 43" xfId="4260" xr:uid="{ABC729B8-0006-4DC8-B031-8F6F9E01CCC7}"/>
    <cellStyle name="การคำนวณ 2 2 43 2" xfId="7482" xr:uid="{5A0D068F-4D0D-4D0A-B7A9-F4B137F152A8}"/>
    <cellStyle name="การคำนวณ 2 2 44" xfId="4275" xr:uid="{F8F6FDB0-5AAD-4992-A039-249D92214BEB}"/>
    <cellStyle name="การคำนวณ 2 2 44 2" xfId="7497" xr:uid="{A085FCD6-131D-49B2-8D40-86005BE16801}"/>
    <cellStyle name="การคำนวณ 2 2 45" xfId="4289" xr:uid="{4AE3730C-D13A-4E66-8100-DCED65D047CC}"/>
    <cellStyle name="การคำนวณ 2 2 45 2" xfId="7511" xr:uid="{5D6B44F0-4A32-40F4-B6CF-C44D06526DFA}"/>
    <cellStyle name="การคำนวณ 2 2 46" xfId="4303" xr:uid="{B3EE75A9-2D15-465F-81AE-7C5DEB9B0382}"/>
    <cellStyle name="การคำนวณ 2 2 46 2" xfId="7525" xr:uid="{6E3825CE-B033-4815-9923-BA649FAE0070}"/>
    <cellStyle name="การคำนวณ 2 2 47" xfId="4317" xr:uid="{35359F88-51EB-43BD-B02B-30C23B97A710}"/>
    <cellStyle name="การคำนวณ 2 2 47 2" xfId="7539" xr:uid="{2EB0BF30-D45A-4AD2-814D-E2D978D91507}"/>
    <cellStyle name="การคำนวณ 2 2 48" xfId="4863" xr:uid="{9B36A25E-35A0-4843-8BD1-21F3F21B965D}"/>
    <cellStyle name="การคำนวณ 2 2 5" xfId="3279" xr:uid="{8B27C723-E490-427C-BDEC-F56DC3E632A4}"/>
    <cellStyle name="การคำนวณ 2 2 5 2" xfId="6501" xr:uid="{F1ABB4FD-51CB-432E-9EF9-3EAB3AC4AF37}"/>
    <cellStyle name="การคำนวณ 2 2 6" xfId="3309" xr:uid="{C003A48B-1FAE-48ED-B514-6ABE303CCEDF}"/>
    <cellStyle name="การคำนวณ 2 2 6 2" xfId="6531" xr:uid="{4E9EBDD9-6525-467D-8D64-634A8DF360D3}"/>
    <cellStyle name="การคำนวณ 2 2 7" xfId="3347" xr:uid="{24DDFAE9-7210-46D3-8D95-159DAEC56A31}"/>
    <cellStyle name="การคำนวณ 2 2 7 2" xfId="6569" xr:uid="{C82293C2-3F54-48BF-B2B6-9ADD26995B87}"/>
    <cellStyle name="การคำนวณ 2 2 8" xfId="3370" xr:uid="{60F18460-162A-456C-8955-E735766669BF}"/>
    <cellStyle name="การคำนวณ 2 2 8 2" xfId="6592" xr:uid="{BA568C95-EDAF-431D-B5F0-C7C6827BCD7B}"/>
    <cellStyle name="การคำนวณ 2 2 9" xfId="3400" xr:uid="{0CEFAD6A-B35B-412A-B3D0-AB083A725DAB}"/>
    <cellStyle name="การคำนวณ 2 2 9 2" xfId="6622" xr:uid="{00F65B56-E80B-44A0-BA89-47ADDDFEE01E}"/>
    <cellStyle name="การคำนวณ 2 20" xfId="2333" xr:uid="{17A417A5-6483-4616-9546-956D289004A1}"/>
    <cellStyle name="การคำนวณ 2 20 2" xfId="5555" xr:uid="{892CF815-4526-45EB-9FA0-5E5685A95355}"/>
    <cellStyle name="การคำนวณ 2 21" xfId="1994" xr:uid="{E8695D12-DD81-4251-886F-6E3D43A27E88}"/>
    <cellStyle name="การคำนวณ 2 21 2" xfId="5216" xr:uid="{65B15918-C852-497F-9A5C-4EF5659E7792}"/>
    <cellStyle name="การคำนวณ 2 22" xfId="2127" xr:uid="{EC7083F9-3BBF-407D-B7B7-03FBA49E5941}"/>
    <cellStyle name="การคำนวณ 2 22 2" xfId="5349" xr:uid="{D9E0C86F-B598-4D88-BB1E-CA849D3EA584}"/>
    <cellStyle name="การคำนวณ 2 23" xfId="2193" xr:uid="{E275F527-82DF-4EE6-A7AD-21128EC06EF9}"/>
    <cellStyle name="การคำนวณ 2 23 2" xfId="5415" xr:uid="{C13C5880-FE97-4FA5-872D-62264BC14208}"/>
    <cellStyle name="การคำนวณ 2 24" xfId="2053" xr:uid="{05E5744D-907E-4C31-8715-F2FCF5427AD2}"/>
    <cellStyle name="การคำนวณ 2 24 2" xfId="5275" xr:uid="{B22A1053-3EF6-4FF1-979B-F7CFD68354EF}"/>
    <cellStyle name="การคำนวณ 2 25" xfId="1734" xr:uid="{F023FB9D-EFB6-41EE-8B0E-56A8DA5AE959}"/>
    <cellStyle name="การคำนวณ 2 25 2" xfId="4956" xr:uid="{5FE4A399-F904-4EF0-8973-86EBAA9AACEA}"/>
    <cellStyle name="การคำนวณ 2 26" xfId="2248" xr:uid="{28A0227A-2C15-4EC7-BDC3-2DC3306D3702}"/>
    <cellStyle name="การคำนวณ 2 26 2" xfId="5470" xr:uid="{2D0AA017-9A45-46B6-82FE-E8AA1CE89641}"/>
    <cellStyle name="การคำนวณ 2 27" xfId="3645" xr:uid="{2046C38D-D671-436B-98EF-FF4CC1EB31A4}"/>
    <cellStyle name="การคำนวณ 2 27 2" xfId="6867" xr:uid="{E473006E-801A-473C-A42F-E4092B1F3C30}"/>
    <cellStyle name="การคำนวณ 2 28" xfId="3356" xr:uid="{4002B315-1153-46E5-BADE-8AA6BDE34D86}"/>
    <cellStyle name="การคำนวณ 2 28 2" xfId="6578" xr:uid="{6A7C6D27-031D-4B41-8A5A-0D9337906560}"/>
    <cellStyle name="การคำนวณ 2 29" xfId="3677" xr:uid="{A1560280-5448-470E-B05F-08535CC0536B}"/>
    <cellStyle name="การคำนวณ 2 29 2" xfId="6899" xr:uid="{0181DA10-F222-4DE7-BBD7-4DA31E78828F}"/>
    <cellStyle name="การคำนวณ 2 3" xfId="2707" xr:uid="{55C5B4CF-43D3-4F50-A2B6-C3A933BDE9D3}"/>
    <cellStyle name="การคำนวณ 2 3 2" xfId="5929" xr:uid="{76A4A8F2-AAEE-4D9D-89E1-2E1ACDE0161E}"/>
    <cellStyle name="การคำนวณ 2 30" xfId="1945" xr:uid="{ABAF9119-538E-44D0-A86E-43F0A0432D0D}"/>
    <cellStyle name="การคำนวณ 2 30 2" xfId="5167" xr:uid="{AC3DD074-FD77-4BDF-B9AA-C2ECBD66C955}"/>
    <cellStyle name="การคำนวณ 2 31" xfId="3031" xr:uid="{EB236F8C-67E6-442F-97B9-2D7C9F58B0F8}"/>
    <cellStyle name="การคำนวณ 2 31 2" xfId="6253" xr:uid="{6DE9D570-6F23-436A-AF30-2251871E7F34}"/>
    <cellStyle name="การคำนวณ 2 32" xfId="1820" xr:uid="{7CB94C67-234D-46F7-8B37-DB752F7A0F9A}"/>
    <cellStyle name="การคำนวณ 2 32 2" xfId="5042" xr:uid="{1ADC12C4-EF14-4B6A-9C18-04613F31D032}"/>
    <cellStyle name="การคำนวณ 2 33" xfId="3119" xr:uid="{F9ED2568-13AC-46F9-A542-BA9093C487DF}"/>
    <cellStyle name="การคำนวณ 2 33 2" xfId="6341" xr:uid="{D0FCEF47-EB5A-40B2-9C60-B6E299FA1736}"/>
    <cellStyle name="การคำนวณ 2 34" xfId="2191" xr:uid="{128477A2-DE86-4525-937D-45B69338441C}"/>
    <cellStyle name="การคำนวณ 2 34 2" xfId="5413" xr:uid="{E5E5D813-EF06-4B84-91D0-EDA33CD1AC02}"/>
    <cellStyle name="การคำนวณ 2 35" xfId="1738" xr:uid="{AC933D27-84F2-470B-B0CA-E4A1C5FDD247}"/>
    <cellStyle name="การคำนวณ 2 35 2" xfId="4960" xr:uid="{5749AE98-E60C-41FD-849C-5445CCB16EDB}"/>
    <cellStyle name="การคำนวณ 2 36" xfId="2056" xr:uid="{7055A396-DB10-491B-B911-9785CC11B12D}"/>
    <cellStyle name="การคำนวณ 2 36 2" xfId="5278" xr:uid="{FDE8A787-6B92-4F74-978C-A71C8B51ADDE}"/>
    <cellStyle name="การคำนวณ 2 37" xfId="1741" xr:uid="{458D3741-40BA-4900-8E5C-5FA1F3D68CC4}"/>
    <cellStyle name="การคำนวณ 2 37 2" xfId="4963" xr:uid="{721E109B-8D47-48E4-8EFD-1DAD7F5591C5}"/>
    <cellStyle name="การคำนวณ 2 38" xfId="2872" xr:uid="{EC56F6C2-D1AE-4DA9-9573-C19FECAED483}"/>
    <cellStyle name="การคำนวณ 2 38 2" xfId="6094" xr:uid="{7A3AFE43-DBE2-42A4-B535-1BF571F9F282}"/>
    <cellStyle name="การคำนวณ 2 39" xfId="2996" xr:uid="{AEFE94AB-FD11-41AE-A084-445CFB6AFE70}"/>
    <cellStyle name="การคำนวณ 2 39 2" xfId="6218" xr:uid="{1FC0EB4A-9932-4622-AC41-720282340C41}"/>
    <cellStyle name="การคำนวณ 2 4" xfId="3109" xr:uid="{B83F198B-7830-455C-A25A-7BFCFCF38E76}"/>
    <cellStyle name="การคำนวณ 2 4 2" xfId="6331" xr:uid="{A379A9B0-9C8F-4BCB-9FFA-2CC384C75F21}"/>
    <cellStyle name="การคำนวณ 2 40" xfId="2294" xr:uid="{941F9600-CF5E-4406-BEA7-EA5FCDE92E9E}"/>
    <cellStyle name="การคำนวณ 2 40 2" xfId="5516" xr:uid="{E6EF3AA8-2373-44B2-B452-C7D2936263C4}"/>
    <cellStyle name="การคำนวณ 2 41" xfId="1921" xr:uid="{B0DBF7B8-F320-427C-9BC9-721ABEBCD71B}"/>
    <cellStyle name="การคำนวณ 2 41 2" xfId="5143" xr:uid="{02F9AA6B-05BF-4B0E-B16A-5692FCB6AD17}"/>
    <cellStyle name="การคำนวณ 2 42" xfId="2052" xr:uid="{80FF853B-DABD-4098-9DC1-0D80CBFD119C}"/>
    <cellStyle name="การคำนวณ 2 42 2" xfId="5274" xr:uid="{B479AC88-FD94-4502-9A42-116ECC1F10C0}"/>
    <cellStyle name="การคำนวณ 2 43" xfId="1892" xr:uid="{3D3B0279-4B78-41A5-99E3-B5E6E00D2166}"/>
    <cellStyle name="การคำนวณ 2 43 2" xfId="5114" xr:uid="{4A2E8621-BEAA-4ECF-BFF7-0252C88BDF45}"/>
    <cellStyle name="การคำนวณ 2 44" xfId="2946" xr:uid="{443C8289-7CF7-4CD6-9F68-E0BEBCB5C866}"/>
    <cellStyle name="การคำนวณ 2 44 2" xfId="6168" xr:uid="{DA6002E1-854F-4B19-9F95-6769CAE15CD0}"/>
    <cellStyle name="การคำนวณ 2 45" xfId="2175" xr:uid="{A94345A9-A8E0-4CC8-878C-6EE6084E5970}"/>
    <cellStyle name="การคำนวณ 2 45 2" xfId="5397" xr:uid="{9BD5707E-3C2D-4C41-A21E-541DB08C9133}"/>
    <cellStyle name="การคำนวณ 2 46" xfId="2204" xr:uid="{4C036F5C-0669-4642-B9EE-C3EB8A0D7796}"/>
    <cellStyle name="การคำนวณ 2 46 2" xfId="5426" xr:uid="{C0CE28EA-1391-4FBD-B3C0-B440DB31A590}"/>
    <cellStyle name="การคำนวณ 2 47" xfId="4059" xr:uid="{32E48DFD-0041-473E-8B77-8D9C69E2DC7B}"/>
    <cellStyle name="การคำนวณ 2 47 2" xfId="7281" xr:uid="{D5920D59-EB7A-46E1-86B4-C0AED4D93B24}"/>
    <cellStyle name="การคำนวณ 2 48" xfId="3127" xr:uid="{FC093809-C2E9-416D-80F9-3F1A730F5CF2}"/>
    <cellStyle name="การคำนวณ 2 48 2" xfId="6349" xr:uid="{D3F2595A-E4CD-4C88-A7E4-282799553CB1}"/>
    <cellStyle name="การคำนวณ 2 49" xfId="4706" xr:uid="{2739DD36-8349-4757-814E-23BBF6B1593C}"/>
    <cellStyle name="การคำนวณ 2 5" xfId="2139" xr:uid="{2EA05434-B398-4183-8138-8BF0CD94E4C8}"/>
    <cellStyle name="การคำนวณ 2 5 2" xfId="5361" xr:uid="{DE94CEE7-3606-4DFB-AF70-AF0E227B8837}"/>
    <cellStyle name="การคำนวณ 2 6" xfId="1682" xr:uid="{D01C6229-0AAE-47C7-8EFD-FB073F201F66}"/>
    <cellStyle name="การคำนวณ 2 6 2" xfId="4904" xr:uid="{8792F20B-DAE9-4BD7-A855-39565DCD7DDF}"/>
    <cellStyle name="การคำนวณ 2 7" xfId="1846" xr:uid="{F963C549-AB33-44D7-9935-44DA7F5EAEED}"/>
    <cellStyle name="การคำนวณ 2 7 2" xfId="5068" xr:uid="{B71238AF-4297-4684-A7BB-1F4601150E27}"/>
    <cellStyle name="การคำนวณ 2 8" xfId="2935" xr:uid="{9F97AEB3-4F6D-431F-9A4E-326A70DD7103}"/>
    <cellStyle name="การคำนวณ 2 8 2" xfId="6157" xr:uid="{635DB818-DACB-42A3-B715-307F2A841D01}"/>
    <cellStyle name="การคำนวณ 2 9" xfId="2277" xr:uid="{FD2399FF-4FC4-4D07-BA97-DEEA0C18643C}"/>
    <cellStyle name="การคำนวณ 2 9 2" xfId="5499" xr:uid="{5821F753-68DF-469D-87C3-CCAC4F5ABD29}"/>
    <cellStyle name="การคำนวณ 3" xfId="1302" xr:uid="{142B1D07-3640-4AB7-B851-91054AE26562}"/>
    <cellStyle name="การคำนวณ 3 10" xfId="2158" xr:uid="{83DA75DF-386C-40FE-8A1E-20C85627DD92}"/>
    <cellStyle name="การคำนวณ 3 10 2" xfId="5380" xr:uid="{954DFFAF-3889-4D44-9A15-00DE41B4EF69}"/>
    <cellStyle name="การคำนวณ 3 11" xfId="3380" xr:uid="{99F0CC91-03C4-44CC-9619-4B70A7422254}"/>
    <cellStyle name="การคำนวณ 3 11 2" xfId="6602" xr:uid="{CF567F5C-198A-43CE-A6DA-B7CDBB62AA78}"/>
    <cellStyle name="การคำนวณ 3 12" xfId="1686" xr:uid="{12E5B6D8-5259-4040-9925-65A7C019C7DE}"/>
    <cellStyle name="การคำนวณ 3 12 2" xfId="4908" xr:uid="{0742AB6F-2363-45F8-9B65-58CD578C8CAB}"/>
    <cellStyle name="การคำนวณ 3 13" xfId="2008" xr:uid="{E4CFA049-92B2-4727-A349-63150F247F59}"/>
    <cellStyle name="การคำนวณ 3 13 2" xfId="5230" xr:uid="{72161CEE-17A0-4B38-821E-443E4EB69927}"/>
    <cellStyle name="การคำนวณ 3 14" xfId="3162" xr:uid="{6A8C97FD-68F0-43F9-8DE3-A07F70329280}"/>
    <cellStyle name="การคำนวณ 3 14 2" xfId="6384" xr:uid="{AA4D0CCA-A07B-4F0C-B8D7-F088EAFDC15B}"/>
    <cellStyle name="การคำนวณ 3 15" xfId="3495" xr:uid="{65E8B69B-F9AC-4326-811A-9B6C66343B0C}"/>
    <cellStyle name="การคำนวณ 3 15 2" xfId="6717" xr:uid="{67A926AA-6279-41F4-95D4-908E1630E903}"/>
    <cellStyle name="การคำนวณ 3 16" xfId="3409" xr:uid="{A5BEEB36-C426-40FD-95A6-884935CFF54F}"/>
    <cellStyle name="การคำนวณ 3 16 2" xfId="6631" xr:uid="{9CAB9877-0371-4242-812F-C2365835E535}"/>
    <cellStyle name="การคำนวณ 3 17" xfId="3374" xr:uid="{F3530BF1-D89E-48F8-B94A-246D71FECD09}"/>
    <cellStyle name="การคำนวณ 3 17 2" xfId="6596" xr:uid="{A272E89E-BB82-499F-922F-8D7A64D37881}"/>
    <cellStyle name="การคำนวณ 3 18" xfId="3589" xr:uid="{D82B7B1F-AF0B-4883-9BD0-45615971D6A7}"/>
    <cellStyle name="การคำนวณ 3 18 2" xfId="6811" xr:uid="{B69093AF-0AE2-45E8-AE41-1B544D54CFCA}"/>
    <cellStyle name="การคำนวณ 3 19" xfId="3468" xr:uid="{49D4E46A-BF2A-486A-932A-9C895E7963E0}"/>
    <cellStyle name="การคำนวณ 3 19 2" xfId="6690" xr:uid="{E0CBB7BD-14CD-4F7E-885A-ABA611F166B3}"/>
    <cellStyle name="การคำนวณ 3 2" xfId="2525" xr:uid="{E5BD52B2-6A02-4A05-9BFB-0D0495A03F84}"/>
    <cellStyle name="การคำนวณ 3 2 2" xfId="5747" xr:uid="{B378857D-152C-475D-9214-C2C118A47B22}"/>
    <cellStyle name="การคำนวณ 3 20" xfId="2031" xr:uid="{9A7D663E-F9E7-4177-9305-0BF18CEB36AB}"/>
    <cellStyle name="การคำนวณ 3 20 2" xfId="5253" xr:uid="{F8F4C318-9118-4AAD-BC4A-7F171F1FA415}"/>
    <cellStyle name="การคำนวณ 3 21" xfId="2089" xr:uid="{A4F5A24C-C04D-4548-B17F-470D98D639D4}"/>
    <cellStyle name="การคำนวณ 3 21 2" xfId="5311" xr:uid="{2D2D7F41-BA0D-406B-85D4-CDBE451B5D6B}"/>
    <cellStyle name="การคำนวณ 3 22" xfId="2162" xr:uid="{CFC4D7C5-BEF8-490A-949F-DBDF424B3328}"/>
    <cellStyle name="การคำนวณ 3 22 2" xfId="5384" xr:uid="{E769F949-EB95-4596-BC38-BE40E782DE8B}"/>
    <cellStyle name="การคำนวณ 3 23" xfId="3161" xr:uid="{3CE99699-DB39-415E-9054-1A64BE95FD3C}"/>
    <cellStyle name="การคำนวณ 3 23 2" xfId="6383" xr:uid="{3887A758-5B62-49E6-9717-36F3DC8F2956}"/>
    <cellStyle name="การคำนวณ 3 24" xfId="3723" xr:uid="{BBC619D2-08FE-4AF1-963B-0E866E003B36}"/>
    <cellStyle name="การคำนวณ 3 24 2" xfId="6945" xr:uid="{9AF10DE3-A5F5-4B5E-81ED-B9AFBD8F8D30}"/>
    <cellStyle name="การคำนวณ 3 25" xfId="3802" xr:uid="{C5051B54-C14C-4E03-BEC4-1E0FAB067743}"/>
    <cellStyle name="การคำนวณ 3 25 2" xfId="7024" xr:uid="{7CAD6B25-8EDA-4A37-8AEC-AE77056D0E14}"/>
    <cellStyle name="การคำนวณ 3 26" xfId="1746" xr:uid="{58BF5FD2-3678-488D-B061-88D747F20826}"/>
    <cellStyle name="การคำนวณ 3 26 2" xfId="4968" xr:uid="{BF64815D-AAEC-4C75-9B69-6CB1CBBBC2BF}"/>
    <cellStyle name="การคำนวณ 3 27" xfId="3856" xr:uid="{92B4BD3D-B521-476C-B65C-587B96D8FD51}"/>
    <cellStyle name="การคำนวณ 3 27 2" xfId="7078" xr:uid="{E3279F91-8B4C-46A4-AF0B-6766670B6A92}"/>
    <cellStyle name="การคำนวณ 3 28" xfId="1889" xr:uid="{DE7234DD-E1B6-4EDA-A785-A925B3683E66}"/>
    <cellStyle name="การคำนวณ 3 28 2" xfId="5111" xr:uid="{7ED37653-17B4-4D8E-AE19-788D5988766B}"/>
    <cellStyle name="การคำนวณ 3 29" xfId="3715" xr:uid="{ABD5F8F0-9970-404F-BBDE-0316CF5AD578}"/>
    <cellStyle name="การคำนวณ 3 29 2" xfId="6937" xr:uid="{ABE5C820-706A-47E7-A5C8-E55BAE83FF91}"/>
    <cellStyle name="การคำนวณ 3 3" xfId="2991" xr:uid="{E6222FB5-576C-42A0-A53C-3F0A016D192B}"/>
    <cellStyle name="การคำนวณ 3 3 2" xfId="6213" xr:uid="{DB2DD9AE-CF9B-446D-826D-14F42BB5E116}"/>
    <cellStyle name="การคำนวณ 3 30" xfId="3933" xr:uid="{EF6D59F4-5D1C-4F57-A4B4-6791423D1309}"/>
    <cellStyle name="การคำนวณ 3 30 2" xfId="7155" xr:uid="{1F1B0A65-A7C9-4578-85C9-7DE68C5B5C85}"/>
    <cellStyle name="การคำนวณ 3 31" xfId="2035" xr:uid="{DEA8A292-E08A-4129-992F-C863485329D7}"/>
    <cellStyle name="การคำนวณ 3 31 2" xfId="5257" xr:uid="{9181B78B-DA9A-4C8F-B357-EB21AE296F92}"/>
    <cellStyle name="การคำนวณ 3 32" xfId="3749" xr:uid="{6921A349-0DFE-4263-B213-23899AD9761D}"/>
    <cellStyle name="การคำนวณ 3 32 2" xfId="6971" xr:uid="{170A8E74-47C6-4E00-8851-EEF24F862026}"/>
    <cellStyle name="การคำนวณ 3 33" xfId="1770" xr:uid="{E7E13F9F-72CB-41D3-9D97-97241F2FE47E}"/>
    <cellStyle name="การคำนวณ 3 33 2" xfId="4992" xr:uid="{80F2CA16-F6F1-4665-A4BB-76DCD363A2FD}"/>
    <cellStyle name="การคำนวณ 3 34" xfId="3068" xr:uid="{DB6912E0-3471-4F18-BE75-C9DD68E45BCD}"/>
    <cellStyle name="การคำนวณ 3 34 2" xfId="6290" xr:uid="{76D3B588-44A4-4283-836A-85BDEB852ECA}"/>
    <cellStyle name="การคำนวณ 3 35" xfId="3981" xr:uid="{1B4BE394-854A-4246-AA97-1CBF842EF7F0}"/>
    <cellStyle name="การคำนวณ 3 35 2" xfId="7203" xr:uid="{04771641-5AEA-42F5-9F14-C3FD3DE9DA00}"/>
    <cellStyle name="การคำนวณ 3 36" xfId="1714" xr:uid="{A43E9AEB-8D19-4962-8BD7-F01A445DCB54}"/>
    <cellStyle name="การคำนวณ 3 36 2" xfId="4936" xr:uid="{54F6CB37-C162-48E5-852B-A116F43778F8}"/>
    <cellStyle name="การคำนวณ 3 37" xfId="4098" xr:uid="{757CCC97-F966-4876-97B1-0502543F5C85}"/>
    <cellStyle name="การคำนวณ 3 37 2" xfId="7320" xr:uid="{40E03BB3-44B1-42BD-8C47-29DE820356E6}"/>
    <cellStyle name="การคำนวณ 3 38" xfId="3175" xr:uid="{E4A2459C-5B74-4A44-81B9-92BFE94B58F8}"/>
    <cellStyle name="การคำนวณ 3 38 2" xfId="6397" xr:uid="{83FD1E13-4428-4882-822A-D46969649043}"/>
    <cellStyle name="การคำนวณ 3 39" xfId="2084" xr:uid="{AF24FCC3-3ABD-41AA-8723-8992DB6D5711}"/>
    <cellStyle name="การคำนวณ 3 39 2" xfId="5306" xr:uid="{524C9719-A6C0-47EF-9418-82FCBA56EA47}"/>
    <cellStyle name="การคำนวณ 3 4" xfId="2099" xr:uid="{9F327568-3087-4C0B-86DF-8F24AC6C4BA6}"/>
    <cellStyle name="การคำนวณ 3 4 2" xfId="5321" xr:uid="{4B2F10BA-5C6F-4631-BAF7-2E913E4F1CF2}"/>
    <cellStyle name="การคำนวณ 3 40" xfId="3654" xr:uid="{EC01F308-5D03-48F1-ACF1-0B1CFD3C2B76}"/>
    <cellStyle name="การคำนวณ 3 40 2" xfId="6876" xr:uid="{69BDAC1D-3752-4B70-829B-2264E69DA30E}"/>
    <cellStyle name="การคำนวณ 3 41" xfId="3117" xr:uid="{0D337166-4C89-4416-A5B8-028535917FAB}"/>
    <cellStyle name="การคำนวณ 3 41 2" xfId="6339" xr:uid="{BBA97C59-3975-44AB-9400-94D44F9568F8}"/>
    <cellStyle name="การคำนวณ 3 42" xfId="4195" xr:uid="{3EAFA772-E25D-4B71-9641-DAE27E69CD73}"/>
    <cellStyle name="การคำนวณ 3 42 2" xfId="7417" xr:uid="{7A66609A-8FD4-427A-9F66-D8542AB3360A}"/>
    <cellStyle name="การคำนวณ 3 43" xfId="3888" xr:uid="{CCB9F9C3-DEEA-457E-B035-74A17F51A08B}"/>
    <cellStyle name="การคำนวณ 3 43 2" xfId="7110" xr:uid="{DF4B7CD3-6F8C-4D3A-ABA1-A5B19A0E3CF9}"/>
    <cellStyle name="การคำนวณ 3 44" xfId="3837" xr:uid="{3C6F1AD1-1F4F-4E5C-B2E8-12893C36DCDC}"/>
    <cellStyle name="การคำนวณ 3 44 2" xfId="7059" xr:uid="{1FF86826-527C-4C46-B002-385B051A8136}"/>
    <cellStyle name="การคำนวณ 3 45" xfId="1751" xr:uid="{D4F45C7F-5242-4CD3-BAE0-DD3279328BE0}"/>
    <cellStyle name="การคำนวณ 3 45 2" xfId="4973" xr:uid="{35994E4D-7995-4290-9B09-8F9B07B0DC64}"/>
    <cellStyle name="การคำนวณ 3 46" xfId="4015" xr:uid="{E8E683A5-64D0-4D49-BDCA-ADF9C72845E8}"/>
    <cellStyle name="การคำนวณ 3 46 2" xfId="7237" xr:uid="{6AFF19F8-3884-4730-8AC5-B62EE63B341D}"/>
    <cellStyle name="การคำนวณ 3 47" xfId="3086" xr:uid="{FB2B87F2-4D43-4DFC-82BB-4D600921B4A7}"/>
    <cellStyle name="การคำนวณ 3 47 2" xfId="6308" xr:uid="{90C18C61-BD2E-45C6-B6DE-5B80DFF3FA36}"/>
    <cellStyle name="การคำนวณ 3 48" xfId="4524" xr:uid="{55064DC7-81DA-4642-AC17-F9B7AD824C6E}"/>
    <cellStyle name="การคำนวณ 3 5" xfId="2893" xr:uid="{7067CA40-C0C7-4A5F-9CE0-2DB05A951750}"/>
    <cellStyle name="การคำนวณ 3 5 2" xfId="6115" xr:uid="{10572157-C920-4BFE-9A1B-73365E4C379F}"/>
    <cellStyle name="การคำนวณ 3 6" xfId="3224" xr:uid="{DE5EAA0C-8AF2-400F-AB71-E2A69F56F805}"/>
    <cellStyle name="การคำนวณ 3 6 2" xfId="6446" xr:uid="{F51C91F2-46DB-4F49-9324-180606E061C4}"/>
    <cellStyle name="การคำนวณ 3 7" xfId="2047" xr:uid="{6F369DD5-58CE-489B-B19F-0CED51BEB3D5}"/>
    <cellStyle name="การคำนวณ 3 7 2" xfId="5269" xr:uid="{A56EEBBF-A51E-4EB2-9899-086C6F878949}"/>
    <cellStyle name="การคำนวณ 3 8" xfId="3290" xr:uid="{CC6243EB-4C5D-4714-B987-917307562852}"/>
    <cellStyle name="การคำนวณ 3 8 2" xfId="6512" xr:uid="{38097405-7033-48C7-B4B6-1DDC6174E1B1}"/>
    <cellStyle name="การคำนวณ 3 9" xfId="2929" xr:uid="{121C6B1C-83B9-499B-A6C9-93DBB008673F}"/>
    <cellStyle name="การคำนวณ 3 9 2" xfId="6151" xr:uid="{46EC4327-41A7-4C7B-BDCF-5E5ACCBDBBBE}"/>
    <cellStyle name="การคำนวณ 4" xfId="2010" xr:uid="{E98E8469-9EF3-4C7F-9FF9-40FC825A7F14}"/>
    <cellStyle name="การคำนวณ 4 2" xfId="5232" xr:uid="{CE2E95DA-D831-4597-AB75-82065AA9072E}"/>
    <cellStyle name="การคำนวณ 5" xfId="2315" xr:uid="{7E6AF9BB-477A-44E3-869A-229533E9030B}"/>
    <cellStyle name="การคำนวณ 5 2" xfId="5537" xr:uid="{356F200C-F2A0-4B87-B826-9DFA7193F3D7}"/>
    <cellStyle name="การคำนวณ 6" xfId="3230" xr:uid="{350BB3F1-D25A-4496-8CCD-0A70E3FD0D7F}"/>
    <cellStyle name="การคำนวณ 6 2" xfId="6452" xr:uid="{0224C630-FC51-4AD6-8056-A8147A96713E}"/>
    <cellStyle name="การคำนวณ 7" xfId="3405" xr:uid="{67062443-814D-4DED-AAFD-504138224451}"/>
    <cellStyle name="การคำนวณ 7 2" xfId="6627" xr:uid="{013B44C5-BFE3-4AF2-AC1F-14FD3066892C}"/>
    <cellStyle name="การคำนวณ 8" xfId="3522" xr:uid="{B8B7118D-444D-4992-8091-1589371BEC36}"/>
    <cellStyle name="การคำนวณ 8 2" xfId="6744" xr:uid="{DDB09448-EAD8-42B0-832D-E7B03848EE04}"/>
    <cellStyle name="การคำนวณ 9" xfId="2086" xr:uid="{149DDA6B-CA97-4354-BC59-A16693351B25}"/>
    <cellStyle name="การคำนวณ 9 2" xfId="5308" xr:uid="{F9B44CD2-ED5D-4650-A3FC-077DA308638C}"/>
    <cellStyle name="ข้อความเตือน" xfId="942" xr:uid="{72E30B1C-F146-423E-88F9-2D48690A2E93}"/>
    <cellStyle name="ข้อความอธิบาย" xfId="943" xr:uid="{EA9593BE-7935-4D12-AD96-3D627349E57F}"/>
    <cellStyle name="เครื่องหมายจุลภาค" xfId="930" xr:uid="{00293F17-E5E2-45BA-BD3E-848134A225CC}"/>
    <cellStyle name="เครื่องหมายจุลภาค [0]" xfId="931" xr:uid="{9FC21E88-4CF2-4D6F-9847-83C743741465}"/>
    <cellStyle name="เครื่องหมายจุลภาค 2" xfId="189" xr:uid="{4E71C8E9-C29B-4618-BC8C-306CC20EFDAF}"/>
    <cellStyle name="เครื่องหมายจุลภาค_~0391937" xfId="932" xr:uid="{3450B5B8-E4E6-4C39-93AC-4F7EBB948E2B}"/>
    <cellStyle name="เครื่องหมายเปอร์เซ็นต์" xfId="929" xr:uid="{1F8FD0CB-5BDD-4FA6-A9FE-9FC55618D6CA}"/>
    <cellStyle name="เครื่องหมายสกุลเงิน" xfId="933" xr:uid="{2383D1B2-58DF-4452-8015-4823FD869DF0}"/>
    <cellStyle name="เครื่องหมายสกุลเงิน [0]" xfId="934" xr:uid="{E37B93AD-1102-47EF-ADE8-7B5FB56AA5A7}"/>
    <cellStyle name="เครื่องหมายสกุลเงิน_~0391937" xfId="935" xr:uid="{278FAD31-4101-4F22-9D55-31AB8E211346}"/>
    <cellStyle name="ชื่อเรื่อง" xfId="944" xr:uid="{12BDED0A-9C4F-4901-9F52-E719E846B78B}"/>
    <cellStyle name="เชื่อมโยงหลายมิติ" xfId="936" xr:uid="{97D818DB-243C-4B56-BC24-AE7EFC6AD800}"/>
    <cellStyle name="เซลล์ตรวจสอบ" xfId="937" xr:uid="{82337CAC-BAD1-4DAE-8B7B-710D660A4935}"/>
    <cellStyle name="เซลล์ที่มีการเชื่อมโยง" xfId="938" xr:uid="{79412F8E-10D1-4A4A-B024-17689F22E674}"/>
    <cellStyle name="ณfน๔_NTCณ๘ป๙ (2)" xfId="945" xr:uid="{8EFF445C-D7F6-43DB-AE14-0E786186A469}"/>
    <cellStyle name="ดี" xfId="946" xr:uid="{D01F85EC-56E7-410F-A0B1-DCDD6D65A3C7}"/>
    <cellStyle name="ตามการเชื่อมโยงหลายมิติ" xfId="947" xr:uid="{A80A1409-E44C-4A85-8442-E649B90DAB51}"/>
    <cellStyle name="น้บะภฒ_95" xfId="190" xr:uid="{867F6BAA-ABD1-4BE3-BE2C-365965F282BA}"/>
    <cellStyle name="ปกติ 2" xfId="191" xr:uid="{4E4B1C3B-4E77-4D93-A13A-935D7FA69356}"/>
    <cellStyle name="ปกติ_~0391937" xfId="7602" xr:uid="{25AAB3AB-2772-43B4-A082-C1A2D25B2BAA}"/>
    <cellStyle name="ป้อนค่า" xfId="948" xr:uid="{2F648C84-0DD7-4055-84C3-2A333F0B7BAD}"/>
    <cellStyle name="ป้อนค่า 10" xfId="1886" xr:uid="{389F95F9-4A4C-45F1-B39B-8E3FB0A17D79}"/>
    <cellStyle name="ป้อนค่า 10 2" xfId="5108" xr:uid="{DA963281-04E8-48B5-997F-A993D7BA01B2}"/>
    <cellStyle name="ป้อนค่า 11" xfId="3570" xr:uid="{571F14AC-53D5-43F0-9B0C-D9CBDAE520EE}"/>
    <cellStyle name="ป้อนค่า 11 2" xfId="6792" xr:uid="{13313DE8-B8C7-4302-A99D-92A96D4402F1}"/>
    <cellStyle name="ป้อนค่า 12" xfId="2163" xr:uid="{3485B926-B244-4D98-B0A3-633D294BB102}"/>
    <cellStyle name="ป้อนค่า 12 2" xfId="5385" xr:uid="{822DA2B4-E4F0-44C7-8AEF-59651E0AD747}"/>
    <cellStyle name="ป้อนค่า 13" xfId="3721" xr:uid="{169A1E03-F37D-49E4-A4E1-DC6EA8A66DF1}"/>
    <cellStyle name="ป้อนค่า 13 2" xfId="6943" xr:uid="{9908B37F-8895-4EB0-BFEF-E1D87B4DDAC1}"/>
    <cellStyle name="ป้อนค่า 14" xfId="4009" xr:uid="{A94DD674-6FC8-462C-9306-5AC2D43D4EB8}"/>
    <cellStyle name="ป้อนค่า 14 2" xfId="7231" xr:uid="{7D952013-F93D-4E87-8E88-E638B40D50BA}"/>
    <cellStyle name="ป้อนค่า 15" xfId="2325" xr:uid="{77D23683-6342-4B27-9FFB-E414520B3800}"/>
    <cellStyle name="ป้อนค่า 15 2" xfId="5547" xr:uid="{3AAC36C6-5760-4379-B2CC-4CA88BAAA3B7}"/>
    <cellStyle name="ป้อนค่า 16" xfId="3615" xr:uid="{6EA49298-620A-4AAE-BFDC-4965F6BA3DBD}"/>
    <cellStyle name="ป้อนค่า 16 2" xfId="6837" xr:uid="{6E4CF74E-3A6C-4854-9C6F-7C664B448F88}"/>
    <cellStyle name="ป้อนค่า 17" xfId="3562" xr:uid="{C366936C-791D-465A-9B02-003E9E9D28FB}"/>
    <cellStyle name="ป้อนค่า 17 2" xfId="6784" xr:uid="{3347EDA1-923B-47D5-994A-BFE7566EA5FC}"/>
    <cellStyle name="ป้อนค่า 18" xfId="7603" xr:uid="{8EFEDC77-53F3-491C-A7D1-9AEC10B86A0B}"/>
    <cellStyle name="ป้อนค่า 19" xfId="7562" xr:uid="{DB9CE035-DA84-47E7-BEE1-FB123E82AF26}"/>
    <cellStyle name="ป้อนค่า 2" xfId="1485" xr:uid="{540B4EB6-FFF2-4597-AA52-FC1F592299DB}"/>
    <cellStyle name="ป้อนค่า 2 10" xfId="2103" xr:uid="{B3069B23-8C02-4678-9055-B9ECE4E5C055}"/>
    <cellStyle name="ป้อนค่า 2 10 2" xfId="5325" xr:uid="{E1305459-1EAD-415A-8233-284D29A68275}"/>
    <cellStyle name="ป้อนค่า 2 11" xfId="2962" xr:uid="{2E08B258-2E34-4244-843A-4A07FA05C3A7}"/>
    <cellStyle name="ป้อนค่า 2 11 2" xfId="6184" xr:uid="{DEF1A22B-AF1F-48AB-B309-E1CE625F8DA6}"/>
    <cellStyle name="ป้อนค่า 2 12" xfId="1736" xr:uid="{6C64DC5F-3A6B-4CCA-9096-07D1A1703583}"/>
    <cellStyle name="ป้อนค่า 2 12 2" xfId="4958" xr:uid="{1D6672A5-AD08-4189-AE76-58C9D4C12E25}"/>
    <cellStyle name="ป้อนค่า 2 13" xfId="2977" xr:uid="{DD47043C-7F81-4540-8F8B-39B62CB07C66}"/>
    <cellStyle name="ป้อนค่า 2 13 2" xfId="6199" xr:uid="{1DE15C98-E289-46DB-A451-DE5825F5B093}"/>
    <cellStyle name="ป้อนค่า 2 14" xfId="3334" xr:uid="{E90C6351-DBD9-4A45-95EA-2AB53BCC0207}"/>
    <cellStyle name="ป้อนค่า 2 14 2" xfId="6556" xr:uid="{3D367364-C5B0-4512-8C42-D822E2F7B5DF}"/>
    <cellStyle name="ป้อนค่า 2 15" xfId="1919" xr:uid="{16C4AD2D-ADDA-444B-A329-767E53DD6EDF}"/>
    <cellStyle name="ป้อนค่า 2 15 2" xfId="5141" xr:uid="{9A3C813E-E203-453C-9546-A7CAEFFE40F8}"/>
    <cellStyle name="ป้อนค่า 2 16" xfId="2317" xr:uid="{7C2F6202-411B-4163-AC46-8DE8ACB087D8}"/>
    <cellStyle name="ป้อนค่า 2 16 2" xfId="5539" xr:uid="{631457F6-CB76-4C2C-9D4D-F5596F8B468C}"/>
    <cellStyle name="ป้อนค่า 2 17" xfId="1697" xr:uid="{6AA481A6-D973-40A2-873C-A403B8D16191}"/>
    <cellStyle name="ป้อนค่า 2 17 2" xfId="4919" xr:uid="{DE8D4B73-1CF6-4DA5-9201-0066EC9D1E09}"/>
    <cellStyle name="ป้อนค่า 2 18" xfId="1693" xr:uid="{36C2DCCD-98B2-4ABB-B470-95A695B0A25C}"/>
    <cellStyle name="ป้อนค่า 2 18 2" xfId="4915" xr:uid="{6E4C0310-12C9-4C08-A17E-A3114C21B853}"/>
    <cellStyle name="ป้อนค่า 2 19" xfId="2873" xr:uid="{68E82E8A-39EA-4A7D-A416-BEA9B9FB55E2}"/>
    <cellStyle name="ป้อนค่า 2 19 2" xfId="6095" xr:uid="{FB812DA5-D8C8-480C-A581-8B421730EDAF}"/>
    <cellStyle name="ป้อนค่า 2 2" xfId="1642" xr:uid="{843F9A88-3149-4CA9-AC28-C5C88F081BC7}"/>
    <cellStyle name="ป้อนค่า 2 2 10" xfId="3432" xr:uid="{05C3C296-D4BE-4E3A-A05E-FC1EC235D069}"/>
    <cellStyle name="ป้อนค่า 2 2 10 2" xfId="6654" xr:uid="{3FA2B7D6-33D6-4E97-9A54-5EB1AC202896}"/>
    <cellStyle name="ป้อนค่า 2 2 11" xfId="3463" xr:uid="{71834CD5-4C91-4232-8801-C846C917DE7E}"/>
    <cellStyle name="ป้อนค่า 2 2 11 2" xfId="6685" xr:uid="{EDC7A800-5767-4B77-8F34-198FFCD79587}"/>
    <cellStyle name="ป้อนค่า 2 2 12" xfId="3491" xr:uid="{7010F81E-2260-48BB-86BD-281771C55471}"/>
    <cellStyle name="ป้อนค่า 2 2 12 2" xfId="6713" xr:uid="{6CC60D07-A09F-46FC-93DA-BE2CE4BB4CA7}"/>
    <cellStyle name="ป้อนค่า 2 2 13" xfId="3518" xr:uid="{A6EB7AB3-F586-47BD-857E-AF608C64252E}"/>
    <cellStyle name="ป้อนค่า 2 2 13 2" xfId="6740" xr:uid="{BEF8244B-9B4E-4F80-8534-59767704AD55}"/>
    <cellStyle name="ป้อนค่า 2 2 14" xfId="3553" xr:uid="{B8FF3AF0-A79E-413C-AD33-F374E4FDB86B}"/>
    <cellStyle name="ป้อนค่า 2 2 14 2" xfId="6775" xr:uid="{3A69F130-9F27-48B1-BB26-1247C6FF3278}"/>
    <cellStyle name="ป้อนค่า 2 2 15" xfId="3582" xr:uid="{6D785491-C03D-4196-84D5-327A98E99761}"/>
    <cellStyle name="ป้อนค่า 2 2 15 2" xfId="6804" xr:uid="{61F6AF70-652B-49D9-AA38-83F4066A89B8}"/>
    <cellStyle name="ป้อนค่า 2 2 16" xfId="3612" xr:uid="{0411ACA7-DE53-408D-AA0C-ED6D867F0BFB}"/>
    <cellStyle name="ป้อนค่า 2 2 16 2" xfId="6834" xr:uid="{F6D4BA28-5230-4B0D-B9DE-A3C2B76B7060}"/>
    <cellStyle name="ป้อนค่า 2 2 17" xfId="3640" xr:uid="{5EE7F436-4A1A-4915-B392-A20A09180725}"/>
    <cellStyle name="ป้อนค่า 2 2 17 2" xfId="6862" xr:uid="{7162CA5D-6C83-4A05-8CAC-4936925FB70C}"/>
    <cellStyle name="ป้อนค่า 2 2 18" xfId="3672" xr:uid="{A583B204-1F10-417B-BEE1-52108BD1B99E}"/>
    <cellStyle name="ป้อนค่า 2 2 18 2" xfId="6894" xr:uid="{C124EFD8-4383-4F9E-9EA1-912390641A09}"/>
    <cellStyle name="ป้อนค่า 2 2 19" xfId="3707" xr:uid="{44A9043D-7386-43D1-ADA0-B5125EA82B84}"/>
    <cellStyle name="ป้อนค่า 2 2 19 2" xfId="6929" xr:uid="{8B5F0360-6C27-4E7A-885D-390DD9129652}"/>
    <cellStyle name="ป้อนค่า 2 2 2" xfId="2865" xr:uid="{EDB6D622-A28D-492F-82A1-0218A26DD311}"/>
    <cellStyle name="ป้อนค่า 2 2 2 2" xfId="6087" xr:uid="{10D0E92B-6570-4281-AFF9-0F05C5B4AED6}"/>
    <cellStyle name="ป้อนค่า 2 2 20" xfId="3744" xr:uid="{E944C403-8C24-4350-A912-59453FD97593}"/>
    <cellStyle name="ป้อนค่า 2 2 20 2" xfId="6966" xr:uid="{085EEA5C-D08D-4D90-94BB-EB00260FB4BF}"/>
    <cellStyle name="ป้อนค่า 2 2 21" xfId="3775" xr:uid="{CC98EF5B-27D2-4B37-9E0F-1B019781A4BB}"/>
    <cellStyle name="ป้อนค่า 2 2 21 2" xfId="6997" xr:uid="{A6B973F6-EF20-4340-9B51-EB447EEFCA9E}"/>
    <cellStyle name="ป้อนค่า 2 2 22" xfId="3795" xr:uid="{77B6615A-786E-4596-B6C5-8E46F9D3B574}"/>
    <cellStyle name="ป้อนค่า 2 2 22 2" xfId="7017" xr:uid="{F09F785F-AE72-4E6B-B033-BDE64E5A62D0}"/>
    <cellStyle name="ป้อนค่า 2 2 23" xfId="3823" xr:uid="{98FD7218-16FF-4967-BD1C-2B4D5230D026}"/>
    <cellStyle name="ป้อนค่า 2 2 23 2" xfId="7045" xr:uid="{02624B3F-D612-4706-98D2-C2E078AD6442}"/>
    <cellStyle name="ป้อนค่า 2 2 24" xfId="3850" xr:uid="{61DD330B-174F-429B-8396-3DB78DE4BA12}"/>
    <cellStyle name="ป้อนค่า 2 2 24 2" xfId="7072" xr:uid="{EA63E690-E2E4-43AE-A0AC-88A141E73951}"/>
    <cellStyle name="ป้อนค่า 2 2 25" xfId="3874" xr:uid="{6717E2C8-1005-4E80-AD58-FE8FD4A25680}"/>
    <cellStyle name="ป้อนค่า 2 2 25 2" xfId="7096" xr:uid="{5384E95F-198E-45D6-B020-C4718F248B87}"/>
    <cellStyle name="ป้อนค่า 2 2 26" xfId="3903" xr:uid="{67DBD7F5-6A8C-4F17-868C-759E3911B7DC}"/>
    <cellStyle name="ป้อนค่า 2 2 26 2" xfId="7125" xr:uid="{CC845F9F-A5AD-489D-9ECF-878BAA5E52AB}"/>
    <cellStyle name="ป้อนค่า 2 2 27" xfId="3925" xr:uid="{1D3B9BFE-AC91-4237-B4C7-01C25D078904}"/>
    <cellStyle name="ป้อนค่า 2 2 27 2" xfId="7147" xr:uid="{A8426F29-540B-486B-A6F3-4262CF9A530C}"/>
    <cellStyle name="ป้อนค่า 2 2 28" xfId="3951" xr:uid="{E6BAB1D9-EFBC-4335-B863-47A7EA4EB72D}"/>
    <cellStyle name="ป้อนค่า 2 2 28 2" xfId="7173" xr:uid="{36B7D528-1337-4242-A098-50C4D4A204FD}"/>
    <cellStyle name="ป้อนค่า 2 2 29" xfId="3977" xr:uid="{ADA64620-20B6-4201-9756-EB7760E95B2B}"/>
    <cellStyle name="ป้อนค่า 2 2 29 2" xfId="7199" xr:uid="{25EACC50-8336-4684-96AF-1D84A7F64C58}"/>
    <cellStyle name="ป้อนค่า 2 2 3" xfId="3216" xr:uid="{C822A3E4-1257-4169-9B77-A77F57D63FAE}"/>
    <cellStyle name="ป้อนค่า 2 2 3 2" xfId="6438" xr:uid="{A2147257-6E64-423D-8D43-046D4FE79AE5}"/>
    <cellStyle name="ป้อนค่า 2 2 30" xfId="4001" xr:uid="{595B960C-73E4-450A-B56B-882C51440F85}"/>
    <cellStyle name="ป้อนค่า 2 2 30 2" xfId="7223" xr:uid="{61428164-D4C5-43A4-B2B5-F26947489A29}"/>
    <cellStyle name="ป้อนค่า 2 2 31" xfId="4030" xr:uid="{9D58B5F7-4933-4B08-933B-39A2E25D28E2}"/>
    <cellStyle name="ป้อนค่า 2 2 31 2" xfId="7252" xr:uid="{D8E71248-7770-40CA-B16F-FFA5352310BA}"/>
    <cellStyle name="ป้อนค่า 2 2 32" xfId="4054" xr:uid="{465FDE58-1DAF-4E12-A92B-9D1DAAA102EC}"/>
    <cellStyle name="ป้อนค่า 2 2 32 2" xfId="7276" xr:uid="{3582E84B-4564-4C3A-9354-F837C239DD68}"/>
    <cellStyle name="ป้อนค่า 2 2 33" xfId="4076" xr:uid="{FD79AF75-02A9-4163-B3AA-91DBE024ADBE}"/>
    <cellStyle name="ป้อนค่า 2 2 33 2" xfId="7298" xr:uid="{93150EC1-1EB2-47E5-9098-E76C9B95E52E}"/>
    <cellStyle name="ป้อนค่า 2 2 34" xfId="4095" xr:uid="{1DC20A2C-EB12-467F-A852-DA101219B345}"/>
    <cellStyle name="ป้อนค่า 2 2 34 2" xfId="7317" xr:uid="{98F9236E-76AD-4CE8-B145-3F8B6278D454}"/>
    <cellStyle name="ป้อนค่า 2 2 35" xfId="4114" xr:uid="{AC6C93B3-C2C3-4CC3-8DA7-636C85053E86}"/>
    <cellStyle name="ป้อนค่า 2 2 35 2" xfId="7336" xr:uid="{A5B850B3-A594-4E4A-803F-ED3CFF4919AE}"/>
    <cellStyle name="ป้อนค่า 2 2 36" xfId="4135" xr:uid="{77A66D80-7B44-463E-8C1E-7192F7344EB7}"/>
    <cellStyle name="ป้อนค่า 2 2 36 2" xfId="7357" xr:uid="{9F5ADCB9-E368-4224-B0D9-996ABF17A014}"/>
    <cellStyle name="ป้อนค่า 2 2 37" xfId="4156" xr:uid="{6E772E75-27FB-402D-BD1C-823BF646DDCF}"/>
    <cellStyle name="ป้อนค่า 2 2 37 2" xfId="7378" xr:uid="{72B023F6-FA7B-4B6E-AC45-2BBFF0C31FF4}"/>
    <cellStyle name="ป้อนค่า 2 2 38" xfId="4174" xr:uid="{8899C97B-650A-4649-9F14-05BABD07F6D1}"/>
    <cellStyle name="ป้อนค่า 2 2 38 2" xfId="7396" xr:uid="{7127AFD1-9AA0-4308-AD84-36FC28CEB379}"/>
    <cellStyle name="ป้อนค่า 2 2 39" xfId="4191" xr:uid="{48A3DB7C-2E22-4320-90E8-5B38DF5A636E}"/>
    <cellStyle name="ป้อนค่า 2 2 39 2" xfId="7413" xr:uid="{945666E0-B403-4B94-BDEE-4E9398F64794}"/>
    <cellStyle name="ป้อนค่า 2 2 4" xfId="3245" xr:uid="{701E6C04-D157-4648-B2B3-1C530C8BFE2C}"/>
    <cellStyle name="ป้อนค่า 2 2 4 2" xfId="6467" xr:uid="{B5F05898-574A-4BCB-BCB9-3E0EECBEE368}"/>
    <cellStyle name="ป้อนค่า 2 2 40" xfId="4209" xr:uid="{E9E8317B-6A05-4789-B8A0-1EAD3D28E676}"/>
    <cellStyle name="ป้อนค่า 2 2 40 2" xfId="7431" xr:uid="{D81DDE09-30F3-492F-A166-9C080384A842}"/>
    <cellStyle name="ป้อนค่า 2 2 41" xfId="4225" xr:uid="{74E9414E-A508-4211-A2D4-BF550B8E2F86}"/>
    <cellStyle name="ป้อนค่า 2 2 41 2" xfId="7447" xr:uid="{9FDE79FB-B496-4D3D-92C4-425CFE84B4B4}"/>
    <cellStyle name="ป้อนค่า 2 2 42" xfId="4243" xr:uid="{52EF358A-5083-4468-96B3-67FAEACD82C0}"/>
    <cellStyle name="ป้อนค่า 2 2 42 2" xfId="7465" xr:uid="{854D83B1-783E-490C-A6BD-080A19E0B64C}"/>
    <cellStyle name="ป้อนค่า 2 2 43" xfId="4261" xr:uid="{3D8E6A46-C9A9-42BB-958E-4119F87D1634}"/>
    <cellStyle name="ป้อนค่า 2 2 43 2" xfId="7483" xr:uid="{EC07FFA9-B574-4C91-9BAE-4A2EACF05584}"/>
    <cellStyle name="ป้อนค่า 2 2 44" xfId="4276" xr:uid="{1D7A957A-3D25-483E-A69B-F927B2685B1A}"/>
    <cellStyle name="ป้อนค่า 2 2 44 2" xfId="7498" xr:uid="{D82397CB-B061-4B56-9899-266B937141C5}"/>
    <cellStyle name="ป้อนค่า 2 2 45" xfId="4290" xr:uid="{CFE1F908-34A6-4130-84D0-CAF33A7337E8}"/>
    <cellStyle name="ป้อนค่า 2 2 45 2" xfId="7512" xr:uid="{FF88EFBB-0B8D-4C4A-8755-FFBE54E88A7F}"/>
    <cellStyle name="ป้อนค่า 2 2 46" xfId="4304" xr:uid="{5AFAA186-93F7-471E-8E6E-59463AA1D608}"/>
    <cellStyle name="ป้อนค่า 2 2 46 2" xfId="7526" xr:uid="{CFF75E97-71E5-43EF-8A79-6D07DE75E98A}"/>
    <cellStyle name="ป้อนค่า 2 2 47" xfId="4318" xr:uid="{B3152447-9A1B-41E2-8BBD-CF714C893799}"/>
    <cellStyle name="ป้อนค่า 2 2 47 2" xfId="7540" xr:uid="{44B22E0D-BCE3-4503-9D57-094EE38D8393}"/>
    <cellStyle name="ป้อนค่า 2 2 48" xfId="4864" xr:uid="{DBFFB75C-B38E-4BBC-A0FD-70BBC638F2CF}"/>
    <cellStyle name="ป้อนค่า 2 2 5" xfId="3280" xr:uid="{BA469723-E394-4AE9-B411-B94885AA8EE6}"/>
    <cellStyle name="ป้อนค่า 2 2 5 2" xfId="6502" xr:uid="{F7CBCC80-EA00-437C-AD1A-1E31783DABC1}"/>
    <cellStyle name="ป้อนค่า 2 2 6" xfId="3310" xr:uid="{1D72D2B8-63A8-41B5-84BD-B88C5ABFDD70}"/>
    <cellStyle name="ป้อนค่า 2 2 6 2" xfId="6532" xr:uid="{4F730FD2-D8CA-4728-824A-A27801AC1DA4}"/>
    <cellStyle name="ป้อนค่า 2 2 7" xfId="3348" xr:uid="{0B25A8AC-2163-4C12-898A-45005A39A4DE}"/>
    <cellStyle name="ป้อนค่า 2 2 7 2" xfId="6570" xr:uid="{3D474DDD-8C6B-4D22-ABC1-EE2815427C6D}"/>
    <cellStyle name="ป้อนค่า 2 2 8" xfId="3371" xr:uid="{5FC991DD-F6B0-4D82-8439-33115B1C08F7}"/>
    <cellStyle name="ป้อนค่า 2 2 8 2" xfId="6593" xr:uid="{C8D274FB-C590-485A-8741-D48321304A15}"/>
    <cellStyle name="ป้อนค่า 2 2 9" xfId="3401" xr:uid="{2C1F13DD-4177-4E62-B4A0-A9612524AA87}"/>
    <cellStyle name="ป้อนค่า 2 2 9 2" xfId="6623" xr:uid="{4F5BF39F-B6DA-43E7-A49B-4DF897712088}"/>
    <cellStyle name="ป้อนค่า 2 20" xfId="3436" xr:uid="{E03615CD-A366-4480-B26D-BC72016378E1}"/>
    <cellStyle name="ป้อนค่า 2 20 2" xfId="6658" xr:uid="{47863001-903A-4B21-8A80-6FF1639C1494}"/>
    <cellStyle name="ป้อนค่า 2 21" xfId="3534" xr:uid="{F5FD0190-2352-4FCC-80F1-F32D1C83E0B7}"/>
    <cellStyle name="ป้อนค่า 2 21 2" xfId="6756" xr:uid="{08B040C7-B6AC-4F74-B6FF-3C3CED082F59}"/>
    <cellStyle name="ป้อนค่า 2 22" xfId="3172" xr:uid="{88E55D2D-AC9E-4074-8476-11CE200AD527}"/>
    <cellStyle name="ป้อนค่า 2 22 2" xfId="6394" xr:uid="{831EF98E-4B06-4E93-9915-D7F7045817FB}"/>
    <cellStyle name="ป้อนค่า 2 23" xfId="2090" xr:uid="{64C1C4CD-FF32-413B-85EB-FE3F06A51733}"/>
    <cellStyle name="ป้อนค่า 2 23 2" xfId="5312" xr:uid="{09A9791D-B764-4B3F-9C0E-68E2D8CAA018}"/>
    <cellStyle name="ป้อนค่า 2 24" xfId="3056" xr:uid="{1490F9E7-90BE-45E6-B3D6-01422711EEA8}"/>
    <cellStyle name="ป้อนค่า 2 24 2" xfId="6278" xr:uid="{C5F13346-66C6-48D8-8E5A-54927CEC272C}"/>
    <cellStyle name="ป้อนค่า 2 25" xfId="3676" xr:uid="{AE04A348-29A0-44A5-AF55-4CFD7E78579F}"/>
    <cellStyle name="ป้อนค่า 2 25 2" xfId="6898" xr:uid="{3C69252E-0992-4790-8798-23A3096B4829}"/>
    <cellStyle name="ป้อนค่า 2 26" xfId="3189" xr:uid="{D8D03C55-F102-4AFD-AC68-295D5900B870}"/>
    <cellStyle name="ป้อนค่า 2 26 2" xfId="6411" xr:uid="{CF0DD9B5-DEC0-42CF-9553-C564D84143E3}"/>
    <cellStyle name="ป้อนค่า 2 27" xfId="3475" xr:uid="{6F5CD1D3-F278-48B8-B2C4-B42533310258}"/>
    <cellStyle name="ป้อนค่า 2 27 2" xfId="6697" xr:uid="{B1134A37-9A4C-4DEA-8D68-17B63D29D8E3}"/>
    <cellStyle name="ป้อนค่า 2 28" xfId="3043" xr:uid="{69395C47-6A83-4658-B14B-892F20D4C845}"/>
    <cellStyle name="ป้อนค่า 2 28 2" xfId="6265" xr:uid="{C33F8121-8CB1-4A13-A41B-09FCA756E527}"/>
    <cellStyle name="ป้อนค่า 2 29" xfId="3499" xr:uid="{6CE8F18A-8589-4B19-951B-7FB1A8159664}"/>
    <cellStyle name="ป้อนค่า 2 29 2" xfId="6721" xr:uid="{3292384C-1B8D-48B9-8BE2-C959C9E76EBD}"/>
    <cellStyle name="ป้อนค่า 2 3" xfId="2708" xr:uid="{ED6E3901-9616-4A17-8240-6B3AEA003881}"/>
    <cellStyle name="ป้อนค่า 2 3 2" xfId="5930" xr:uid="{A56B5934-F1F7-4900-9631-EA58E16D267D}"/>
    <cellStyle name="ป้อนค่า 2 30" xfId="3104" xr:uid="{C03FCF3D-28E0-464D-BE55-F30C4F202227}"/>
    <cellStyle name="ป้อนค่า 2 30 2" xfId="6326" xr:uid="{2603B468-DAD6-48F7-B070-FB99073EFA1A}"/>
    <cellStyle name="ป้อนค่า 2 31" xfId="3855" xr:uid="{FFF76336-1F09-460D-8F6F-F6F7E3131667}"/>
    <cellStyle name="ป้อนค่า 2 31 2" xfId="7077" xr:uid="{AE5E01A5-2AA8-46AA-992F-568CC7430F1B}"/>
    <cellStyle name="ป้อนค่า 2 32" xfId="2160" xr:uid="{EC6C4258-614C-45F6-AAC4-2F77636D268D}"/>
    <cellStyle name="ป้อนค่า 2 32 2" xfId="5382" xr:uid="{B056EA2B-8FC0-4359-8F95-AEEE1293393D}"/>
    <cellStyle name="ป้อนค่า 2 33" xfId="2287" xr:uid="{966709AE-F430-474F-A2F8-B7E974DBF99E}"/>
    <cellStyle name="ป้อนค่า 2 33 2" xfId="5509" xr:uid="{F4955451-6274-433A-B517-66EE11B30E3F}"/>
    <cellStyle name="ป้อนค่า 2 34" xfId="3908" xr:uid="{807E4B75-D2B9-4FD2-9835-92FDB939B227}"/>
    <cellStyle name="ป้อนค่า 2 34 2" xfId="7130" xr:uid="{AC56AF14-3296-4F6A-9CD0-4C6EAB892D09}"/>
    <cellStyle name="ป้อนค่า 2 35" xfId="3292" xr:uid="{66112D09-562C-4727-AE0E-2593FA543085}"/>
    <cellStyle name="ป้อนค่า 2 35 2" xfId="6514" xr:uid="{D887989F-C1B4-44AC-AD6B-D9E04DEDC349}"/>
    <cellStyle name="ป้อนค่า 2 36" xfId="1838" xr:uid="{4EDDA4CF-2AF4-4F1D-BB3D-80D0C1BEBC86}"/>
    <cellStyle name="ป้อนค่า 2 36 2" xfId="5060" xr:uid="{9438BC67-9763-45C3-8037-C598DDE58C76}"/>
    <cellStyle name="ป้อนค่า 2 37" xfId="3748" xr:uid="{0F0D19E6-3650-445B-B9A3-080AFFFC8A94}"/>
    <cellStyle name="ป้อนค่า 2 37 2" xfId="6970" xr:uid="{3E141137-FFA5-42C6-A1D0-74CBDF7A37F4}"/>
    <cellStyle name="ป้อนค่า 2 38" xfId="2875" xr:uid="{6C3CABDB-1075-4022-8970-1C08EC9CBF89}"/>
    <cellStyle name="ป้อนค่า 2 38 2" xfId="6097" xr:uid="{10B13669-43DA-4591-8D6B-6F9206F64777}"/>
    <cellStyle name="ป้อนค่า 2 39" xfId="3561" xr:uid="{D0E1B7CE-4834-4FA2-AA4B-76EA9DEC177F}"/>
    <cellStyle name="ป้อนค่า 2 39 2" xfId="6783" xr:uid="{347A4387-2521-4571-8DF0-22854B94D13F}"/>
    <cellStyle name="ป้อนค่า 2 4" xfId="3110" xr:uid="{56DC73F3-8252-478C-9D60-BD86D6ADBFB3}"/>
    <cellStyle name="ป้อนค่า 2 4 2" xfId="6332" xr:uid="{AAF9334D-7E76-49D6-9825-676E08A53A4C}"/>
    <cellStyle name="ป้อนค่า 2 40" xfId="3805" xr:uid="{F9233B82-E391-4AAF-8656-CAC2A09E0A9C}"/>
    <cellStyle name="ป้อนค่า 2 40 2" xfId="7027" xr:uid="{855F6B68-F19A-45B3-A345-F9D6044B6BA9}"/>
    <cellStyle name="ป้อนค่า 2 41" xfId="1806" xr:uid="{484A874F-C8B8-4C5B-9615-7DDA3EE7CF82}"/>
    <cellStyle name="ป้อนค่า 2 41 2" xfId="5028" xr:uid="{4A5D5BAA-79A3-43DF-87A6-C9AD92687D3F}"/>
    <cellStyle name="ป้อนค่า 2 42" xfId="4083" xr:uid="{B8D43C8E-5006-49D6-8C72-3164DCEAE530}"/>
    <cellStyle name="ป้อนค่า 2 42 2" xfId="7305" xr:uid="{6C3A4459-E070-47A3-818F-29C860EACC03}"/>
    <cellStyle name="ป้อนค่า 2 43" xfId="1662" xr:uid="{2C058A5D-58FE-4036-B666-7BFD95903BB3}"/>
    <cellStyle name="ป้อนค่า 2 43 2" xfId="4884" xr:uid="{70B29878-C656-4993-9CCC-0236D5A54067}"/>
    <cellStyle name="ป้อนค่า 2 44" xfId="3730" xr:uid="{A8A16CA0-51BD-4B1E-A092-72D87F5A62DA}"/>
    <cellStyle name="ป้อนค่า 2 44 2" xfId="6952" xr:uid="{A433502A-7D28-4904-BB05-764754D7A5B4}"/>
    <cellStyle name="ป้อนค่า 2 45" xfId="3911" xr:uid="{E6E44101-0304-4861-BC9F-4A6FF3A13E00}"/>
    <cellStyle name="ป้อนค่า 2 45 2" xfId="7133" xr:uid="{8610F00E-04AE-43D6-A41F-21F9FCF3554E}"/>
    <cellStyle name="ป้อนค่า 2 46" xfId="3711" xr:uid="{BE13DF1E-DC3F-4052-B12E-22934DF8341E}"/>
    <cellStyle name="ป้อนค่า 2 46 2" xfId="6933" xr:uid="{C9914C11-5007-400C-A09F-D71C174FDD67}"/>
    <cellStyle name="ป้อนค่า 2 47" xfId="4144" xr:uid="{C07A9F72-353E-45E2-BE0F-8BD667428939}"/>
    <cellStyle name="ป้อนค่า 2 47 2" xfId="7366" xr:uid="{32E5B2C5-1E64-42E8-829C-DA4A4D4BF512}"/>
    <cellStyle name="ป้อนค่า 2 48" xfId="4062" xr:uid="{12124813-9EFB-4F31-8256-0118AA25E2AB}"/>
    <cellStyle name="ป้อนค่า 2 48 2" xfId="7284" xr:uid="{EA25E790-12D5-40D8-985E-A6A95D6C4315}"/>
    <cellStyle name="ป้อนค่า 2 49" xfId="4707" xr:uid="{21801E42-E810-4A6F-96F2-1B4598B426C2}"/>
    <cellStyle name="ป้อนค่า 2 5" xfId="2140" xr:uid="{6D2ABF4C-4A08-44CF-B79F-C3BF197CBD7F}"/>
    <cellStyle name="ป้อนค่า 2 5 2" xfId="5362" xr:uid="{CAB2743E-8C72-44A0-9B73-6B18C9FCA8F2}"/>
    <cellStyle name="ป้อนค่า 2 6" xfId="1904" xr:uid="{94EDE085-34EF-4E0B-A018-A47E31E8AF6D}"/>
    <cellStyle name="ป้อนค่า 2 6 2" xfId="5126" xr:uid="{C3F2CEAE-8642-4936-AAE4-E519BE9A3631}"/>
    <cellStyle name="ป้อนค่า 2 7" xfId="1874" xr:uid="{0D90C82F-FBD0-4495-9B2B-273490F4D0B7}"/>
    <cellStyle name="ป้อนค่า 2 7 2" xfId="5096" xr:uid="{35BB5AF3-41CC-441A-9026-D7B8148EF9EE}"/>
    <cellStyle name="ป้อนค่า 2 8" xfId="2266" xr:uid="{914339EA-4490-4BC5-9670-AA6C20BF3177}"/>
    <cellStyle name="ป้อนค่า 2 8 2" xfId="5488" xr:uid="{CB61841F-0074-41E3-ACED-31FBBA004A4E}"/>
    <cellStyle name="ป้อนค่า 2 9" xfId="3018" xr:uid="{3846991E-ECE0-4BAA-9701-08FF8F242051}"/>
    <cellStyle name="ป้อนค่า 2 9 2" xfId="6240" xr:uid="{E171BB3C-3FBA-470C-9AC7-A31F02D272A5}"/>
    <cellStyle name="ป้อนค่า 3" xfId="1303" xr:uid="{3CDB06DB-6595-4BBC-BD41-761D571F18AF}"/>
    <cellStyle name="ป้อนค่า 3 10" xfId="2156" xr:uid="{6A2EAC17-B574-4C4C-9B95-7D1B25397C81}"/>
    <cellStyle name="ป้อนค่า 3 10 2" xfId="5378" xr:uid="{CC7343E9-AE65-4027-B6A8-7AC3AAFE5DB4}"/>
    <cellStyle name="ป้อนค่า 3 11" xfId="3130" xr:uid="{B04A114F-42F3-448A-9D92-9CDCB2B62FA1}"/>
    <cellStyle name="ป้อนค่า 3 11 2" xfId="6352" xr:uid="{9DF820B7-981C-41A8-9026-B84972D6F4D7}"/>
    <cellStyle name="ป้อนค่า 3 12" xfId="2049" xr:uid="{B2814E57-D7D9-4362-BDF0-A26A8B94EDBB}"/>
    <cellStyle name="ป้อนค่า 3 12 2" xfId="5271" xr:uid="{5C42285C-EE8B-4D44-A591-2B8D1F758F5A}"/>
    <cellStyle name="ป้อนค่า 3 13" xfId="2016" xr:uid="{780F2D95-52DE-4043-804C-36B5CEF08E8A}"/>
    <cellStyle name="ป้อนค่า 3 13 2" xfId="5238" xr:uid="{FC62D264-419E-4D48-8B3B-569FE5A7E090}"/>
    <cellStyle name="ป้อนค่า 3 14" xfId="2013" xr:uid="{0BF0278E-038D-48F7-B087-8DF21140BAE9}"/>
    <cellStyle name="ป้อนค่า 3 14 2" xfId="5235" xr:uid="{AB269893-0C4B-47A0-8DEA-779A1028C9BA}"/>
    <cellStyle name="ป้อนค่า 3 15" xfId="3186" xr:uid="{7581BE51-45CE-40CE-BB68-1726E569036A}"/>
    <cellStyle name="ป้อนค่า 3 15 2" xfId="6408" xr:uid="{BD5E5F40-0420-4C77-9ACA-397B426C49C6}"/>
    <cellStyle name="ป้อนค่า 3 16" xfId="2904" xr:uid="{C409EB7D-048C-477A-AD24-F07891B21D13}"/>
    <cellStyle name="ป้อนค่า 3 16 2" xfId="6126" xr:uid="{92E12E6C-184B-4230-8683-BC644A5D1557}"/>
    <cellStyle name="ป้อนค่า 3 17" xfId="2150" xr:uid="{3C4D17F9-FADF-4F32-9C62-1B9D1CD94171}"/>
    <cellStyle name="ป้อนค่า 3 17 2" xfId="5372" xr:uid="{050F623C-2D50-4F8D-9935-EA272E276886}"/>
    <cellStyle name="ป้อนค่า 3 18" xfId="1954" xr:uid="{6796BC4E-BE80-4203-A103-142FD84D8E09}"/>
    <cellStyle name="ป้อนค่า 3 18 2" xfId="5176" xr:uid="{78027E0B-9597-416A-BF81-5B156DDECEDD}"/>
    <cellStyle name="ป้อนค่า 3 19" xfId="2062" xr:uid="{436210DB-63E3-48F2-8D49-6AB3B125BD66}"/>
    <cellStyle name="ป้อนค่า 3 19 2" xfId="5284" xr:uid="{ADACC839-1641-43A8-963C-2EE791B22CE3}"/>
    <cellStyle name="ป้อนค่า 3 2" xfId="2526" xr:uid="{3D267838-C6B9-44E8-8C40-81DCBF7C0CA0}"/>
    <cellStyle name="ป้อนค่า 3 2 2" xfId="5748" xr:uid="{6C4307FB-AE2A-401C-89F4-24253C75351F}"/>
    <cellStyle name="ป้อนค่า 3 20" xfId="3505" xr:uid="{AA18FF4C-8933-434B-9013-B72DFB6A45BD}"/>
    <cellStyle name="ป้อนค่า 3 20 2" xfId="6727" xr:uid="{97358903-139E-4C64-B2A3-6BC9BDB69ED8}"/>
    <cellStyle name="ป้อนค่า 3 21" xfId="3085" xr:uid="{D2C444A4-715A-4140-99ED-D0FCF6A2F633}"/>
    <cellStyle name="ป้อนค่า 3 21 2" xfId="6307" xr:uid="{8C5CB0D4-1C78-4279-A19E-7152ACDC7BBF}"/>
    <cellStyle name="ป้อนค่า 3 22" xfId="2956" xr:uid="{D12350FA-3DFC-4CBB-93D9-16E45A544857}"/>
    <cellStyle name="ป้อนค่า 3 22 2" xfId="6178" xr:uid="{6B9CC028-5B90-4179-8904-47948C15EF7F}"/>
    <cellStyle name="ป้อนค่า 3 23" xfId="2302" xr:uid="{6D48208F-DFD7-43CF-ACB9-BFA1BA195CF3}"/>
    <cellStyle name="ป้อนค่า 3 23 2" xfId="5524" xr:uid="{63A00314-D616-464C-A7AA-E78417362D92}"/>
    <cellStyle name="ป้อนค่า 3 24" xfId="1860" xr:uid="{C5F333D1-6151-4230-8814-1C9908D1DC5F}"/>
    <cellStyle name="ป้อนค่า 3 24 2" xfId="5082" xr:uid="{996D7E8F-479C-457F-B8C6-369111BDEDA7}"/>
    <cellStyle name="ป้อนค่า 3 25" xfId="2188" xr:uid="{F2C66D46-4C40-47A1-873E-9CBFBD6EFE43}"/>
    <cellStyle name="ป้อนค่า 3 25 2" xfId="5410" xr:uid="{6512B0DF-67E9-4B06-9CB1-1A8F5439BE13}"/>
    <cellStyle name="ป้อนค่า 3 26" xfId="3675" xr:uid="{84B111EB-3F16-4FA3-BF71-47321A6836E3}"/>
    <cellStyle name="ป้อนค่า 3 26 2" xfId="6897" xr:uid="{BD5039F3-5787-4A55-B157-D5058C58CF54}"/>
    <cellStyle name="ป้อนค่า 3 27" xfId="3254" xr:uid="{82B8483E-441A-4001-AD33-906FF71F28C3}"/>
    <cellStyle name="ป้อนค่า 3 27 2" xfId="6476" xr:uid="{C4643E30-C326-4960-8A51-04045CE1EE32}"/>
    <cellStyle name="ป้อนค่า 3 28" xfId="2312" xr:uid="{922924DA-7FB1-41A1-A10C-EAB70539DAD1}"/>
    <cellStyle name="ป้อนค่า 3 28 2" xfId="5534" xr:uid="{FF6F84CD-6822-497D-BF99-A4EA4EC0AC3E}"/>
    <cellStyle name="ป้อนค่า 3 29" xfId="1922" xr:uid="{1E8DCFBF-D69C-43EE-BB7D-B30C91A25F6B}"/>
    <cellStyle name="ป้อนค่า 3 29 2" xfId="5144" xr:uid="{60D830D5-6F34-4174-A31F-54DE761E372F}"/>
    <cellStyle name="ป้อนค่า 3 3" xfId="2992" xr:uid="{374E5C94-FE50-4A94-AD4B-47676521545A}"/>
    <cellStyle name="ป้อนค่า 3 3 2" xfId="6214" xr:uid="{9BF209F2-FE02-4E48-A6C7-FC884C716FBB}"/>
    <cellStyle name="ป้อนค่า 3 30" xfId="2282" xr:uid="{064C3AAD-C1C2-4756-A7AA-A73EE28F6FC7}"/>
    <cellStyle name="ป้อนค่า 3 30 2" xfId="5504" xr:uid="{64200DE5-FF3A-48B7-BBC3-913E4325D4E3}"/>
    <cellStyle name="ป้อนค่า 3 31" xfId="3958" xr:uid="{8C79058C-DEC0-4132-8B6D-DA6DFB9DE952}"/>
    <cellStyle name="ป้อนค่า 3 31 2" xfId="7180" xr:uid="{96574E8C-2EFD-4A60-A695-B5C30972D902}"/>
    <cellStyle name="ป้อนค่า 3 32" xfId="3828" xr:uid="{2167C030-C257-44B3-AC30-74067BD75A65}"/>
    <cellStyle name="ป้อนค่า 3 32 2" xfId="7050" xr:uid="{FB0CDCD2-51D1-4229-8295-DF915F306D7E}"/>
    <cellStyle name="ป้อนค่า 3 33" xfId="3441" xr:uid="{F0FCDA38-E5C9-47CD-ACBE-C19A6B76C8A4}"/>
    <cellStyle name="ป้อนค่า 3 33 2" xfId="6663" xr:uid="{11EADFEA-D385-41B5-A381-FAD499C3261D}"/>
    <cellStyle name="ป้อนค่า 3 34" xfId="2909" xr:uid="{5939031C-9B80-4611-BCA1-DE6BD4885862}"/>
    <cellStyle name="ป้อนค่า 3 34 2" xfId="6131" xr:uid="{5A41AB12-405C-4D01-A273-7F87BBDBC44F}"/>
    <cellStyle name="ป้อนค่า 3 35" xfId="3695" xr:uid="{023E2235-E9A8-447D-9FD5-FA8BEEED3A18}"/>
    <cellStyle name="ป้อนค่า 3 35 2" xfId="6917" xr:uid="{59851349-A8D0-4590-9139-A0754D5A8B79}"/>
    <cellStyle name="ป้อนค่า 3 36" xfId="3935" xr:uid="{0898425C-2D36-4C45-8738-EA85C07F1BF6}"/>
    <cellStyle name="ป้อนค่า 3 36 2" xfId="7157" xr:uid="{9114CEA1-06F4-4C51-BD5A-AACD646D9E0B}"/>
    <cellStyle name="ป้อนค่า 3 37" xfId="3557" xr:uid="{C1CA52E8-1C9B-4B4D-8365-94B093DCDBEA}"/>
    <cellStyle name="ป้อนค่า 3 37 2" xfId="6779" xr:uid="{305E2881-8319-426E-8E2B-AD4AC521D719}"/>
    <cellStyle name="ป้อนค่า 3 38" xfId="1996" xr:uid="{41FEEF8F-629F-4652-82DA-C3F97641F1B0}"/>
    <cellStyle name="ป้อนค่า 3 38 2" xfId="5218" xr:uid="{2C92FAEE-C27E-474A-927D-BFD48C1C1185}"/>
    <cellStyle name="ป้อนค่า 3 39" xfId="3620" xr:uid="{F4E85053-536A-4011-9D61-391E9AD3B38C}"/>
    <cellStyle name="ป้อนค่า 3 39 2" xfId="6842" xr:uid="{24F1721B-6003-4736-B7EE-BFACD6DB173A}"/>
    <cellStyle name="ป้อนค่า 3 4" xfId="2100" xr:uid="{5AFC7BCB-8EFA-4BB4-A820-D04CD16C2E2B}"/>
    <cellStyle name="ป้อนค่า 3 4 2" xfId="5322" xr:uid="{632D0F52-7805-42A6-923F-41A69CBE9660}"/>
    <cellStyle name="ป้อนค่า 3 40" xfId="3599" xr:uid="{CC6F1C52-667D-48A7-B93D-2B69134BB997}"/>
    <cellStyle name="ป้อนค่า 3 40 2" xfId="6821" xr:uid="{CC16BD02-770F-45F9-8576-038C7576A048}"/>
    <cellStyle name="ป้อนค่า 3 41" xfId="4006" xr:uid="{A21D3595-8010-43D7-ACB8-5387034329FF}"/>
    <cellStyle name="ป้อนค่า 3 41 2" xfId="7228" xr:uid="{F4DA3DDF-E955-4427-9A9E-FBFBD491FBD8}"/>
    <cellStyle name="ป้อนค่า 3 42" xfId="3501" xr:uid="{1E893426-5727-4BB6-B378-0DF9D3843F33}"/>
    <cellStyle name="ป้อนค่า 3 42 2" xfId="6723" xr:uid="{0B3245BF-EA52-476B-B002-98476418BF4C}"/>
    <cellStyle name="ป้อนค่า 3 43" xfId="3139" xr:uid="{55BF34A7-0483-4420-92D1-3BC4B96A21FE}"/>
    <cellStyle name="ป้อนค่า 3 43 2" xfId="6361" xr:uid="{CF02ACAF-C02B-45D9-B82B-62916C87D166}"/>
    <cellStyle name="ป้อนค่า 3 44" xfId="4194" xr:uid="{9E841CF7-A2C2-4210-B9D3-05FF655EB1BC}"/>
    <cellStyle name="ป้อนค่า 3 44 2" xfId="7416" xr:uid="{81DE958F-B006-4D01-B59E-F533C5430614}"/>
    <cellStyle name="ป้อนค่า 3 45" xfId="4247" xr:uid="{3EB58117-EB40-4308-9F1E-6E3438A6B84F}"/>
    <cellStyle name="ป้อนค่า 3 45 2" xfId="7469" xr:uid="{C6D63A82-A7F7-495A-BF11-8019D4DC50A5}"/>
    <cellStyle name="ป้อนค่า 3 46" xfId="4264" xr:uid="{3776CEB2-6FB9-45F2-BB37-165E9327AD99}"/>
    <cellStyle name="ป้อนค่า 3 46 2" xfId="7486" xr:uid="{BB670E9A-F042-42FA-81FA-E5C505770D8B}"/>
    <cellStyle name="ป้อนค่า 3 47" xfId="1917" xr:uid="{1F967397-68C8-4709-9ABE-65774B16D857}"/>
    <cellStyle name="ป้อนค่า 3 47 2" xfId="5139" xr:uid="{BAD64A79-831E-4997-939B-E377A4EBBBDF}"/>
    <cellStyle name="ป้อนค่า 3 48" xfId="4525" xr:uid="{17CCFEFB-A415-41E5-A867-1277BDC20776}"/>
    <cellStyle name="ป้อนค่า 3 5" xfId="2951" xr:uid="{A6BCC8BA-FEE9-4815-93B2-E5E8B22A2594}"/>
    <cellStyle name="ป้อนค่า 3 5 2" xfId="6173" xr:uid="{6C714645-CD46-499E-9A1D-BEE68F67ECB2}"/>
    <cellStyle name="ป้อนค่า 3 6" xfId="2114" xr:uid="{DD613737-34E0-41B2-8842-83E841387ECB}"/>
    <cellStyle name="ป้อนค่า 3 6 2" xfId="5336" xr:uid="{D0A4B29D-040D-426C-8980-29FD5DD07F35}"/>
    <cellStyle name="ป้อนค่า 3 7" xfId="1929" xr:uid="{CD74D2F9-35DC-4A3C-AD2E-279747AF6274}"/>
    <cellStyle name="ป้อนค่า 3 7 2" xfId="5151" xr:uid="{4854751A-9445-4D34-B62F-5EFB688BA24F}"/>
    <cellStyle name="ป้อนค่า 3 8" xfId="1813" xr:uid="{9F5123A8-70A5-4624-B985-8FC70D483111}"/>
    <cellStyle name="ป้อนค่า 3 8 2" xfId="5035" xr:uid="{8C69394A-1D16-417D-890C-EDB4E4D1EA62}"/>
    <cellStyle name="ป้อนค่า 3 9" xfId="1750" xr:uid="{8598C9E0-1F53-4A71-B981-D077FB05B43A}"/>
    <cellStyle name="ป้อนค่า 3 9 2" xfId="4972" xr:uid="{506955F5-7CBC-458F-8A07-1C6A336624C3}"/>
    <cellStyle name="ป้อนค่า 4" xfId="2238" xr:uid="{36823345-137D-4C20-A23A-7F6B349E4E41}"/>
    <cellStyle name="ป้อนค่า 4 2" xfId="5460" xr:uid="{439C88DA-A8BC-4525-B8E5-A2E014E2606F}"/>
    <cellStyle name="ป้อนค่า 5" xfId="2014" xr:uid="{7A6F00C9-100D-4F01-986C-905A490C2CAB}"/>
    <cellStyle name="ป้อนค่า 5 2" xfId="5236" xr:uid="{E09799D6-BBF8-46E2-AA0E-405729BA5215}"/>
    <cellStyle name="ป้อนค่า 6" xfId="2942" xr:uid="{9771230E-A304-4195-A921-BB35230F5D45}"/>
    <cellStyle name="ป้อนค่า 6 2" xfId="6164" xr:uid="{0CC474DE-261D-48BD-80D1-76225A0D3A6F}"/>
    <cellStyle name="ป้อนค่า 7" xfId="3142" xr:uid="{F0D05F07-EF81-4A8C-AAFE-1F1362BF1AFC}"/>
    <cellStyle name="ป้อนค่า 7 2" xfId="6364" xr:uid="{02D6CF4C-5D6E-4612-99E9-9EF19D9E378B}"/>
    <cellStyle name="ป้อนค่า 8" xfId="1894" xr:uid="{F77F06FD-4B33-4861-BE3F-B7DB91A791EE}"/>
    <cellStyle name="ป้อนค่า 8 2" xfId="5116" xr:uid="{577D5406-867A-4FF3-A17B-A328B81C93E5}"/>
    <cellStyle name="ป้อนค่า 9" xfId="3469" xr:uid="{5C768A45-0EF8-4001-ACED-7EF7556F8BC9}"/>
    <cellStyle name="ป้อนค่า 9 2" xfId="6691" xr:uid="{39C4ABCB-C93A-4136-BA33-DE91CEF500AF}"/>
    <cellStyle name="ปานกลาง" xfId="949" xr:uid="{25A1CFA5-86A2-4B23-8FB6-3CA654E7DC00}"/>
    <cellStyle name="ผลรวม" xfId="950" xr:uid="{8F951994-78D7-4AC8-9C27-874C58CB7ED1}"/>
    <cellStyle name="ผลรวม 10" xfId="2966" xr:uid="{2C3A7EBA-1B18-465C-A696-4BA34E6DF355}"/>
    <cellStyle name="ผลรวม 10 2" xfId="6188" xr:uid="{DE9E1209-35EC-4053-9EB5-FDBD9076CAC9}"/>
    <cellStyle name="ผลรวม 11" xfId="3227" xr:uid="{D9B34A58-4D8A-4CAD-9F75-813C7D8900EA}"/>
    <cellStyle name="ผลรวม 11 2" xfId="6449" xr:uid="{6B8E1A95-B558-4668-A397-F80A86B0A2B3}"/>
    <cellStyle name="ผลรวม 12" xfId="3407" xr:uid="{8C2891BA-92B9-49F4-BB26-8F06366215B8}"/>
    <cellStyle name="ผลรวม 12 2" xfId="6629" xr:uid="{B274E36E-A5EB-44FB-8573-E5EA86BBCFE7}"/>
    <cellStyle name="ผลรวม 13" xfId="3826" xr:uid="{2EE69495-57C2-449C-847D-7F73C5D13B21}"/>
    <cellStyle name="ผลรวม 13 2" xfId="7048" xr:uid="{980B5A3A-3A76-4095-BF8C-B468651EFA9A}"/>
    <cellStyle name="ผลรวม 14" xfId="4058" xr:uid="{4E1BC920-EA54-410C-BFAB-EAF1395896D5}"/>
    <cellStyle name="ผลรวม 14 2" xfId="7280" xr:uid="{BBB2CB64-2F4D-424E-943B-99382E7DEFF7}"/>
    <cellStyle name="ผลรวม 15" xfId="3470" xr:uid="{6A97CC92-19AA-4FA1-BD7E-3FD7B9A94C77}"/>
    <cellStyle name="ผลรวม 15 2" xfId="6692" xr:uid="{9F2912D6-126F-449A-ADF3-917EEAFD916D}"/>
    <cellStyle name="ผลรวม 16" xfId="4159" xr:uid="{D22DB13A-F09F-488D-8B80-02D480EAD4E9}"/>
    <cellStyle name="ผลรวม 16 2" xfId="7381" xr:uid="{68D0A23C-6272-4866-94F2-AD5F27F1C653}"/>
    <cellStyle name="ผลรวม 17" xfId="3016" xr:uid="{E9E6C7C6-09F9-4FEC-AE42-C1D0CB0E9146}"/>
    <cellStyle name="ผลรวม 17 2" xfId="6238" xr:uid="{8D2FCA95-F8A1-4804-B173-53414792FA94}"/>
    <cellStyle name="ผลรวม 18" xfId="7604" xr:uid="{16BCF90A-2291-4462-AE47-2751BEE03392}"/>
    <cellStyle name="ผลรวม 19" xfId="7632" xr:uid="{5E7F8806-AEE0-4AE5-A8AA-2FFAC2985447}"/>
    <cellStyle name="ผลรวม 2" xfId="1486" xr:uid="{F7169751-D7B7-469F-9A2A-D44FC6313A0F}"/>
    <cellStyle name="ผลรวม 2 10" xfId="2971" xr:uid="{B146EA5F-7CAC-4DCA-90A1-E33AADC08532}"/>
    <cellStyle name="ผลรวม 2 10 2" xfId="6193" xr:uid="{8530E75C-31DB-4804-ABB2-FC6C6171FC5C}"/>
    <cellStyle name="ผลรวม 2 11" xfId="2259" xr:uid="{840CDF71-2F79-4AC6-A0EE-4D75719BBFD8}"/>
    <cellStyle name="ผลรวม 2 11 2" xfId="5481" xr:uid="{C7FA77D8-4833-4828-9F9B-889128A7E1C5}"/>
    <cellStyle name="ผลรวม 2 12" xfId="3022" xr:uid="{865562FB-210D-4656-8A5A-CC3C6F7ADC7B}"/>
    <cellStyle name="ผลรวม 2 12 2" xfId="6244" xr:uid="{147D0407-B641-4A88-B72B-10BD0BD4A7AB}"/>
    <cellStyle name="ผลรวม 2 13" xfId="1915" xr:uid="{429CA1CB-32A0-4AE4-910C-5FE3EA21E61B}"/>
    <cellStyle name="ผลรวม 2 13 2" xfId="5137" xr:uid="{22FA0901-4584-4451-A9C4-4F1EC3CE93AC}"/>
    <cellStyle name="ผลรวม 2 14" xfId="1716" xr:uid="{95A167D2-9355-47EB-BA9B-14A130EF899F}"/>
    <cellStyle name="ผลรวม 2 14 2" xfId="4938" xr:uid="{C0F5CBAC-0ADB-49C6-B5B2-914392FBC4F0}"/>
    <cellStyle name="ผลรวม 2 15" xfId="3294" xr:uid="{C4159778-EC9F-4947-83D0-403241AAD66D}"/>
    <cellStyle name="ผลรวม 2 15 2" xfId="6516" xr:uid="{4BD4F605-403A-4035-A6EE-52165F1F2558}"/>
    <cellStyle name="ผลรวม 2 16" xfId="3027" xr:uid="{ABDCA82C-C38A-4E56-95B3-66D4DE988EC1}"/>
    <cellStyle name="ผลรวม 2 16 2" xfId="6249" xr:uid="{7A1B259B-2353-460C-971D-0B5583F6FC87}"/>
    <cellStyle name="ผลรวม 2 17" xfId="1811" xr:uid="{E2920D4C-0A92-4B40-9547-88EA05CE5E29}"/>
    <cellStyle name="ผลรวม 2 17 2" xfId="5033" xr:uid="{4C88F6C4-334B-4BE2-8B07-EB5780FE86FA}"/>
    <cellStyle name="ผลรวม 2 18" xfId="1974" xr:uid="{774E90BE-1F59-4371-87B3-CCA235ABF30F}"/>
    <cellStyle name="ผลรวม 2 18 2" xfId="5196" xr:uid="{9CFC8ADF-CB6B-4709-8CFF-9F487B59724F}"/>
    <cellStyle name="ผลรวม 2 19" xfId="1853" xr:uid="{6C0AD0BC-A618-4C9F-B3EE-3FA0C395C999}"/>
    <cellStyle name="ผลรวม 2 19 2" xfId="5075" xr:uid="{46AE118F-2A3B-4226-A9FA-CF91E3B3C13A}"/>
    <cellStyle name="ผลรวม 2 2" xfId="1643" xr:uid="{00909E09-7B4C-43F4-8C93-425EE262E06A}"/>
    <cellStyle name="ผลรวม 2 2 10" xfId="3433" xr:uid="{D90545BB-FD47-4DC1-B7CF-42698910361F}"/>
    <cellStyle name="ผลรวม 2 2 10 2" xfId="6655" xr:uid="{5B32159D-34EA-40D2-91DF-EF32279056A1}"/>
    <cellStyle name="ผลรวม 2 2 11" xfId="3464" xr:uid="{F05D00DC-F57D-4081-B7FB-55AE683D5622}"/>
    <cellStyle name="ผลรวม 2 2 11 2" xfId="6686" xr:uid="{703A2BA2-56FA-4856-B895-4D8EEA830FDB}"/>
    <cellStyle name="ผลรวม 2 2 12" xfId="3492" xr:uid="{6C245B40-D8A1-4728-AD8D-9D9499897101}"/>
    <cellStyle name="ผลรวม 2 2 12 2" xfId="6714" xr:uid="{E1D8D2F5-319E-4148-9D36-9EA6A2582988}"/>
    <cellStyle name="ผลรวม 2 2 13" xfId="3519" xr:uid="{5166051E-09E6-4D67-AFD9-95F47E81F354}"/>
    <cellStyle name="ผลรวม 2 2 13 2" xfId="6741" xr:uid="{7326383E-8AD6-4C97-B216-E401B7A101C5}"/>
    <cellStyle name="ผลรวม 2 2 14" xfId="3554" xr:uid="{6A44C464-A442-464E-9C09-79B143A55173}"/>
    <cellStyle name="ผลรวม 2 2 14 2" xfId="6776" xr:uid="{A339052E-EE23-47BC-8465-C42137E4DD92}"/>
    <cellStyle name="ผลรวม 2 2 15" xfId="3583" xr:uid="{001CE3C8-0D95-45F8-A20B-2FBB130729CA}"/>
    <cellStyle name="ผลรวม 2 2 15 2" xfId="6805" xr:uid="{419C578C-7475-4A1B-81FB-D8D1EDC63601}"/>
    <cellStyle name="ผลรวม 2 2 16" xfId="3613" xr:uid="{6402739B-3D82-4D5F-9494-34C47C703055}"/>
    <cellStyle name="ผลรวม 2 2 16 2" xfId="6835" xr:uid="{BBFFAE59-BEB5-4345-8A9A-BB041FC26994}"/>
    <cellStyle name="ผลรวม 2 2 17" xfId="3641" xr:uid="{89FB9557-86FB-4CD4-8A6F-77B4FF26904F}"/>
    <cellStyle name="ผลรวม 2 2 17 2" xfId="6863" xr:uid="{CD5FABD4-0815-495C-9860-0B31196A3703}"/>
    <cellStyle name="ผลรวม 2 2 18" xfId="3673" xr:uid="{E346E9DA-F911-4393-A293-920E6D7B6515}"/>
    <cellStyle name="ผลรวม 2 2 18 2" xfId="6895" xr:uid="{17F147B3-AD46-449D-BA60-A2A70AB328E0}"/>
    <cellStyle name="ผลรวม 2 2 19" xfId="3708" xr:uid="{6F9FE691-C0F9-4FD1-8D94-5493B6E550DF}"/>
    <cellStyle name="ผลรวม 2 2 19 2" xfId="6930" xr:uid="{BA1025F5-967A-4AE4-888C-A3B8009B0AD8}"/>
    <cellStyle name="ผลรวม 2 2 2" xfId="2866" xr:uid="{AA753F13-27F1-496B-9CE3-BA99BD30A824}"/>
    <cellStyle name="ผลรวม 2 2 2 2" xfId="6088" xr:uid="{97DEEA13-8D6B-4162-A528-2A082786F820}"/>
    <cellStyle name="ผลรวม 2 2 20" xfId="3745" xr:uid="{A9FBACFE-C948-4C24-B607-523854A4E0FD}"/>
    <cellStyle name="ผลรวม 2 2 20 2" xfId="6967" xr:uid="{723ECBF7-E13C-4D82-8812-349FAB0213FA}"/>
    <cellStyle name="ผลรวม 2 2 21" xfId="3776" xr:uid="{A1382278-8B55-4E0A-8CE7-6A022291A266}"/>
    <cellStyle name="ผลรวม 2 2 21 2" xfId="6998" xr:uid="{AFCD41F5-E03C-4800-B8E6-8DE392904D5B}"/>
    <cellStyle name="ผลรวม 2 2 22" xfId="3796" xr:uid="{C0E9DA38-A2EA-4CE4-9F30-01FAC7B4A58E}"/>
    <cellStyle name="ผลรวม 2 2 22 2" xfId="7018" xr:uid="{A5F37E79-B1A5-4D49-B285-1697E59C3784}"/>
    <cellStyle name="ผลรวม 2 2 23" xfId="3824" xr:uid="{B5E5DB0E-2BA6-4D67-95C9-62929B0405BB}"/>
    <cellStyle name="ผลรวม 2 2 23 2" xfId="7046" xr:uid="{65891848-F9FC-42C5-9E7F-0327D85A928B}"/>
    <cellStyle name="ผลรวม 2 2 24" xfId="3851" xr:uid="{7D2FB526-7969-42FF-AA87-D5C55FDEC3C4}"/>
    <cellStyle name="ผลรวม 2 2 24 2" xfId="7073" xr:uid="{9F3D6D1D-A975-4533-B17D-DFB3D41185EB}"/>
    <cellStyle name="ผลรวม 2 2 25" xfId="3875" xr:uid="{4107E94F-1350-4128-831D-7B03A3B96519}"/>
    <cellStyle name="ผลรวม 2 2 25 2" xfId="7097" xr:uid="{55F01D28-C575-4AF2-8E4A-1C33D0BC018C}"/>
    <cellStyle name="ผลรวม 2 2 26" xfId="3904" xr:uid="{F9A1A5F5-4799-413C-8E74-7EE35D076D4F}"/>
    <cellStyle name="ผลรวม 2 2 26 2" xfId="7126" xr:uid="{F7CB35E5-C287-41FF-A111-7249179903B7}"/>
    <cellStyle name="ผลรวม 2 2 27" xfId="3926" xr:uid="{4FDB65B6-FC39-445F-93FB-C5231F243B5D}"/>
    <cellStyle name="ผลรวม 2 2 27 2" xfId="7148" xr:uid="{F31EE1A4-4109-493C-AD51-3F5C1A850443}"/>
    <cellStyle name="ผลรวม 2 2 28" xfId="3952" xr:uid="{73FC17F1-9618-4A24-905C-02F116D4F8AD}"/>
    <cellStyle name="ผลรวม 2 2 28 2" xfId="7174" xr:uid="{A56AF0EC-2112-40CE-91F2-6458473CCF84}"/>
    <cellStyle name="ผลรวม 2 2 29" xfId="3978" xr:uid="{46107EED-5916-457C-A7F2-3EC27BA799EB}"/>
    <cellStyle name="ผลรวม 2 2 29 2" xfId="7200" xr:uid="{5E3C96A3-31E3-4470-944C-BFC0A24ECDAF}"/>
    <cellStyle name="ผลรวม 2 2 3" xfId="3217" xr:uid="{5025F36C-C624-43AF-8E3A-98423A2FCC2E}"/>
    <cellStyle name="ผลรวม 2 2 3 2" xfId="6439" xr:uid="{0D48BEA5-59DA-40F9-9D2E-18C92535EFC7}"/>
    <cellStyle name="ผลรวม 2 2 30" xfId="4002" xr:uid="{7086E4E6-F04F-4B6D-98E5-1CD5288D95E7}"/>
    <cellStyle name="ผลรวม 2 2 30 2" xfId="7224" xr:uid="{16C6BA9A-EB9F-4541-AFB0-F1F3BE0348EC}"/>
    <cellStyle name="ผลรวม 2 2 31" xfId="4031" xr:uid="{A921E9F4-D84A-427A-BD91-4265C0C51DAB}"/>
    <cellStyle name="ผลรวม 2 2 31 2" xfId="7253" xr:uid="{40083C44-FE64-4C48-A0EB-B796E6FD6385}"/>
    <cellStyle name="ผลรวม 2 2 32" xfId="4055" xr:uid="{80292B01-5D22-41CC-9CD1-44B3EAEFB576}"/>
    <cellStyle name="ผลรวม 2 2 32 2" xfId="7277" xr:uid="{6FA2CD46-23BD-421D-9FE3-3864F5ECF0AE}"/>
    <cellStyle name="ผลรวม 2 2 33" xfId="4077" xr:uid="{0E0F0EDB-8856-41DC-95E7-EB0EA8A296E0}"/>
    <cellStyle name="ผลรวม 2 2 33 2" xfId="7299" xr:uid="{57AC4934-661E-4B31-AD35-225B38AA8EAC}"/>
    <cellStyle name="ผลรวม 2 2 34" xfId="4096" xr:uid="{4FC97C23-9BCD-4E6E-A93C-D7B84A99FF6F}"/>
    <cellStyle name="ผลรวม 2 2 34 2" xfId="7318" xr:uid="{5CA758FB-E462-47F4-96AE-57221B83A27F}"/>
    <cellStyle name="ผลรวม 2 2 35" xfId="4115" xr:uid="{1698F33F-CC2A-43FD-9964-31D1E60D1012}"/>
    <cellStyle name="ผลรวม 2 2 35 2" xfId="7337" xr:uid="{C8F670F6-32D3-40D6-88A8-50CBBF584BCE}"/>
    <cellStyle name="ผลรวม 2 2 36" xfId="4136" xr:uid="{D351609C-1443-45F7-A049-BE692FB79103}"/>
    <cellStyle name="ผลรวม 2 2 36 2" xfId="7358" xr:uid="{9B5E3D31-5624-4B3D-A3E8-612C7542F2B8}"/>
    <cellStyle name="ผลรวม 2 2 37" xfId="4157" xr:uid="{C150AF0D-2782-4D32-85EA-E3F45C684F09}"/>
    <cellStyle name="ผลรวม 2 2 37 2" xfId="7379" xr:uid="{D8D8EF80-B27E-49AC-A56E-08F44907DC16}"/>
    <cellStyle name="ผลรวม 2 2 38" xfId="4175" xr:uid="{6DF950F5-A8E1-4DE5-8213-A94CDEA43F2E}"/>
    <cellStyle name="ผลรวม 2 2 38 2" xfId="7397" xr:uid="{3B6C6AA8-6CE7-4237-A792-F3D99DE7FF46}"/>
    <cellStyle name="ผลรวม 2 2 39" xfId="4192" xr:uid="{82D1EBF7-B668-46D2-8B6B-D7EE4E284083}"/>
    <cellStyle name="ผลรวม 2 2 39 2" xfId="7414" xr:uid="{B82DFDC0-25DB-4CE9-A0DB-A3E382B01E2D}"/>
    <cellStyle name="ผลรวม 2 2 4" xfId="3246" xr:uid="{12D4EC56-2508-41F3-B728-77510B00C470}"/>
    <cellStyle name="ผลรวม 2 2 4 2" xfId="6468" xr:uid="{0EC1984C-2700-402B-80C8-2940DCEB09A4}"/>
    <cellStyle name="ผลรวม 2 2 40" xfId="4210" xr:uid="{12D87ABD-4B30-42A7-94BD-3E81C2CEB2A9}"/>
    <cellStyle name="ผลรวม 2 2 40 2" xfId="7432" xr:uid="{854D14D0-98DE-4CCD-846D-022A2F95C27D}"/>
    <cellStyle name="ผลรวม 2 2 41" xfId="4226" xr:uid="{3473F7AB-3603-468C-AF9D-2909F076AD08}"/>
    <cellStyle name="ผลรวม 2 2 41 2" xfId="7448" xr:uid="{BA2E6B19-819E-48D5-A84B-27C8FF638F0E}"/>
    <cellStyle name="ผลรวม 2 2 42" xfId="4244" xr:uid="{222961BC-0DF5-4090-B682-CBF5DED63873}"/>
    <cellStyle name="ผลรวม 2 2 42 2" xfId="7466" xr:uid="{857DDA01-1B5D-4A0E-980F-571BF1EEC151}"/>
    <cellStyle name="ผลรวม 2 2 43" xfId="4262" xr:uid="{5285F55A-0A99-4191-BE36-64C8EBB45A0E}"/>
    <cellStyle name="ผลรวม 2 2 43 2" xfId="7484" xr:uid="{9093D59B-5218-472E-8505-55C2D4B5A69D}"/>
    <cellStyle name="ผลรวม 2 2 44" xfId="4277" xr:uid="{E41A8E72-EFCE-43B8-8660-715236C555B5}"/>
    <cellStyle name="ผลรวม 2 2 44 2" xfId="7499" xr:uid="{92522B34-77BB-4344-8B01-F1BD59C4ED3B}"/>
    <cellStyle name="ผลรวม 2 2 45" xfId="4291" xr:uid="{CE925727-543D-45E9-9590-465D1B7741A9}"/>
    <cellStyle name="ผลรวม 2 2 45 2" xfId="7513" xr:uid="{8C3EE0CD-8084-45AC-964A-C888E55A41C6}"/>
    <cellStyle name="ผลรวม 2 2 46" xfId="4305" xr:uid="{B571AA1F-1E44-4220-A7BE-ADC8D4CC8D8A}"/>
    <cellStyle name="ผลรวม 2 2 46 2" xfId="7527" xr:uid="{D87D51F7-4390-4833-A673-9547116347EF}"/>
    <cellStyle name="ผลรวม 2 2 47" xfId="4319" xr:uid="{B4485920-1B78-4263-83A1-3FC08A2C2D6F}"/>
    <cellStyle name="ผลรวม 2 2 47 2" xfId="7541" xr:uid="{CAD99955-386C-441D-A61F-64295BFF8311}"/>
    <cellStyle name="ผลรวม 2 2 48" xfId="4865" xr:uid="{8A40B707-9D86-40CC-BDF9-7F4CE344ADEA}"/>
    <cellStyle name="ผลรวม 2 2 5" xfId="3281" xr:uid="{79F74B4E-6137-4A7D-A88F-7D86226A41DB}"/>
    <cellStyle name="ผลรวม 2 2 5 2" xfId="6503" xr:uid="{A5E96457-0A87-4E61-94EB-EDB547594C56}"/>
    <cellStyle name="ผลรวม 2 2 6" xfId="3311" xr:uid="{35111086-59AA-4462-AAC7-2CD622C17A2E}"/>
    <cellStyle name="ผลรวม 2 2 6 2" xfId="6533" xr:uid="{98B792A7-26A8-441A-AEB5-910613DE60AE}"/>
    <cellStyle name="ผลรวม 2 2 7" xfId="3349" xr:uid="{E89EB6E0-3DF4-4686-AC3B-223D3F59C1B6}"/>
    <cellStyle name="ผลรวม 2 2 7 2" xfId="6571" xr:uid="{5FDE2C6A-FDBF-4A3D-AA4C-9F2119FEE0D5}"/>
    <cellStyle name="ผลรวม 2 2 8" xfId="3372" xr:uid="{0D9CF4DD-5E55-4224-A972-1F2CBE1EC58E}"/>
    <cellStyle name="ผลรวม 2 2 8 2" xfId="6594" xr:uid="{40FF5FFD-4EC9-45EB-B023-6BCC97ABEED1}"/>
    <cellStyle name="ผลรวม 2 2 9" xfId="3402" xr:uid="{BEEEC3C2-CB9A-4EF6-BBC6-734B50A9D7A6}"/>
    <cellStyle name="ผลรวม 2 2 9 2" xfId="6624" xr:uid="{933A1B0F-4A00-43BA-B375-C1941761ED35}"/>
    <cellStyle name="ผลรวม 2 20" xfId="3160" xr:uid="{90831D40-538C-4FBF-9AFF-796B67E9DCA6}"/>
    <cellStyle name="ผลรวม 2 20 2" xfId="6382" xr:uid="{646160AA-9323-4490-80C5-67C9BC424C86}"/>
    <cellStyle name="ผลรวม 2 21" xfId="1705" xr:uid="{5A125CA7-17D0-4D1A-97EE-BD4A2D70688F}"/>
    <cellStyle name="ผลรวม 2 21 2" xfId="4927" xr:uid="{28B6E1E4-28C0-4573-9780-B6371CDE5EA5}"/>
    <cellStyle name="ผลรวม 2 22" xfId="1951" xr:uid="{B17FFF58-2291-4CCE-B5E6-35D7EBF9A23D}"/>
    <cellStyle name="ผลรวม 2 22 2" xfId="5173" xr:uid="{3D2DBF94-E6C2-412F-8107-1D269532B46A}"/>
    <cellStyle name="ผลรวม 2 23" xfId="1991" xr:uid="{3FEE1ADE-3A2B-4B6F-92E2-4D3F7CEB6598}"/>
    <cellStyle name="ผลรวม 2 23 2" xfId="5213" xr:uid="{45B98FE2-5CF8-4249-B593-D8771E101473}"/>
    <cellStyle name="ผลรวม 2 24" xfId="2976" xr:uid="{39FA29F1-9B4F-4980-9CF3-6B7BF7CF8C0C}"/>
    <cellStyle name="ผลรวม 2 24 2" xfId="6198" xr:uid="{B2CCDF5E-63DF-4F91-8C27-7A977A55513B}"/>
    <cellStyle name="ผลรวม 2 25" xfId="3077" xr:uid="{0183F21D-F174-45E7-B043-148E557251CA}"/>
    <cellStyle name="ผลรวม 2 25 2" xfId="6299" xr:uid="{0A56BFED-1E10-4378-8F42-853CFDDCCC00}"/>
    <cellStyle name="ผลรวม 2 26" xfId="2058" xr:uid="{982C5EE4-1AD2-4B33-A17B-E59DB18B1E2E}"/>
    <cellStyle name="ผลรวม 2 26 2" xfId="5280" xr:uid="{2558EAE3-BA69-4503-81DC-89A2979C2E3A}"/>
    <cellStyle name="ผลรวม 2 27" xfId="3075" xr:uid="{57BEFD15-D7D6-4D72-9F15-92D8A87A89C6}"/>
    <cellStyle name="ผลรวม 2 27 2" xfId="6297" xr:uid="{6C052AB2-BAA8-40D4-A8D1-837B228CCF60}"/>
    <cellStyle name="ผลรวม 2 28" xfId="3450" xr:uid="{E45CF00F-09F2-4C82-992A-42B84D57A83B}"/>
    <cellStyle name="ผลรวม 2 28 2" xfId="6672" xr:uid="{3040A128-98A3-49B8-BDE9-7B6EE8213046}"/>
    <cellStyle name="ผลรวม 2 29" xfId="3588" xr:uid="{D03F5D67-0678-46AB-9305-8AABB11156B0}"/>
    <cellStyle name="ผลรวม 2 29 2" xfId="6810" xr:uid="{831773D5-C58D-4E07-85DC-A2CAE992D319}"/>
    <cellStyle name="ผลรวม 2 3" xfId="2709" xr:uid="{889B065D-41FD-4CEB-BD86-D0FACCBBE646}"/>
    <cellStyle name="ผลรวม 2 3 2" xfId="5931" xr:uid="{181EA27C-0DAA-4904-8832-3AFE89F8B70A}"/>
    <cellStyle name="ผลรวม 2 30" xfId="1757" xr:uid="{3F5E8AEF-5833-4F95-8E2A-D69FEE99205B}"/>
    <cellStyle name="ผลรวม 2 30 2" xfId="4979" xr:uid="{C8B4C3E9-638D-426E-9B06-5764F79D10A8}"/>
    <cellStyle name="ผลรวม 2 31" xfId="2970" xr:uid="{C724D7A1-A318-4246-803F-FF30F001799D}"/>
    <cellStyle name="ผลรวม 2 31 2" xfId="6192" xr:uid="{8B8941C1-499F-44A4-957E-77410550BC26}"/>
    <cellStyle name="ผลรวม 2 32" xfId="1982" xr:uid="{88B6F083-344D-4FA5-A7AD-0923FAB2EBAB}"/>
    <cellStyle name="ผลรวม 2 32 2" xfId="5204" xr:uid="{5B357BBE-B6C2-4DCE-852E-A523DED4D48E}"/>
    <cellStyle name="ผลรวม 2 33" xfId="3387" xr:uid="{8A3C7DCA-89E7-47DA-A3C4-A7608DDC651D}"/>
    <cellStyle name="ผลรวม 2 33 2" xfId="6609" xr:uid="{2AE6D965-5E4E-4E58-AAF8-213846026981}"/>
    <cellStyle name="ผลรวม 2 34" xfId="3644" xr:uid="{CDBA505B-42E7-4762-9BAA-0C4BA57DDF47}"/>
    <cellStyle name="ผลรวม 2 34 2" xfId="6866" xr:uid="{764216CD-7ED7-4ECE-B9D2-DD19D4459B02}"/>
    <cellStyle name="ผลรวม 2 35" xfId="3616" xr:uid="{0FBEDE62-5CD8-4042-A852-820222F0FB1B}"/>
    <cellStyle name="ผลรวม 2 35 2" xfId="6838" xr:uid="{FD01F56E-086C-4584-B2EB-6BD8E56E6E44}"/>
    <cellStyle name="ผลรวม 2 36" xfId="2985" xr:uid="{1FF1FDFF-EEF8-4952-9AFC-A7851F1098FF}"/>
    <cellStyle name="ผลรวม 2 36 2" xfId="6207" xr:uid="{5EB41B6B-E413-45A4-B9EB-B4D37F5996BC}"/>
    <cellStyle name="ผลรวม 2 37" xfId="4014" xr:uid="{BB0A8593-3CCF-4DCE-B2A9-E26EE506E287}"/>
    <cellStyle name="ผลรวม 2 37 2" xfId="7236" xr:uid="{6584F1F6-FAFC-42DC-8C05-8D56BDAA2A3E}"/>
    <cellStyle name="ผลรวม 2 38" xfId="1920" xr:uid="{F6B6E840-DE01-4627-BF41-9FA019769C57}"/>
    <cellStyle name="ผลรวม 2 38 2" xfId="5142" xr:uid="{5366BB98-9A30-4EF4-83FA-F25CDD71679B}"/>
    <cellStyle name="ผลรวม 2 39" xfId="1842" xr:uid="{A308F716-0A02-411E-A823-07994AF806FA}"/>
    <cellStyle name="ผลรวม 2 39 2" xfId="5064" xr:uid="{177F647B-304E-417F-BE6A-A4577C5A0ADB}"/>
    <cellStyle name="ผลรวม 2 4" xfId="3111" xr:uid="{C8478F98-B334-4A61-BF1A-67C727B21654}"/>
    <cellStyle name="ผลรวม 2 4 2" xfId="6333" xr:uid="{51CC823D-A2AF-41EA-9E1C-478EA3041DF6}"/>
    <cellStyle name="ผลรวม 2 40" xfId="3388" xr:uid="{20503B7A-AC41-43B4-860F-A2CC9B466CE6}"/>
    <cellStyle name="ผลรวม 2 40 2" xfId="6610" xr:uid="{87A6DBB7-310A-466E-961D-FFB3B0F046D1}"/>
    <cellStyle name="ผลรวม 2 41" xfId="3528" xr:uid="{68DC52B5-5572-40AE-BB83-6601B15D547D}"/>
    <cellStyle name="ผลรวม 2 41 2" xfId="6750" xr:uid="{F5CD2A23-1548-46DB-922E-307CA4459129}"/>
    <cellStyle name="ผลรวม 2 42" xfId="1980" xr:uid="{11E760E5-3FE5-4D75-AB4E-5A9EBAA19953}"/>
    <cellStyle name="ผลรวม 2 42 2" xfId="5202" xr:uid="{5E9646D1-2C94-4154-8E0E-188396FA2096}"/>
    <cellStyle name="ผลรวม 2 43" xfId="1906" xr:uid="{471961D5-F300-4BEE-95BB-AF21DD7CEE58}"/>
    <cellStyle name="ผลรวม 2 43 2" xfId="5128" xr:uid="{5C26AFA4-AE9F-4545-9F21-32B956BE6065}"/>
    <cellStyle name="ผลรวม 2 44" xfId="2018" xr:uid="{9F1E7A19-97DE-4180-9874-012AD07B353C}"/>
    <cellStyle name="ผลรวม 2 44 2" xfId="5240" xr:uid="{2F3E13A8-2FE3-4DBD-8E6E-75EDBC3D9230}"/>
    <cellStyle name="ผลรวม 2 45" xfId="2161" xr:uid="{DAFA1017-5331-4AAB-A43D-ABCEE9AAB10C}"/>
    <cellStyle name="ผลรวม 2 45 2" xfId="5383" xr:uid="{4D6E31C9-C763-4D66-8367-4B1A72B15590}"/>
    <cellStyle name="ผลรวม 2 46" xfId="2881" xr:uid="{32EA0AD7-48B5-4E3F-98A2-35449660D9ED}"/>
    <cellStyle name="ผลรวม 2 46 2" xfId="6103" xr:uid="{AF7AFBAE-3C2F-4540-A1CE-9C6486595B4B}"/>
    <cellStyle name="ผลรวม 2 47" xfId="3647" xr:uid="{52E8DB59-A2E0-495D-AF1C-8110EB80CB23}"/>
    <cellStyle name="ผลรวม 2 47 2" xfId="6869" xr:uid="{89F9ABA7-B4DD-4A4A-9462-D6AD0963595A}"/>
    <cellStyle name="ผลรวม 2 48" xfId="3725" xr:uid="{570DA3AE-82B4-49D3-ACF2-CDB4AE696126}"/>
    <cellStyle name="ผลรวม 2 48 2" xfId="6947" xr:uid="{4401E587-F2EB-4409-B3F0-7DD3908BB46C}"/>
    <cellStyle name="ผลรวม 2 49" xfId="4708" xr:uid="{03E3FC6C-8C8D-4EEF-8116-E54E3CAFB849}"/>
    <cellStyle name="ผลรวม 2 5" xfId="2141" xr:uid="{4E15C8AF-9AF9-4A0B-A7C8-EAC02D39E176}"/>
    <cellStyle name="ผลรวม 2 5 2" xfId="5363" xr:uid="{7C946E9D-5292-4019-AD31-322E22B1D3ED}"/>
    <cellStyle name="ผลรวม 2 6" xfId="1701" xr:uid="{D65271B8-8B68-4F05-A6D4-7AD9707D2CF4}"/>
    <cellStyle name="ผลรวม 2 6 2" xfId="4923" xr:uid="{78A77C10-5C0A-4105-84DF-CAA136253B5D}"/>
    <cellStyle name="ผลรวม 2 7" xfId="2243" xr:uid="{DEE5AD76-9C64-4D25-9CCB-DE33F16C8E90}"/>
    <cellStyle name="ผลรวม 2 7 2" xfId="5465" xr:uid="{5A2CB046-7874-4C4A-8B31-0E9ECD2A99DB}"/>
    <cellStyle name="ผลรวม 2 8" xfId="1855" xr:uid="{2D720A02-52D1-4190-A7B0-F896290FFDC0}"/>
    <cellStyle name="ผลรวม 2 8 2" xfId="5077" xr:uid="{729B7B49-2EA6-4BCB-B6A3-9ED6D4BE3BDE}"/>
    <cellStyle name="ผลรวม 2 9" xfId="2037" xr:uid="{96E663E0-E609-48BC-96D4-C105CE8CC488}"/>
    <cellStyle name="ผลรวม 2 9 2" xfId="5259" xr:uid="{9A6498A8-D74B-40E2-B9D4-EC3957A27186}"/>
    <cellStyle name="ผลรวม 3" xfId="1304" xr:uid="{54023B58-5E0C-42A2-8D53-E7C3D32EAC7A}"/>
    <cellStyle name="ผลรวม 3 10" xfId="3351" xr:uid="{FC6D6F97-EFF3-4A30-8038-122167870540}"/>
    <cellStyle name="ผลรวม 3 10 2" xfId="6573" xr:uid="{8C88B941-3157-4134-B024-3C04B1A2BA66}"/>
    <cellStyle name="ผลรวม 3 11" xfId="3088" xr:uid="{B77FC0F1-F290-427B-87B0-A4BDABC0490C}"/>
    <cellStyle name="ผลรวม 3 11 2" xfId="6310" xr:uid="{BB427BEB-9900-4E89-B342-6C3DF214645B}"/>
    <cellStyle name="ผลรวม 3 12" xfId="3226" xr:uid="{0167196B-EC60-46CE-ABCB-378904723A3E}"/>
    <cellStyle name="ผลรวม 3 12 2" xfId="6448" xr:uid="{9F1AA6CD-2427-4C6B-9CFD-4831504E2689}"/>
    <cellStyle name="ผลรวม 3 13" xfId="2947" xr:uid="{782A1876-0043-4A58-89C2-CC6DC3689B79}"/>
    <cellStyle name="ผลรวม 3 13 2" xfId="6169" xr:uid="{FE8D5432-D536-42A6-8699-2C330BD832DC}"/>
    <cellStyle name="ผลรวม 3 14" xfId="3471" xr:uid="{1A16C163-A592-4824-9E65-CA4240712194}"/>
    <cellStyle name="ผลรวม 3 14 2" xfId="6693" xr:uid="{27959A4F-DDC3-49D2-953E-0283EF5DEFFB}"/>
    <cellStyle name="ผลรวม 3 15" xfId="3199" xr:uid="{B0ADE066-AC65-46D7-8DBD-2C358BB37CDF}"/>
    <cellStyle name="ผลรวม 3 15 2" xfId="6421" xr:uid="{2BD86A09-A528-4D4C-AC4A-1ACAF58CD972}"/>
    <cellStyle name="ผลรวม 3 16" xfId="3232" xr:uid="{A2CFF5F5-5799-4052-BE86-C2BFC601790D}"/>
    <cellStyle name="ผลรวม 3 16 2" xfId="6454" xr:uid="{1D4A8700-687B-47D4-8382-DD01FD90332D}"/>
    <cellStyle name="ผลรวม 3 17" xfId="3419" xr:uid="{75E43057-B0C2-4B71-84BE-4FA47C251E58}"/>
    <cellStyle name="ผลรวม 3 17 2" xfId="6641" xr:uid="{745DC1A6-1B26-42D9-B0EF-995F5AC08347}"/>
    <cellStyle name="ผลรวม 3 18" xfId="3015" xr:uid="{86ADAB7F-FF96-4C56-8B12-52F0FF692FC9}"/>
    <cellStyle name="ผลรวม 3 18 2" xfId="6237" xr:uid="{D075E12F-A001-4550-9B17-619E622DA186}"/>
    <cellStyle name="ผลรวม 3 19" xfId="2915" xr:uid="{4A725ABD-AF2A-4BB3-9F59-9639A18BFC72}"/>
    <cellStyle name="ผลรวม 3 19 2" xfId="6137" xr:uid="{1840633A-C1AA-42C0-BDC4-C47056130BCE}"/>
    <cellStyle name="ผลรวม 3 2" xfId="2527" xr:uid="{5AC49A93-1C53-4803-8ABA-A6DDDCCE659B}"/>
    <cellStyle name="ผลรวม 3 2 2" xfId="5749" xr:uid="{CE4AA03A-DDC2-4B9C-9989-8D376434B4A1}"/>
    <cellStyle name="ผลรวม 3 20" xfId="1821" xr:uid="{1DD5749F-2268-4A60-80B3-2823A953FCFF}"/>
    <cellStyle name="ผลรวม 3 20 2" xfId="5043" xr:uid="{F8DEEA53-6164-429A-82E2-6C0967034306}"/>
    <cellStyle name="ผลรวม 3 21" xfId="2215" xr:uid="{1654BD06-5301-4D91-BE98-DA7A462BA9BE}"/>
    <cellStyle name="ผลรวม 3 21 2" xfId="5437" xr:uid="{B6F53CD7-A281-42AF-B41C-E2FD4506F9E0}"/>
    <cellStyle name="ผลรวม 3 22" xfId="3336" xr:uid="{DB8F3BA4-F944-4177-8C49-8F908ABA478F}"/>
    <cellStyle name="ผลรวม 3 22 2" xfId="6558" xr:uid="{DD1F475A-ABD9-43D8-B442-C21195A13800}"/>
    <cellStyle name="ผลรวม 3 23" xfId="2279" xr:uid="{5FF60166-9A53-49FC-9904-13BF6C4250BA}"/>
    <cellStyle name="ผลรวม 3 23 2" xfId="5501" xr:uid="{9B3435FE-AE3F-461C-96E4-2489DB54AE04}"/>
    <cellStyle name="ผลรวม 3 24" xfId="3295" xr:uid="{0D03C217-1CC9-4B8C-86ED-F36C74298E05}"/>
    <cellStyle name="ผลรวม 3 24 2" xfId="6517" xr:uid="{9D156625-D669-4CB8-9F76-61CCFB7EA98D}"/>
    <cellStyle name="ผลรวม 3 25" xfId="3660" xr:uid="{FBD38F46-15AA-4510-86F0-C4B542F2EAB6}"/>
    <cellStyle name="ผลรวม 3 25 2" xfId="6882" xr:uid="{EC6095D0-AB1A-4BA8-BA29-A9A04ADB0252}"/>
    <cellStyle name="ผลรวม 3 26" xfId="3834" xr:uid="{B9B6A88B-5E57-44F6-BDB9-B0676B2D87DD}"/>
    <cellStyle name="ผลรวม 3 26 2" xfId="7056" xr:uid="{789BD5EF-B1CB-4624-A523-7D7861D3E177}"/>
    <cellStyle name="ผลรวม 3 27" xfId="1782" xr:uid="{F9570417-5CB2-4C5D-89F0-3A6973169497}"/>
    <cellStyle name="ผลรวม 3 27 2" xfId="5004" xr:uid="{07D8B82C-C1D3-4647-8794-1AB812C02B07}"/>
    <cellStyle name="ผลรวม 3 28" xfId="3883" xr:uid="{96420CE0-E905-4925-ADFA-8863C52C7A37}"/>
    <cellStyle name="ผลรวม 3 28 2" xfId="7105" xr:uid="{89A93504-CA75-4C04-9E9E-B6199A6B360C}"/>
    <cellStyle name="ผลรวม 3 29" xfId="2964" xr:uid="{1E9B2345-1A85-40C7-900F-7CFD9A9C9F97}"/>
    <cellStyle name="ผลรวม 3 29 2" xfId="6186" xr:uid="{41C7020F-5715-4A4C-A812-3FA6FB0290F2}"/>
    <cellStyle name="ผลรวม 3 3" xfId="2993" xr:uid="{AA318B1F-6B9C-457F-8144-8B7797002FEA}"/>
    <cellStyle name="ผลรวม 3 3 2" xfId="6215" xr:uid="{05B39B01-6803-4CB8-A292-B61AE5B140C6}"/>
    <cellStyle name="ผลรวม 3 30" xfId="1769" xr:uid="{A360FDB7-C832-4FB8-A061-67303F1CE428}"/>
    <cellStyle name="ผลรวม 3 30 2" xfId="4991" xr:uid="{4185BDE6-7E4D-48A9-A2AC-828A409C1D60}"/>
    <cellStyle name="ผลรวม 3 31" xfId="2003" xr:uid="{CDEE6F62-B05B-4F1A-88FB-CA0652171764}"/>
    <cellStyle name="ผลรวม 3 31 2" xfId="5225" xr:uid="{1ED3D622-CE63-4234-8450-D777A17C31D5}"/>
    <cellStyle name="ผลรวม 3 32" xfId="1816" xr:uid="{CEF009C3-EC72-4254-8BAA-838BC72B0AFF}"/>
    <cellStyle name="ผลรวม 3 32 2" xfId="5038" xr:uid="{C53F7941-2E53-4BFD-93C4-7DC2DB979370}"/>
    <cellStyle name="ผลรวม 3 33" xfId="1967" xr:uid="{C26638CF-6C87-4C5D-8CDE-15B3AF90D8C7}"/>
    <cellStyle name="ผลรวม 3 33 2" xfId="5189" xr:uid="{19F2EBB3-A932-41C2-8B18-DE928F3D9428}"/>
    <cellStyle name="ผลรวม 3 34" xfId="1808" xr:uid="{57A44907-0A11-4DA4-BD99-3A8B4702B91D}"/>
    <cellStyle name="ผลรวม 3 34 2" xfId="5030" xr:uid="{583BC2BA-193B-4672-ABB3-50D297F26860}"/>
    <cellStyle name="ผลรวม 3 35" xfId="1704" xr:uid="{C13A477C-A23A-4C56-BE87-67BB2462AC91}"/>
    <cellStyle name="ผลรวม 3 35 2" xfId="4926" xr:uid="{670CC25E-6E8B-4D99-8B89-3A991A9BA69A}"/>
    <cellStyle name="ผลรวม 3 36" xfId="4081" xr:uid="{D660836E-2B9E-4E3D-8884-43D0CEFF40B4}"/>
    <cellStyle name="ผลรวม 3 36 2" xfId="7303" xr:uid="{11C13490-DEA9-459A-BC48-EA4B7357FABC}"/>
    <cellStyle name="ผลรวม 3 37" xfId="3646" xr:uid="{30B60BD4-F7F2-447E-A222-579E5DD6BC55}"/>
    <cellStyle name="ผลรวม 3 37 2" xfId="6868" xr:uid="{23EAD96B-84DB-4188-A3CD-492EA61A487B}"/>
    <cellStyle name="ผลรวม 3 38" xfId="3960" xr:uid="{CBA18CD8-9AD1-4C1C-98C2-3B24C80754EE}"/>
    <cellStyle name="ผลรวม 3 38 2" xfId="7182" xr:uid="{44573D07-89C6-455B-930B-C0814CFBBBF7}"/>
    <cellStyle name="ผลรวม 3 39" xfId="1862" xr:uid="{4B95AF92-6771-4CBF-9890-40F553284270}"/>
    <cellStyle name="ผลรวม 3 39 2" xfId="5084" xr:uid="{120A9689-DD05-4708-B2E0-3C5DCCEB27BC}"/>
    <cellStyle name="ผลรวม 3 4" xfId="2101" xr:uid="{D0E96951-8572-4E03-9CAD-CC679E7F210E}"/>
    <cellStyle name="ผลรวม 3 4 2" xfId="5323" xr:uid="{D204B6A6-3CB8-47B2-AA16-A6B353503871}"/>
    <cellStyle name="ผลรวม 3 40" xfId="1872" xr:uid="{D1E778A0-C6DD-401B-8F7F-992933F0202F}"/>
    <cellStyle name="ผลรวม 3 40 2" xfId="5094" xr:uid="{B6BF36BD-D6E2-4448-85BA-86826AB68EE0}"/>
    <cellStyle name="ผลรวม 3 41" xfId="4177" xr:uid="{01B28DB8-7FE8-4AD6-BB85-0EDB6BB62327}"/>
    <cellStyle name="ผลรวม 3 41 2" xfId="7399" xr:uid="{BDDC7CB6-A759-4C21-86DA-35F3DB83C2D0}"/>
    <cellStyle name="ผลรวม 3 42" xfId="1975" xr:uid="{EF9E3F79-940D-400B-8D58-0665C94A7E34}"/>
    <cellStyle name="ผลรวม 3 42 2" xfId="5197" xr:uid="{268E35A0-A827-4DA4-B147-A8720B069851}"/>
    <cellStyle name="ผลรวม 3 43" xfId="3984" xr:uid="{7EEA3DAE-400E-47BE-9495-15D07AFE1C94}"/>
    <cellStyle name="ผลรวม 3 43 2" xfId="7206" xr:uid="{CD6FC8DB-BC12-4406-B503-FD56E76AEADC}"/>
    <cellStyle name="ผลรวม 3 44" xfId="1781" xr:uid="{EDA815D4-B19C-43ED-820D-FB68225FAD06}"/>
    <cellStyle name="ผลรวม 3 44 2" xfId="5003" xr:uid="{4CB3A3CF-70ED-4B2F-8CA4-B256694E8CF1}"/>
    <cellStyle name="ผลรวม 3 45" xfId="1799" xr:uid="{AC4B0777-D997-4D59-A004-D320186D2A5F}"/>
    <cellStyle name="ผลรวม 3 45 2" xfId="5021" xr:uid="{B50ABA8C-DA9A-4E40-BB7A-06A0E7BBA7C6}"/>
    <cellStyle name="ผลรวม 3 46" xfId="1765" xr:uid="{270DA6E1-1B64-4790-BE5F-FC71EF4188CC}"/>
    <cellStyle name="ผลรวม 3 46 2" xfId="4987" xr:uid="{3AE5CA3A-6819-4ABD-BA8D-9B316DECAF69}"/>
    <cellStyle name="ผลรวม 3 47" xfId="2924" xr:uid="{1A3867E8-77EF-4C4D-BD0D-9E101FA60791}"/>
    <cellStyle name="ผลรวม 3 47 2" xfId="6146" xr:uid="{1B57D2F8-32F1-45F6-94D1-028E2293CD9D}"/>
    <cellStyle name="ผลรวม 3 48" xfId="4526" xr:uid="{9F861008-17B6-4404-A001-53EF75A990E0}"/>
    <cellStyle name="ผลรวม 3 5" xfId="3191" xr:uid="{2DD2B56E-27CE-4024-822A-AB735E245EC3}"/>
    <cellStyle name="ผลรวม 3 5 2" xfId="6413" xr:uid="{7D6A8B1C-DCD6-4F87-BBE4-E3C64AF58348}"/>
    <cellStyle name="ผลรวม 3 6" xfId="1756" xr:uid="{EE29D85E-B838-4358-AC32-789886A44F56}"/>
    <cellStyle name="ผลรวม 3 6 2" xfId="4978" xr:uid="{FED5171E-E903-4C8F-845D-2A388A7C1CA9}"/>
    <cellStyle name="ผลรวม 3 7" xfId="3258" xr:uid="{B104326E-5C88-4C89-A2FA-478AA72C4715}"/>
    <cellStyle name="ผลรวม 3 7 2" xfId="6480" xr:uid="{DF1EA957-5D6D-4CEE-B3E1-133223557C71}"/>
    <cellStyle name="ผลรวม 3 8" xfId="2054" xr:uid="{05CA56A6-CCF3-4065-BADD-F5DDC6F1ABD9}"/>
    <cellStyle name="ผลรวม 3 8 2" xfId="5276" xr:uid="{4EE0F9E3-0B20-4433-BC8D-217DFDC40D52}"/>
    <cellStyle name="ผลรวม 3 9" xfId="2036" xr:uid="{F8799667-31B2-4CBB-B3F5-BE756C883755}"/>
    <cellStyle name="ผลรวม 3 9 2" xfId="5258" xr:uid="{FF3E3AAC-FB2E-4F99-A66D-59BD28FA366E}"/>
    <cellStyle name="ผลรวม 4" xfId="1679" xr:uid="{8805610A-8F2D-420F-9632-F3D9632A0113}"/>
    <cellStyle name="ผลรวม 4 2" xfId="4901" xr:uid="{E5928D05-98E8-4734-9CC4-BBE392EC86E2}"/>
    <cellStyle name="ผลรวม 5" xfId="3179" xr:uid="{B058E4C1-2A1C-4C92-B985-33D3EAC7B938}"/>
    <cellStyle name="ผลรวม 5 2" xfId="6401" xr:uid="{EDB3022C-1EB9-489E-9CB3-C708CBFDAC16}"/>
    <cellStyle name="ผลรวม 6" xfId="3324" xr:uid="{3A338F4D-31DF-45A8-87C0-49E3F51E759A}"/>
    <cellStyle name="ผลรวม 6 2" xfId="6546" xr:uid="{555BABD7-8D77-456E-AD57-11DB4D54C64E}"/>
    <cellStyle name="ผลรวม 7" xfId="3437" xr:uid="{726971D8-777F-403D-9849-9A3D18A4EA89}"/>
    <cellStyle name="ผลรวม 7 2" xfId="6659" xr:uid="{399D9323-0FFB-4463-A7F1-C2A6AF654F7C}"/>
    <cellStyle name="ผลรวม 8" xfId="3560" xr:uid="{092B895E-B0B3-4245-985D-8798538A75E4}"/>
    <cellStyle name="ผลรวม 8 2" xfId="6782" xr:uid="{12DF4DDA-7EA0-4572-BAAC-35E5375781BF}"/>
    <cellStyle name="ผลรวม 9" xfId="2278" xr:uid="{A618ED63-0819-4BA2-AEB6-025931C35D2C}"/>
    <cellStyle name="ผลรวม 9 2" xfId="5500" xr:uid="{E4E61C90-DD5B-4788-87BF-15068E623F30}"/>
    <cellStyle name="แย่" xfId="939" xr:uid="{78E6D25F-A8A7-4274-A2ED-9162288B2A41}"/>
    <cellStyle name="ฤ?ธถ [0]_95" xfId="951" xr:uid="{13DF9A58-593E-4A6B-B8D2-DAE5E693E88D}"/>
    <cellStyle name="ฤ?ธถ_95" xfId="952" xr:uid="{1FE47C98-21B1-4AF3-AA92-ED29FD756CD4}"/>
    <cellStyle name="ฤธถ [0]_95" xfId="192" xr:uid="{19AF0075-0AC7-4AD4-A2BF-59F57F5439CE}"/>
    <cellStyle name="ฤธถ_95" xfId="193" xr:uid="{9796B227-CB5C-4E26-8375-18D9CAFE02CB}"/>
    <cellStyle name="ลEญ [0]_laroux" xfId="953" xr:uid="{8DB29604-8B72-4438-AFE4-2EB009DD4182}"/>
    <cellStyle name="ลEญ_laroux" xfId="954" xr:uid="{AA7F7E45-1498-4FD5-BB95-042236C1D643}"/>
    <cellStyle name="ลวดลาย" xfId="955" xr:uid="{4EAECEE2-69B7-4910-8E5C-57B2D024E505}"/>
    <cellStyle name="ล๋ศญ [0]_95" xfId="194" xr:uid="{80309D45-1D6D-417B-BF50-A6B9320F99EA}"/>
    <cellStyle name="ล๋ศญ_95" xfId="195" xr:uid="{0B52DE01-42D6-45F5-A873-BD27E2CC6816}"/>
    <cellStyle name="ลักษณะ 1" xfId="956" xr:uid="{C3F33640-28F2-444C-A204-0BBD4691BB48}"/>
    <cellStyle name="วฅมุ_4ฟ๙ฝวภ๛" xfId="196" xr:uid="{87F2322C-F57E-496D-96C4-3BD6196B6331}"/>
    <cellStyle name="ส่วนที่ถูกเน้น1" xfId="957" xr:uid="{4746FB3B-5BA5-4B45-ADFD-6DC68572AE62}"/>
    <cellStyle name="ส่วนที่ถูกเน้น2" xfId="958" xr:uid="{6F7EC0FB-2753-4B75-B3D1-19FCF4873265}"/>
    <cellStyle name="ส่วนที่ถูกเน้น3" xfId="959" xr:uid="{7A07F86A-E0DA-475F-8EAE-6114A19829E4}"/>
    <cellStyle name="ส่วนที่ถูกเน้น4" xfId="960" xr:uid="{1C663F51-4084-4A88-A31D-613CF9A8A80A}"/>
    <cellStyle name="ส่วนที่ถูกเน้น5" xfId="961" xr:uid="{CD47178F-6775-4F5A-B14C-B3FD9AA3FEDC}"/>
    <cellStyle name="ส่วนที่ถูกเน้น6" xfId="962" xr:uid="{0E01DAED-3B9B-43D0-9EDE-315B90FD43AD}"/>
    <cellStyle name="แสดงผล" xfId="940" xr:uid="{A9692E5C-3E81-40ED-BBB0-21C92999111E}"/>
    <cellStyle name="แสดงผล 10" xfId="1796" xr:uid="{A719EAC5-6585-4D07-BCD9-314ECEBF2667}"/>
    <cellStyle name="แสดงผล 10 2" xfId="5018" xr:uid="{2277B84F-50F0-4151-AD2B-BE51E441AE32}"/>
    <cellStyle name="แสดงผล 11" xfId="3071" xr:uid="{A2C0F41E-4689-4B0E-B10B-643AB8D84914}"/>
    <cellStyle name="แสดงผล 11 2" xfId="6293" xr:uid="{676CD8F4-4577-41D1-B685-EB959D6C9589}"/>
    <cellStyle name="แสดงผล 12" xfId="2069" xr:uid="{DC099EAF-6AF0-476C-9421-9A424387E7D7}"/>
    <cellStyle name="แสดงผล 12 2" xfId="5291" xr:uid="{F6A807C6-9A46-4286-884E-2D22C501E872}"/>
    <cellStyle name="แสดงผล 13" xfId="2017" xr:uid="{806AFEC9-0B5C-47B4-A622-4A41AE46F455}"/>
    <cellStyle name="แสดงผล 13 2" xfId="5239" xr:uid="{56E3C82F-9188-4F0A-BBF0-AF9AD9E3FB12}"/>
    <cellStyle name="แสดงผล 14" xfId="2028" xr:uid="{F093489B-5841-4813-854B-FF752C4F4493}"/>
    <cellStyle name="แสดงผล 14 2" xfId="5250" xr:uid="{AAD54FFF-2CB0-44DE-A69F-2456E72984C3}"/>
    <cellStyle name="แสดงผล 15" xfId="3625" xr:uid="{C5AF2569-CAE7-4397-89AB-A42F7D2B04CB}"/>
    <cellStyle name="แสดงผล 15 2" xfId="6847" xr:uid="{95F37EB0-D625-4985-9125-979F863A9A3E}"/>
    <cellStyle name="แสดงผล 16" xfId="3963" xr:uid="{51E7495A-315F-4EB8-B093-15BF77F3B5E4}"/>
    <cellStyle name="แสดงผล 16 2" xfId="7185" xr:uid="{BB39CFDF-2EFE-45B4-9670-CE908DA988B2}"/>
    <cellStyle name="แสดงผล 17" xfId="3783" xr:uid="{0C7154A1-6304-49E2-BCFB-7C89D6C3336C}"/>
    <cellStyle name="แสดงผล 17 2" xfId="7005" xr:uid="{C4CA029F-6B56-4057-9107-0EB4628F523D}"/>
    <cellStyle name="แสดงผล 18" xfId="7600" xr:uid="{86E1C92A-D197-4177-B2EC-B74528BA2333}"/>
    <cellStyle name="แสดงผล 19" xfId="7581" xr:uid="{7F4910F7-D1CC-480E-938A-7C5B3D0B980C}"/>
    <cellStyle name="แสดงผล 2" xfId="1483" xr:uid="{CC4CE088-BE26-4C34-B74F-B712A68445F4}"/>
    <cellStyle name="แสดงผล 2 10" xfId="2148" xr:uid="{A2C6CFFA-3CC5-4603-B964-21296B2CEE52}"/>
    <cellStyle name="แสดงผล 2 10 2" xfId="5370" xr:uid="{4530E868-2B6A-42E6-90DC-37A0DADBA3AA}"/>
    <cellStyle name="แสดงผล 2 11" xfId="1907" xr:uid="{E4E668B4-5D27-47D3-ACE0-760425E6F81C}"/>
    <cellStyle name="แสดงผล 2 11 2" xfId="5129" xr:uid="{12D89EA4-FB98-4B7F-91E8-ABCFA095BC0C}"/>
    <cellStyle name="แสดงผล 2 12" xfId="1792" xr:uid="{3B059D3E-9DB0-41B0-800F-60C8D2D414D1}"/>
    <cellStyle name="แสดงผล 2 12 2" xfId="5014" xr:uid="{AC1916CB-3516-4DA8-B9DE-39FC914CFE4C}"/>
    <cellStyle name="แสดงผล 2 13" xfId="1977" xr:uid="{93989633-5952-487C-974B-4A59E9157FCE}"/>
    <cellStyle name="แสดงผล 2 13 2" xfId="5199" xr:uid="{1BD8C2F4-317A-4098-95C2-56FE603B469A}"/>
    <cellStyle name="แสดงผล 2 14" xfId="3180" xr:uid="{9E3C5978-D672-4E8D-95F5-C207E6819F9E}"/>
    <cellStyle name="แสดงผล 2 14 2" xfId="6402" xr:uid="{ECDC00EC-8ACF-43EA-8710-7AC48CFF95F6}"/>
    <cellStyle name="แสดงผล 2 15" xfId="3335" xr:uid="{3E4E3339-01CD-4B65-A393-71AAE0C522C2}"/>
    <cellStyle name="แสดงผล 2 15 2" xfId="6557" xr:uid="{35229A89-3B0F-4222-9F82-520BC1377A6C}"/>
    <cellStyle name="แสดงผล 2 16" xfId="2284" xr:uid="{79EF437D-0EE8-49DB-8504-CFD6F1043128}"/>
    <cellStyle name="แสดงผล 2 16 2" xfId="5506" xr:uid="{BBBF63ED-1A1B-4201-A6D6-479C6991D0E5}"/>
    <cellStyle name="แสดงผล 2 17" xfId="2075" xr:uid="{60EAB9ED-2E5B-4EC0-9C9B-DE28DCD2BF21}"/>
    <cellStyle name="แสดงผล 2 17 2" xfId="5297" xr:uid="{3CCB8388-E3BB-44E6-98F4-0DA55462240C}"/>
    <cellStyle name="แสดงผล 2 18" xfId="3332" xr:uid="{E5CE261F-DB3D-4C68-A160-8EFFA1E62D6A}"/>
    <cellStyle name="แสดงผล 2 18 2" xfId="6554" xr:uid="{A7B45EC4-13EE-49BC-9F6E-5A800AED61AC}"/>
    <cellStyle name="แสดงผล 2 19" xfId="2911" xr:uid="{0EFC7EBF-F585-41BD-9538-F7EFC4754433}"/>
    <cellStyle name="แสดงผล 2 19 2" xfId="6133" xr:uid="{4AA9676E-7C81-48A9-B137-513E9F6941CD}"/>
    <cellStyle name="แสดงผล 2 2" xfId="1640" xr:uid="{54BCAAD1-47DC-42EE-9E46-E01B1268DC7B}"/>
    <cellStyle name="แสดงผล 2 2 10" xfId="3430" xr:uid="{B9D83A46-C088-4C01-AD7B-D48BDA312167}"/>
    <cellStyle name="แสดงผล 2 2 10 2" xfId="6652" xr:uid="{5CCFD7CB-C69A-4683-B6E1-A9A9E95D3A72}"/>
    <cellStyle name="แสดงผล 2 2 11" xfId="3461" xr:uid="{75D83161-F90B-4777-A7FD-74ED95CCA846}"/>
    <cellStyle name="แสดงผล 2 2 11 2" xfId="6683" xr:uid="{475628FE-1FE0-4A8C-90E9-94A2C43569A6}"/>
    <cellStyle name="แสดงผล 2 2 12" xfId="3489" xr:uid="{0F1C66C5-D388-4DD1-9611-395E6B954070}"/>
    <cellStyle name="แสดงผล 2 2 12 2" xfId="6711" xr:uid="{92ABCB3B-13AB-450C-B092-4A0A37E1FF65}"/>
    <cellStyle name="แสดงผล 2 2 13" xfId="3516" xr:uid="{206CD0E0-AF74-41A4-9C9E-49F7A0924E3E}"/>
    <cellStyle name="แสดงผล 2 2 13 2" xfId="6738" xr:uid="{DC0AEAFE-DB45-4811-B0A3-AE68DCFBC59B}"/>
    <cellStyle name="แสดงผล 2 2 14" xfId="3551" xr:uid="{9D14F670-09E0-4036-9B92-A0B6C00EB442}"/>
    <cellStyle name="แสดงผล 2 2 14 2" xfId="6773" xr:uid="{A9AF5027-AE42-4674-9FA6-69A5AE9A7754}"/>
    <cellStyle name="แสดงผล 2 2 15" xfId="3580" xr:uid="{A8F02698-F67E-44A8-A9EB-22934364709D}"/>
    <cellStyle name="แสดงผล 2 2 15 2" xfId="6802" xr:uid="{2AB67CCF-AEAC-41CF-AD3F-DDD1B2F97B99}"/>
    <cellStyle name="แสดงผล 2 2 16" xfId="3610" xr:uid="{B964B5A5-CCFB-436A-9ED4-C55E1AF22C1A}"/>
    <cellStyle name="แสดงผล 2 2 16 2" xfId="6832" xr:uid="{ADF6D5D2-2A47-45FB-AAC0-FD600088B6D2}"/>
    <cellStyle name="แสดงผล 2 2 17" xfId="3638" xr:uid="{04EBE8FD-6B70-4E3E-A86F-437C2DB84952}"/>
    <cellStyle name="แสดงผล 2 2 17 2" xfId="6860" xr:uid="{E22864E6-C9C3-4640-86DD-1229D90F9F46}"/>
    <cellStyle name="แสดงผล 2 2 18" xfId="3670" xr:uid="{EF26E9D9-B2BD-4F9A-A214-7FD0D34B7D31}"/>
    <cellStyle name="แสดงผล 2 2 18 2" xfId="6892" xr:uid="{53385400-6AED-4A71-B7EC-35FA0C23FAEE}"/>
    <cellStyle name="แสดงผล 2 2 19" xfId="3705" xr:uid="{F87D2302-81C3-408F-AF4E-76733B18A23A}"/>
    <cellStyle name="แสดงผล 2 2 19 2" xfId="6927" xr:uid="{C7E4DBFF-D0D5-488A-9060-538F96AB4086}"/>
    <cellStyle name="แสดงผล 2 2 2" xfId="2863" xr:uid="{1CE9AAFA-3A2B-4EC7-81FD-77186F11B434}"/>
    <cellStyle name="แสดงผล 2 2 2 2" xfId="6085" xr:uid="{20C5E7FC-A6B4-4CFF-89C1-2E5828CF6CE7}"/>
    <cellStyle name="แสดงผล 2 2 20" xfId="3742" xr:uid="{4CD236F6-A69F-42D6-9857-96F12D37F075}"/>
    <cellStyle name="แสดงผล 2 2 20 2" xfId="6964" xr:uid="{CC52826F-6F6D-4964-A45A-B048E648B623}"/>
    <cellStyle name="แสดงผล 2 2 21" xfId="3773" xr:uid="{FFB98878-E6C3-4219-B4A8-3CA0FBCB016C}"/>
    <cellStyle name="แสดงผล 2 2 21 2" xfId="6995" xr:uid="{AB05FABB-6286-455C-860A-2CBE3B2323C1}"/>
    <cellStyle name="แสดงผล 2 2 22" xfId="3793" xr:uid="{35D4AB69-3978-43EC-A791-B3AF683D8A77}"/>
    <cellStyle name="แสดงผล 2 2 22 2" xfId="7015" xr:uid="{6ADDDB7C-CF82-4493-9BE5-276CE6FA24BD}"/>
    <cellStyle name="แสดงผล 2 2 23" xfId="3821" xr:uid="{0E62EAC8-68E9-4898-8837-103A99330A98}"/>
    <cellStyle name="แสดงผล 2 2 23 2" xfId="7043" xr:uid="{94AAA2FD-EF0B-4D47-9619-77897BF6A501}"/>
    <cellStyle name="แสดงผล 2 2 24" xfId="3848" xr:uid="{561B9654-0435-4B08-AD67-A3D384BAE146}"/>
    <cellStyle name="แสดงผล 2 2 24 2" xfId="7070" xr:uid="{92453E7C-F441-4EFC-84CB-D488CA97D0D3}"/>
    <cellStyle name="แสดงผล 2 2 25" xfId="3872" xr:uid="{EE1C31EA-A913-45B8-9869-E7E49C07809D}"/>
    <cellStyle name="แสดงผล 2 2 25 2" xfId="7094" xr:uid="{582EC85C-EBFF-45CF-BA71-AB079D06C066}"/>
    <cellStyle name="แสดงผล 2 2 26" xfId="3901" xr:uid="{E80BF76B-597F-41E1-B3E1-6F329A900A4A}"/>
    <cellStyle name="แสดงผล 2 2 26 2" xfId="7123" xr:uid="{D1E38546-00C9-48AA-9AB3-79640CC7AEE5}"/>
    <cellStyle name="แสดงผล 2 2 27" xfId="3923" xr:uid="{52F30D1A-9690-4474-9A63-CD5978DC9DD7}"/>
    <cellStyle name="แสดงผล 2 2 27 2" xfId="7145" xr:uid="{98A910C4-F64C-447A-8C09-DC56F744996C}"/>
    <cellStyle name="แสดงผล 2 2 28" xfId="3949" xr:uid="{1926D1C3-3DB6-4B9A-A03B-650C93A44A7A}"/>
    <cellStyle name="แสดงผล 2 2 28 2" xfId="7171" xr:uid="{96F1A48C-47AF-4A49-A5C1-CFE428606531}"/>
    <cellStyle name="แสดงผล 2 2 29" xfId="3975" xr:uid="{55E8EF0F-5DF7-4287-A69C-B94047AA04F6}"/>
    <cellStyle name="แสดงผล 2 2 29 2" xfId="7197" xr:uid="{9EFED590-EE4E-4331-896B-895073C374B1}"/>
    <cellStyle name="แสดงผล 2 2 3" xfId="3214" xr:uid="{C68D4E5E-0D72-41D6-B798-F45119EBA772}"/>
    <cellStyle name="แสดงผล 2 2 3 2" xfId="6436" xr:uid="{0C6554EE-B667-464F-8B70-4FAE0ECA5BA5}"/>
    <cellStyle name="แสดงผล 2 2 30" xfId="3999" xr:uid="{CF730C2E-2A7B-4DAE-BCB1-3E4819504BE1}"/>
    <cellStyle name="แสดงผล 2 2 30 2" xfId="7221" xr:uid="{90928BFF-9553-4CE7-9E7D-9331AC091D52}"/>
    <cellStyle name="แสดงผล 2 2 31" xfId="4028" xr:uid="{BB38833C-14DD-400B-91CE-F492E85763B4}"/>
    <cellStyle name="แสดงผล 2 2 31 2" xfId="7250" xr:uid="{9BA0075F-ADA8-4DE8-9B5B-D76425F61160}"/>
    <cellStyle name="แสดงผล 2 2 32" xfId="4052" xr:uid="{425414EA-DEFE-4D53-842E-C0B943807D30}"/>
    <cellStyle name="แสดงผล 2 2 32 2" xfId="7274" xr:uid="{29A3C74B-87A8-41F3-B3B8-4C360C41B914}"/>
    <cellStyle name="แสดงผล 2 2 33" xfId="4074" xr:uid="{6101BD40-9BB1-409C-ADDF-F262727A6427}"/>
    <cellStyle name="แสดงผล 2 2 33 2" xfId="7296" xr:uid="{E8903A61-D3E9-4517-B169-EB1B886D4E4C}"/>
    <cellStyle name="แสดงผล 2 2 34" xfId="4093" xr:uid="{C20BD8F9-0015-4C51-A0C2-AA63DC818D92}"/>
    <cellStyle name="แสดงผล 2 2 34 2" xfId="7315" xr:uid="{CCE99038-A642-4B1D-B130-D2636CDD95F0}"/>
    <cellStyle name="แสดงผล 2 2 35" xfId="4112" xr:uid="{A64DB77F-91BC-45D2-AE19-6F16FC56F4F1}"/>
    <cellStyle name="แสดงผล 2 2 35 2" xfId="7334" xr:uid="{E8D24FC3-B1EB-45A0-B111-5F90C4A51F30}"/>
    <cellStyle name="แสดงผล 2 2 36" xfId="4133" xr:uid="{BABDC9ED-AA3C-4064-9FCE-CA552FF4C330}"/>
    <cellStyle name="แสดงผล 2 2 36 2" xfId="7355" xr:uid="{A167AE84-0119-447C-93E1-2239B2F056DC}"/>
    <cellStyle name="แสดงผล 2 2 37" xfId="4154" xr:uid="{38BCC693-8632-4181-8DB8-9D92B518CB5C}"/>
    <cellStyle name="แสดงผล 2 2 37 2" xfId="7376" xr:uid="{D090B1E9-54EC-4E9E-8586-A47612CC8EC7}"/>
    <cellStyle name="แสดงผล 2 2 38" xfId="4172" xr:uid="{93DA76A1-1097-44EB-948C-E0E1E4200A24}"/>
    <cellStyle name="แสดงผล 2 2 38 2" xfId="7394" xr:uid="{FA5F61A1-318C-4C9E-A3F6-AA843AC8CCBA}"/>
    <cellStyle name="แสดงผล 2 2 39" xfId="4189" xr:uid="{90683FC4-A309-4AE5-897B-303C4039AFC7}"/>
    <cellStyle name="แสดงผล 2 2 39 2" xfId="7411" xr:uid="{A062CD8C-6B38-4A0F-B23A-A1CB3A57B40B}"/>
    <cellStyle name="แสดงผล 2 2 4" xfId="3243" xr:uid="{7C926257-5D15-4FFC-9CC4-EB30C49F9818}"/>
    <cellStyle name="แสดงผล 2 2 4 2" xfId="6465" xr:uid="{CFC063AD-268B-48E5-87EF-9A1432593DBE}"/>
    <cellStyle name="แสดงผล 2 2 40" xfId="4207" xr:uid="{84918C9C-0A7D-48A0-AACF-D37A7D0CB132}"/>
    <cellStyle name="แสดงผล 2 2 40 2" xfId="7429" xr:uid="{EA350ECC-ECB0-4B64-B969-5493CA43B4C8}"/>
    <cellStyle name="แสดงผล 2 2 41" xfId="4223" xr:uid="{7A9739C7-BFA0-4927-9B30-91F8414B6E02}"/>
    <cellStyle name="แสดงผล 2 2 41 2" xfId="7445" xr:uid="{53B5B529-861F-417D-8B9D-2DC1B32F5601}"/>
    <cellStyle name="แสดงผล 2 2 42" xfId="4241" xr:uid="{784C8404-AB58-43F7-BB61-B8D9701F1BFC}"/>
    <cellStyle name="แสดงผล 2 2 42 2" xfId="7463" xr:uid="{D969CDAB-A4F2-43EA-9281-5F346978DB0A}"/>
    <cellStyle name="แสดงผล 2 2 43" xfId="4259" xr:uid="{2D190DB9-2CC4-44A8-8D6F-1EF7CE044A13}"/>
    <cellStyle name="แสดงผล 2 2 43 2" xfId="7481" xr:uid="{08670121-D0C7-41D0-9252-9CCB34595775}"/>
    <cellStyle name="แสดงผล 2 2 44" xfId="4274" xr:uid="{B2AD9225-40DF-4C34-9E96-6F00B51E96ED}"/>
    <cellStyle name="แสดงผล 2 2 44 2" xfId="7496" xr:uid="{030F0179-5E14-407C-A366-F0A868B16013}"/>
    <cellStyle name="แสดงผล 2 2 45" xfId="4288" xr:uid="{DECD1BF0-B384-4DB5-A395-540848689FE3}"/>
    <cellStyle name="แสดงผล 2 2 45 2" xfId="7510" xr:uid="{C234921F-9E2C-4575-853F-63FFD6039AA2}"/>
    <cellStyle name="แสดงผล 2 2 46" xfId="4302" xr:uid="{2D234C5E-ABFF-4000-AA5E-0FAF0FC23605}"/>
    <cellStyle name="แสดงผล 2 2 46 2" xfId="7524" xr:uid="{C2D4D795-EF33-46A9-A6F9-538CA22B9CA5}"/>
    <cellStyle name="แสดงผล 2 2 47" xfId="4316" xr:uid="{0C0794DF-308D-433B-AF35-A13AB238AE93}"/>
    <cellStyle name="แสดงผล 2 2 47 2" xfId="7538" xr:uid="{CBA031D7-B80D-47E5-9AC9-702415055530}"/>
    <cellStyle name="แสดงผล 2 2 48" xfId="4862" xr:uid="{57810428-1D18-4C92-A391-E15F4F583BA6}"/>
    <cellStyle name="แสดงผล 2 2 5" xfId="3278" xr:uid="{C51260CC-E3A7-48FD-B3F4-9B6450C038F9}"/>
    <cellStyle name="แสดงผล 2 2 5 2" xfId="6500" xr:uid="{BC8F15E8-393A-43F2-BEB3-93A106160F44}"/>
    <cellStyle name="แสดงผล 2 2 6" xfId="3308" xr:uid="{60A2C405-CD7B-41B7-87C9-AA142F6E7CB8}"/>
    <cellStyle name="แสดงผล 2 2 6 2" xfId="6530" xr:uid="{D5D08BB4-EF31-4BA4-BC63-325158E8646F}"/>
    <cellStyle name="แสดงผล 2 2 7" xfId="3346" xr:uid="{93AAD23A-DBCC-4CDA-A791-FBD61527AC4A}"/>
    <cellStyle name="แสดงผล 2 2 7 2" xfId="6568" xr:uid="{4E680484-5B26-4672-B68E-D2CE2BFEB232}"/>
    <cellStyle name="แสดงผล 2 2 8" xfId="3369" xr:uid="{C02F3BC2-DCED-48E3-B848-E58C1B7F318D}"/>
    <cellStyle name="แสดงผล 2 2 8 2" xfId="6591" xr:uid="{5CE1B9BA-A398-494F-BBC6-607BAB1FE070}"/>
    <cellStyle name="แสดงผล 2 2 9" xfId="3399" xr:uid="{E1352EED-9B85-4611-9C0F-6648825F52F5}"/>
    <cellStyle name="แสดงผล 2 2 9 2" xfId="6621" xr:uid="{62BFA546-E6D5-4EA1-A4E8-882C0CB1DCC0}"/>
    <cellStyle name="แสดงผล 2 20" xfId="1787" xr:uid="{DAEE5BE4-3007-4ED2-A0DA-1429E24C22CE}"/>
    <cellStyle name="แสดงผล 2 20 2" xfId="5009" xr:uid="{2269765D-41A0-4C82-95D2-F3905B27197D}"/>
    <cellStyle name="แสดงผล 2 21" xfId="3523" xr:uid="{82510306-15E5-487E-8212-BA0D85A43D41}"/>
    <cellStyle name="แสดงผล 2 21 2" xfId="6745" xr:uid="{F350BDB2-778D-42F7-B2D9-99408705511B}"/>
    <cellStyle name="แสดงผล 2 22" xfId="3533" xr:uid="{644C522A-C265-42A4-9E3E-67D15792DDC8}"/>
    <cellStyle name="แสดงผล 2 22 2" xfId="6755" xr:uid="{09AFC20F-E317-4577-BA95-E85082BEA060}"/>
    <cellStyle name="แสดงผล 2 23" xfId="3587" xr:uid="{77B3713F-8A1F-4950-BE6C-8ABD1853F3C7}"/>
    <cellStyle name="แสดงผล 2 23 2" xfId="6809" xr:uid="{DCEF0F52-428A-45E7-AD6C-C79B3EC2AABC}"/>
    <cellStyle name="แสดงผล 2 24" xfId="1735" xr:uid="{753D6007-2404-430E-99C5-E4AA61081D94}"/>
    <cellStyle name="แสดงผล 2 24 2" xfId="4957" xr:uid="{BFC50E5D-F1EA-475B-B477-8567195F150D}"/>
    <cellStyle name="แสดงผล 2 25" xfId="3090" xr:uid="{52AF955F-B414-4BA0-99B4-AC4BA92F6B46}"/>
    <cellStyle name="แสดงผล 2 25 2" xfId="6312" xr:uid="{37AE7B58-E797-41AC-A67C-B735AE142279}"/>
    <cellStyle name="แสดงผล 2 26" xfId="2237" xr:uid="{95CD16C6-E2A3-4AE3-90E7-04518EC2BF07}"/>
    <cellStyle name="แสดงผล 2 26 2" xfId="5459" xr:uid="{EE025E14-1986-4D28-8186-B18CB73A9E0B}"/>
    <cellStyle name="แสดงผล 2 27" xfId="1712" xr:uid="{3F6B172B-266E-4D74-A926-D75F91C7F74C}"/>
    <cellStyle name="แสดงผล 2 27 2" xfId="4934" xr:uid="{76F45746-736A-4C0E-92C9-162F312D7D42}"/>
    <cellStyle name="แสดงผล 2 28" xfId="3252" xr:uid="{39202495-341E-4843-A1F4-17AF0C23E5DB}"/>
    <cellStyle name="แสดงผล 2 28 2" xfId="6474" xr:uid="{8FB7CE40-E542-49DA-B3A4-23602C63B1C1}"/>
    <cellStyle name="แสดงผล 2 29" xfId="3496" xr:uid="{19268F71-69F3-44F1-8FB6-CA28223FCDFA}"/>
    <cellStyle name="แสดงผล 2 29 2" xfId="6718" xr:uid="{AEDD5C6A-9A19-48E0-B267-E1F55F7683CC}"/>
    <cellStyle name="แสดงผล 2 3" xfId="2706" xr:uid="{5DD8A83A-4041-48CA-9A7A-481F5A311E51}"/>
    <cellStyle name="แสดงผล 2 3 2" xfId="5928" xr:uid="{ED6E462E-2328-4FF9-A5ED-DE4F8AE368BD}"/>
    <cellStyle name="แสดงผล 2 30" xfId="2939" xr:uid="{D891AA6D-721F-46E5-9ECA-F1C3AF5E1F26}"/>
    <cellStyle name="แสดงผล 2 30 2" xfId="6161" xr:uid="{AE546BC0-783D-4ACA-AC9A-7099C2A1E6CC}"/>
    <cellStyle name="แสดงผล 2 31" xfId="3891" xr:uid="{624CA706-2686-4D98-85BF-8099A14CE942}"/>
    <cellStyle name="แสดงผล 2 31 2" xfId="7113" xr:uid="{392217A8-E73E-43F6-B65C-4C201BCA5D57}"/>
    <cellStyle name="แสดงผล 2 32" xfId="1739" xr:uid="{94E86AD4-5C4D-4F40-8FBF-8900F7B32077}"/>
    <cellStyle name="แสดงผล 2 32 2" xfId="4961" xr:uid="{1DA348E1-0A37-4877-B832-3721DEC0A8AA}"/>
    <cellStyle name="แสดงผล 2 33" xfId="3804" xr:uid="{8A2C1253-DB54-408F-8627-E7293DBFA248}"/>
    <cellStyle name="แสดงผล 2 33 2" xfId="7026" xr:uid="{986596AF-12FF-4F32-876E-D2E67663AC92}"/>
    <cellStyle name="แสดงผล 2 34" xfId="3718" xr:uid="{E3141AF2-4A86-4C93-B955-FEEDA4FE46D2}"/>
    <cellStyle name="แสดงผล 2 34 2" xfId="6940" xr:uid="{10B81AA8-D12D-4B00-A21A-3FB01BFDC905}"/>
    <cellStyle name="แสดงผล 2 35" xfId="2934" xr:uid="{1A6DD222-F811-4FB2-89BA-ED479F4252B8}"/>
    <cellStyle name="แสดงผล 2 35 2" xfId="6156" xr:uid="{521C9D97-3E93-4CCD-BCC7-305A3D3B52EC}"/>
    <cellStyle name="แสดงผล 2 36" xfId="2954" xr:uid="{0EEF7509-7278-4657-BFFE-A9F86A3CA497}"/>
    <cellStyle name="แสดงผล 2 36 2" xfId="6176" xr:uid="{8CDC705A-FF6B-4099-B5C9-DC0CC335C6E1}"/>
    <cellStyle name="แสดงผล 2 37" xfId="3959" xr:uid="{989088FE-BF2A-4FC9-9A8D-1EBB83A33E85}"/>
    <cellStyle name="แสดงผล 2 37 2" xfId="7181" xr:uid="{98A09F45-2423-4CBD-BEEE-3F0AD33A90FC}"/>
    <cellStyle name="แสดงผล 2 38" xfId="1684" xr:uid="{14C3CE24-1318-4C90-B44B-49F82D564D97}"/>
    <cellStyle name="แสดงผล 2 38 2" xfId="4906" xr:uid="{3197C64F-94F8-4F62-8A27-B3537D486649}"/>
    <cellStyle name="แสดงผล 2 39" xfId="3466" xr:uid="{54C14AC7-A307-4A44-8F5F-22839709D9BD}"/>
    <cellStyle name="แสดงผล 2 39 2" xfId="6688" xr:uid="{CB43F976-F44F-413B-9E0C-3FCDDB99D15B}"/>
    <cellStyle name="แสดงผล 2 4" xfId="3108" xr:uid="{2F4CE638-6B8E-443B-998C-67931751F366}"/>
    <cellStyle name="แสดงผล 2 4 2" xfId="6330" xr:uid="{40A00887-15F9-48B5-92DE-1A734B73B90E}"/>
    <cellStyle name="แสดงผล 2 40" xfId="4008" xr:uid="{D7E4B84F-AC33-48BA-9907-D6474B4121C2}"/>
    <cellStyle name="แสดงผล 2 40 2" xfId="7230" xr:uid="{1E891C6D-CADA-4160-AA4D-9A10F8621DEB}"/>
    <cellStyle name="แสดงผล 2 41" xfId="2213" xr:uid="{0EE2C569-174D-4457-841F-F384136F15C7}"/>
    <cellStyle name="แสดงผล 2 41 2" xfId="5435" xr:uid="{163FBDEB-73DB-49CF-B58B-9750DA7FBD50}"/>
    <cellStyle name="แสดงผล 2 42" xfId="3101" xr:uid="{67F1D477-DB14-459E-B77F-A60B6F95C252}"/>
    <cellStyle name="แสดงผล 2 42 2" xfId="6323" xr:uid="{5F6B191B-3A14-46D7-A91D-9D4D312DA418}"/>
    <cellStyle name="แสดงผล 2 43" xfId="1726" xr:uid="{C83C70C9-4523-49EB-A23F-4CCECBC0447A}"/>
    <cellStyle name="แสดงผล 2 43 2" xfId="4948" xr:uid="{4A6703BE-4B78-4092-A55B-A9E5AE12997A}"/>
    <cellStyle name="แสดงผล 2 44" xfId="2205" xr:uid="{2D2741F0-F77A-4733-B0DA-A0486BC9C30E}"/>
    <cellStyle name="แสดงผล 2 44 2" xfId="5427" xr:uid="{76A5D521-22A8-4CD1-BDF8-DDE2429B3AC0}"/>
    <cellStyle name="แสดงผล 2 45" xfId="2176" xr:uid="{819CF586-7C84-4824-BD48-3B021111FE1E}"/>
    <cellStyle name="แสดงผล 2 45 2" xfId="5398" xr:uid="{FA27AA05-58B8-44F8-A376-00D02BF6E6F9}"/>
    <cellStyle name="แสดงผล 2 46" xfId="4060" xr:uid="{B1FF27FF-2E8E-48AC-8609-3676B902D998}"/>
    <cellStyle name="แสดงผล 2 46 2" xfId="7282" xr:uid="{8C25D78D-7E27-442D-BBD4-DFB920F36C6D}"/>
    <cellStyle name="แสดงผล 2 47" xfId="1723" xr:uid="{B1D0ADB3-6291-4510-B541-9C210150D253}"/>
    <cellStyle name="แสดงผล 2 47 2" xfId="4945" xr:uid="{662FC5F2-8148-4C0A-8E97-6D1BBC6058A0}"/>
    <cellStyle name="แสดงผล 2 48" xfId="3756" xr:uid="{C36A2BB3-7E82-40CD-81DE-6EB039D01F25}"/>
    <cellStyle name="แสดงผล 2 48 2" xfId="6978" xr:uid="{8A46E163-68C0-4624-A14C-942676151A82}"/>
    <cellStyle name="แสดงผล 2 49" xfId="4705" xr:uid="{69650728-97DA-4BA5-BD23-29CA273A6E1E}"/>
    <cellStyle name="แสดงผล 2 5" xfId="2138" xr:uid="{57ECCA22-DEF9-4829-8EEB-5806362190B9}"/>
    <cellStyle name="แสดงผล 2 5 2" xfId="5360" xr:uid="{E911A63A-849B-4AE5-8AA3-1ED47947542C}"/>
    <cellStyle name="แสดงผล 2 6" xfId="1803" xr:uid="{50E688E5-64D7-4D37-891D-41F7E5500C54}"/>
    <cellStyle name="แสดงผล 2 6 2" xfId="5025" xr:uid="{7F8FC942-F324-40AF-874B-C9DD5A8ADAF9}"/>
    <cellStyle name="แสดงผล 2 7" xfId="1764" xr:uid="{F179F58B-4484-4CC2-952E-5AA3CE92AB5D}"/>
    <cellStyle name="แสดงผล 2 7 2" xfId="4986" xr:uid="{CDFC05CA-9D0A-4861-9607-CA2790767A48}"/>
    <cellStyle name="แสดงผล 2 8" xfId="1944" xr:uid="{C6C9E0FB-FD95-4A3F-8FDC-37CA98787BDE}"/>
    <cellStyle name="แสดงผล 2 8 2" xfId="5166" xr:uid="{B603B4E0-B060-4CAD-9C44-967C47DF626A}"/>
    <cellStyle name="แสดงผล 2 9" xfId="2030" xr:uid="{1FE8F69B-355D-4FD3-A0A5-B3C934F1F975}"/>
    <cellStyle name="แสดงผล 2 9 2" xfId="5252" xr:uid="{1E28E00F-79ED-4980-A141-0E645380ABC0}"/>
    <cellStyle name="แสดงผล 3" xfId="1301" xr:uid="{13DF1C9E-1FF0-43CF-B480-E568738394B4}"/>
    <cellStyle name="แสดงผล 3 10" xfId="1918" xr:uid="{2F92F7EB-02C1-4490-9463-17F6B103F53A}"/>
    <cellStyle name="แสดงผล 3 10 2" xfId="5140" xr:uid="{23D91558-AF44-4DE4-9D88-D7C36E3BDB0C}"/>
    <cellStyle name="แสดงผล 3 11" xfId="2110" xr:uid="{BC180307-35E5-41CC-9DC6-90E94C1B36E2}"/>
    <cellStyle name="แสดงผล 3 11 2" xfId="5332" xr:uid="{4DEA599F-C93B-4949-BC77-635B62DD055C}"/>
    <cellStyle name="แสดงผล 3 12" xfId="1908" xr:uid="{42D4B90D-9C84-4246-BE1D-722F7C09F960}"/>
    <cellStyle name="แสดงผล 3 12 2" xfId="5130" xr:uid="{BDE3F7F1-D411-43B9-9ED3-02B8248DE50D}"/>
    <cellStyle name="แสดงผล 3 13" xfId="1728" xr:uid="{C570C87E-0D18-410F-BD84-4E40C3129F42}"/>
    <cellStyle name="แสดงผล 3 13 2" xfId="4950" xr:uid="{5D3023D1-7AD3-4D07-9739-3450E5C7E4BD}"/>
    <cellStyle name="แสดงผล 3 14" xfId="1998" xr:uid="{E75F57B0-E0F5-44A9-B33A-FDE375300417}"/>
    <cellStyle name="แสดงผล 3 14 2" xfId="5220" xr:uid="{FE67BF95-BFDC-4739-A114-91AFC0A62DFE}"/>
    <cellStyle name="แสดงผล 3 15" xfId="1685" xr:uid="{4DAD655A-9EB6-4195-A36C-D48AA09BE6BC}"/>
    <cellStyle name="แสดงผล 3 15 2" xfId="4907" xr:uid="{6440EA13-72A7-4D4B-9B43-210BBDA08970}"/>
    <cellStyle name="แสดงผล 3 16" xfId="1873" xr:uid="{152431C1-3232-45FC-B4BF-37943E096104}"/>
    <cellStyle name="แสดงผล 3 16 2" xfId="5095" xr:uid="{6535C35B-AE17-430C-A7D8-29100E7A0207}"/>
    <cellStyle name="แสดงผล 3 17" xfId="1903" xr:uid="{3DF52B55-DF6F-4E6A-865C-AABAAA62E873}"/>
    <cellStyle name="แสดงผล 3 17 2" xfId="5125" xr:uid="{85284829-CC7D-4829-892B-17547F5F1D21}"/>
    <cellStyle name="แสดงผล 3 18" xfId="2039" xr:uid="{556463E6-6D1D-4451-B01D-7E973DDF7383}"/>
    <cellStyle name="แสดงผล 3 18 2" xfId="5261" xr:uid="{96A60BC3-04D9-4859-9C69-811523CD83F5}"/>
    <cellStyle name="แสดงผล 3 19" xfId="2907" xr:uid="{5B8998E6-36AD-4948-A021-DD4981B5F59B}"/>
    <cellStyle name="แสดงผล 3 19 2" xfId="6129" xr:uid="{28DF85EF-ED77-4F3E-BDC7-CE86743565F2}"/>
    <cellStyle name="แสดงผล 3 2" xfId="2524" xr:uid="{7860CC8E-23A7-4B3B-B64D-C6633144607F}"/>
    <cellStyle name="แสดงผล 3 2 2" xfId="5746" xr:uid="{49B91FBD-DDD2-463C-9607-A23A91297C55}"/>
    <cellStyle name="แสดงผล 3 20" xfId="1652" xr:uid="{DABC697B-7006-453F-8709-DC9675E6E217}"/>
    <cellStyle name="แสดงผล 3 20 2" xfId="4874" xr:uid="{D6E283C7-0B0C-4B48-8E83-7B883099109C}"/>
    <cellStyle name="แสดงผล 3 21" xfId="3683" xr:uid="{71FA00E2-8D86-47B8-8EC9-12EEF8187E99}"/>
    <cellStyle name="แสดงผล 3 21 2" xfId="6905" xr:uid="{2D7E5422-A183-48A9-8503-6530BB7292F5}"/>
    <cellStyle name="แสดงผล 3 22" xfId="3442" xr:uid="{CDD76DBF-BA2D-4315-B0CD-B89B1035EE1A}"/>
    <cellStyle name="แสดงผล 3 22 2" xfId="6664" xr:uid="{3D108083-E425-4859-9FD2-DCC7DED4B51A}"/>
    <cellStyle name="แสดงผล 3 23" xfId="3591" xr:uid="{584822D5-1458-439F-B897-2FA656A31E36}"/>
    <cellStyle name="แสดงผล 3 23 2" xfId="6813" xr:uid="{EB727829-646E-421E-ACD9-BFAF57385DEC}"/>
    <cellStyle name="แสดงผล 3 24" xfId="2005" xr:uid="{BDD50427-0B25-4F44-9E00-2B1411CD9953}"/>
    <cellStyle name="แสดงผล 3 24 2" xfId="5227" xr:uid="{4BB74FC5-4215-4871-AF7D-38D7F9E8CB69}"/>
    <cellStyle name="แสดงผล 3 25" xfId="3720" xr:uid="{E6E0E3C8-2E7F-457A-854E-1F5EEC4B1190}"/>
    <cellStyle name="แสดงผล 3 25 2" xfId="6942" xr:uid="{48F2233A-C526-4ABC-873E-2DAE3966C9A7}"/>
    <cellStyle name="แสดงผล 3 26" xfId="2879" xr:uid="{15C15388-9F56-4302-96AF-AE43DE0D9EE3}"/>
    <cellStyle name="แสดงผล 3 26 2" xfId="6101" xr:uid="{81F290D3-6D6B-45F8-835C-4B553530C56A}"/>
    <cellStyle name="แสดงผล 3 27" xfId="3619" xr:uid="{5D4AA982-3450-4CE9-B0AE-008904ED1A1E}"/>
    <cellStyle name="แสดงผล 3 27 2" xfId="6841" xr:uid="{2330ACCB-5AE7-47F0-806A-CED6E76CCB42}"/>
    <cellStyle name="แสดงผล 3 28" xfId="3089" xr:uid="{C651B743-4C65-4315-8E7A-1407A1660022}"/>
    <cellStyle name="แสดงผล 3 28 2" xfId="6311" xr:uid="{361A735A-5D5F-4745-A3DB-3D9C79A0BC8F}"/>
    <cellStyle name="แสดงผล 3 29" xfId="3378" xr:uid="{20A95156-3BFC-4364-84C2-DE0A131D5E6E}"/>
    <cellStyle name="แสดงผล 3 29 2" xfId="6600" xr:uid="{973FAAB6-389C-404B-B1F5-5A0189F731EA}"/>
    <cellStyle name="แสดงผล 3 3" xfId="2990" xr:uid="{1A46F5C8-C732-4DC4-9030-B4F9585F1AAD}"/>
    <cellStyle name="แสดงผล 3 3 2" xfId="6212" xr:uid="{EAD37CA0-5681-4B0C-8250-6600E9B6F495}"/>
    <cellStyle name="แสดงผล 3 30" xfId="3806" xr:uid="{871A021F-308F-4D8B-A3C2-4410A1EA2F19}"/>
    <cellStyle name="แสดงผล 3 30 2" xfId="7028" xr:uid="{F4EB94A5-1EBE-473E-9773-754F76CD9BB9}"/>
    <cellStyle name="แสดงผล 3 31" xfId="2267" xr:uid="{2E8E30EB-9074-4E37-9DC3-858E39569D9E}"/>
    <cellStyle name="แสดงผล 3 31 2" xfId="5489" xr:uid="{994426EA-7D01-4A8F-88F4-85C8803630AD}"/>
    <cellStyle name="แสดงผล 3 32" xfId="3858" xr:uid="{00F3B4A3-F48B-40F5-A13C-0732A9E86BFD}"/>
    <cellStyle name="แสดงผล 3 32 2" xfId="7080" xr:uid="{5DCDD47D-D882-424A-A5F6-5D1037944864}"/>
    <cellStyle name="แสดงผล 3 33" xfId="2172" xr:uid="{99B15B3A-B557-4AD5-8FBE-61BE73EC2A71}"/>
    <cellStyle name="แสดงผล 3 33 2" xfId="5394" xr:uid="{EEA19F40-8928-4D87-82B0-886015F4DBD3}"/>
    <cellStyle name="แสดงผล 3 34" xfId="3781" xr:uid="{6D12EF30-F741-4CFC-A498-060F255B58E8}"/>
    <cellStyle name="แสดงผล 3 34 2" xfId="7003" xr:uid="{9BD887A1-1949-4FF2-80C6-1D91D44E1951}"/>
    <cellStyle name="แสดงผล 3 35" xfId="1995" xr:uid="{353C45AF-C775-42F4-8488-CA0D2E4093BA}"/>
    <cellStyle name="แสดงผล 3 35 2" xfId="5217" xr:uid="{F87B1EB4-B5B1-4FF4-97F5-15BB5ECDEB8F}"/>
    <cellStyle name="แสดงผล 3 36" xfId="3728" xr:uid="{BA92ACDC-D84B-4F1C-B9BE-77EA54EE81B3}"/>
    <cellStyle name="แสดงผล 3 36 2" xfId="6950" xr:uid="{D12219E6-A864-4FDD-A9E2-27779B44935C}"/>
    <cellStyle name="แสดงผล 3 37" xfId="3760" xr:uid="{E2EF3AC0-82C7-46C9-A1B2-FA15D87F7233}"/>
    <cellStyle name="แสดงผล 3 37 2" xfId="6982" xr:uid="{43ED4623-654F-4A0A-92AE-58CE2F9E96D8}"/>
    <cellStyle name="แสดงผล 3 38" xfId="3838" xr:uid="{73B5A565-FFED-4029-AD3F-B803C53AE1EC}"/>
    <cellStyle name="แสดงผล 3 38 2" xfId="7060" xr:uid="{52FE89A7-3928-4ED2-9620-E38F46269EED}"/>
    <cellStyle name="แสดงผล 3 39" xfId="3190" xr:uid="{ACD8BD66-34FE-48B2-81A3-DF787A27DBD1}"/>
    <cellStyle name="แสดงผล 3 39 2" xfId="6412" xr:uid="{B0B2A7F1-33BD-4282-8062-FE2DC2141540}"/>
    <cellStyle name="แสดงผล 3 4" xfId="2098" xr:uid="{56B3C2FC-C817-48C1-8123-E46625BD5467}"/>
    <cellStyle name="แสดงผล 3 4 2" xfId="5320" xr:uid="{75E586D5-7644-4962-B08D-40D95F90A07C}"/>
    <cellStyle name="แสดงผล 3 40" xfId="3962" xr:uid="{F9D943FF-3318-42B1-BBBD-33F3AE278AC1}"/>
    <cellStyle name="แสดงผล 3 40 2" xfId="7184" xr:uid="{6BEFE4A8-AEAA-412C-A44A-F9BD2BCCB96C}"/>
    <cellStyle name="แสดงผล 3 41" xfId="4042" xr:uid="{33CAF1A3-B660-4628-A2A8-5FF16C8D5CC2}"/>
    <cellStyle name="แสดงผล 3 41 2" xfId="7264" xr:uid="{1598FD2A-BF7E-4BF9-9A35-C534DB282783}"/>
    <cellStyle name="แสดงผล 3 42" xfId="2877" xr:uid="{F89FDC9D-F1A6-4AF6-A58A-10DEB21F2B7B}"/>
    <cellStyle name="แสดงผล 3 42 2" xfId="6099" xr:uid="{21E7645F-C424-43FA-9A2A-A7CB9392095E}"/>
    <cellStyle name="แสดงผล 3 43" xfId="3861" xr:uid="{D7A6676C-B2BB-4A0C-AC3A-70ADE9E0E77C}"/>
    <cellStyle name="แสดงผล 3 43 2" xfId="7083" xr:uid="{ABA3852A-CE1C-4D50-8DC1-3D7EE87166AF}"/>
    <cellStyle name="แสดงผล 3 44" xfId="4143" xr:uid="{6D6E92DE-66AA-4850-874E-A7C11B57EC1D}"/>
    <cellStyle name="แสดงผล 3 44 2" xfId="7365" xr:uid="{22E55FA4-D713-4724-BD32-7B18F2A2AA6E}"/>
    <cellStyle name="แสดงผล 3 45" xfId="3503" xr:uid="{635989B5-5F9D-4DCD-A35B-BFA414FD855E}"/>
    <cellStyle name="แสดงผล 3 45 2" xfId="6725" xr:uid="{EEA0DDAA-B368-49F4-927C-B97FB0DC718A}"/>
    <cellStyle name="แสดงผล 3 46" xfId="2078" xr:uid="{7EA92A23-935D-41D3-8094-13D35E59FB56}"/>
    <cellStyle name="แสดงผล 3 46 2" xfId="5300" xr:uid="{A4B8A368-E855-43A7-84F2-A094D82ADCCB}"/>
    <cellStyle name="แสดงผล 3 47" xfId="2318" xr:uid="{CDEB8FC2-38F5-41D4-B252-651C840411E6}"/>
    <cellStyle name="แสดงผล 3 47 2" xfId="5540" xr:uid="{F5171EEF-7D47-487F-A919-2E4EEF92B521}"/>
    <cellStyle name="แสดงผล 3 48" xfId="4523" xr:uid="{BE8699A1-E296-4C11-8E0A-695520188217}"/>
    <cellStyle name="แสดงผล 3 5" xfId="3003" xr:uid="{877D2D74-4AA7-4F90-AB1F-C3EA425EE0F7}"/>
    <cellStyle name="แสดงผล 3 5 2" xfId="6225" xr:uid="{CEA3D3EB-1DF0-4020-B064-A005582B80C4}"/>
    <cellStyle name="แสดงผล 3 6" xfId="1672" xr:uid="{07A17F55-2A8E-461D-B4B0-7F1042CB1A8B}"/>
    <cellStyle name="แสดงผล 3 6 2" xfId="4894" xr:uid="{5C14F8D6-83E4-4D9B-9817-13B71A6659BC}"/>
    <cellStyle name="แสดงผล 3 7" xfId="3116" xr:uid="{280DF08A-28C5-4B07-BDFF-FB19BAD935BA}"/>
    <cellStyle name="แสดงผล 3 7 2" xfId="6338" xr:uid="{44C9D668-6BF7-468B-9105-5F83A7466A15}"/>
    <cellStyle name="แสดงผล 3 8" xfId="3084" xr:uid="{7E10D4F1-5017-420B-9A2D-B0EB0DD2AA77}"/>
    <cellStyle name="แสดงผล 3 8 2" xfId="6306" xr:uid="{100F2605-645E-40E4-B558-E493BBDDBC3B}"/>
    <cellStyle name="แสดงผล 3 9" xfId="2133" xr:uid="{3330AF7F-E8E0-4762-B9D6-0CF5F4ECF900}"/>
    <cellStyle name="แสดงผล 3 9 2" xfId="5355" xr:uid="{42902DD0-C99A-4C06-92D6-5E4C8F6224C1}"/>
    <cellStyle name="แสดงผล 4" xfId="2009" xr:uid="{8705F2EE-A3DA-4968-9C15-5876D4CC53B3}"/>
    <cellStyle name="แสดงผล 4 2" xfId="5231" xr:uid="{9188B30D-DCD7-4AAF-A0B6-A5BF48AF24A4}"/>
    <cellStyle name="แสดงผล 5" xfId="2242" xr:uid="{BA8CFAA0-E04D-4880-B1DC-48259F033772}"/>
    <cellStyle name="แสดงผล 5 2" xfId="5464" xr:uid="{566B1F73-B7D5-4F77-8676-0507E870C7D4}"/>
    <cellStyle name="แสดงผล 6" xfId="2870" xr:uid="{B0C1A4D5-7876-41F6-B1A6-AC44973B9907}"/>
    <cellStyle name="แสดงผล 6 2" xfId="6092" xr:uid="{A80E6AD7-5759-4A1A-93EC-FCFAB01AE312}"/>
    <cellStyle name="แสดงผล 7" xfId="2331" xr:uid="{8172CA70-58F9-49F0-9BAE-F2852CDC7933}"/>
    <cellStyle name="แสดงผล 7 2" xfId="5553" xr:uid="{176C3E37-4E92-44D9-8F9C-DE74F34B0DC1}"/>
    <cellStyle name="แสดงผล 8" xfId="1826" xr:uid="{5D198CE5-4CB8-43DD-AA94-8ECE6C8FD90F}"/>
    <cellStyle name="แสดงผล 8 2" xfId="5048" xr:uid="{E7F4C1BF-5D58-4AEC-BD7E-208AB9612127}"/>
    <cellStyle name="แสดงผล 9" xfId="2203" xr:uid="{2F5BE998-5FDB-4350-AB69-0463A4B5EAE3}"/>
    <cellStyle name="แสดงผล 9 2" xfId="5425" xr:uid="{DCEB8924-AB78-46AF-98BC-434930AC02B2}"/>
    <cellStyle name="หมายเหตุ" xfId="963" xr:uid="{4DDA4D8A-CE10-47E7-A2AE-8ECDDBA1EEF3}"/>
    <cellStyle name="หมายเหตุ 10" xfId="3597" xr:uid="{52C42AD2-5E55-4CE6-BF60-FFC3732DAFB9}"/>
    <cellStyle name="หมายเหตุ 10 2" xfId="6819" xr:uid="{09086EA0-D7E6-40B2-A82B-A227E6774C74}"/>
    <cellStyle name="หมายเหตุ 11" xfId="3063" xr:uid="{D33C3031-EB66-4E71-959D-8C57FBA06F0B}"/>
    <cellStyle name="หมายเหตุ 11 2" xfId="6285" xr:uid="{00B576C3-0259-4312-9D05-463DA82F384B}"/>
    <cellStyle name="หมายเหตุ 12" xfId="3256" xr:uid="{8B55F6AA-A731-4DB5-96FF-4C58FFD744F4}"/>
    <cellStyle name="หมายเหตุ 12 2" xfId="6478" xr:uid="{17EE02B3-C002-4142-B8F4-CC95EEFE37F7}"/>
    <cellStyle name="หมายเหตุ 13" xfId="1867" xr:uid="{5FC0DB71-F56A-41BE-BA58-2D0AB779BD86}"/>
    <cellStyle name="หมายเหตุ 13 2" xfId="5089" xr:uid="{10ACDA0B-BA1A-4BB6-8ABE-8CDC95BA327B}"/>
    <cellStyle name="หมายเหตุ 14" xfId="1971" xr:uid="{02DF3EBF-A79C-4B81-8305-64889C923222}"/>
    <cellStyle name="หมายเหตุ 14 2" xfId="5193" xr:uid="{AA8ADBF5-09E3-4A92-A5AB-ECAFDAB31114}"/>
    <cellStyle name="หมายเหตุ 15" xfId="3724" xr:uid="{A0A41131-1DB1-4F32-8B74-292A8177B16D}"/>
    <cellStyle name="หมายเหตุ 15 2" xfId="6946" xr:uid="{B7BFD636-7F76-4CBE-947B-3F5CBB0BDD07}"/>
    <cellStyle name="หมายเหตุ 16" xfId="3070" xr:uid="{5F4C3491-9166-4AA7-A554-777F49CC61AA}"/>
    <cellStyle name="หมายเหตุ 16 2" xfId="6292" xr:uid="{5B307D68-4EEA-484B-BA60-45AF0B1208D8}"/>
    <cellStyle name="หมายเหตุ 17" xfId="2076" xr:uid="{BA1382C0-90B1-417B-B905-C726B4D4F3D8}"/>
    <cellStyle name="หมายเหตุ 17 2" xfId="5298" xr:uid="{8540ADB9-B041-4122-9259-451DD357E4CB}"/>
    <cellStyle name="หมายเหตุ 18" xfId="7605" xr:uid="{7A238C55-FA56-4AA6-A2B4-D048581C20F4}"/>
    <cellStyle name="หมายเหตุ 19" xfId="7574" xr:uid="{186C09E8-6FEE-4949-8CB3-68C1757AAFFE}"/>
    <cellStyle name="หมายเหตุ 2" xfId="1487" xr:uid="{77FF6F2C-D9D1-44DD-82A2-0EBF7C5C1E01}"/>
    <cellStyle name="หมายเหตุ 2 10" xfId="2319" xr:uid="{F5763707-D237-4028-AE2F-A0CFCDE855C3}"/>
    <cellStyle name="หมายเหตุ 2 10 2" xfId="5541" xr:uid="{6842B58B-99C1-4B75-B9B8-BF651978C263}"/>
    <cellStyle name="หมายเหตุ 2 11" xfId="2144" xr:uid="{7A1D8138-A7F8-4C05-9AF3-1C779738F5C7}"/>
    <cellStyle name="หมายเหตุ 2 11 2" xfId="5366" xr:uid="{06769F88-9FF9-4EF6-AB2C-793F9DD803FD}"/>
    <cellStyle name="หมายเหตุ 2 12" xfId="1891" xr:uid="{D6BB7550-B006-4DAA-A826-9E39F1073580}"/>
    <cellStyle name="หมายเหตุ 2 12 2" xfId="5113" xr:uid="{15BE23C2-8D0F-4C18-8521-11139AF92085}"/>
    <cellStyle name="หมายเหตุ 2 13" xfId="1683" xr:uid="{102F31DD-33A6-4DC4-8B44-70BF9C1D5BF2}"/>
    <cellStyle name="หมายเหตุ 2 13 2" xfId="4905" xr:uid="{3801C851-B77A-4BE2-A315-D8DA5015B4E9}"/>
    <cellStyle name="หมายเหตุ 2 14" xfId="2917" xr:uid="{C6356612-F6E5-4160-91D6-A097AB2328BD}"/>
    <cellStyle name="หมายเหตุ 2 14 2" xfId="6139" xr:uid="{2782BFCF-A970-42C8-BEC2-F57DCF635F7B}"/>
    <cellStyle name="หมายเหตุ 2 15" xfId="2291" xr:uid="{896DCDC7-DD4C-418E-A667-6EE9403A408B}"/>
    <cellStyle name="หมายเหตุ 2 15 2" xfId="5513" xr:uid="{65EE2AEF-F537-4EC6-8CAB-B2A26DC618BA}"/>
    <cellStyle name="หมายเหตุ 2 16" xfId="3323" xr:uid="{619145A0-9BDC-4999-9E1D-8B6AEFF7BD6F}"/>
    <cellStyle name="หมายเหตุ 2 16 2" xfId="6545" xr:uid="{A4312F1D-62D7-471C-9C3F-780FB34CCFE9}"/>
    <cellStyle name="หมายเหตุ 2 17" xfId="1706" xr:uid="{32EFD520-BB91-4141-ADCA-0D290B4179A1}"/>
    <cellStyle name="หมายเหตุ 2 17 2" xfId="4928" xr:uid="{0DF319C8-4901-42F9-9E02-0BA3C30AD37E}"/>
    <cellStyle name="หมายเหตุ 2 18" xfId="1822" xr:uid="{9D4779D1-FE27-4D02-B7EC-F3E21B4E8073}"/>
    <cellStyle name="หมายเหตุ 2 18 2" xfId="5044" xr:uid="{38783CB2-19F1-40ED-9BE8-AE0996DADB1C}"/>
    <cellStyle name="หมายเหตุ 2 19" xfId="2149" xr:uid="{14D34677-0228-4098-B178-15AB2024D43E}"/>
    <cellStyle name="หมายเหตุ 2 19 2" xfId="5371" xr:uid="{E8698EBD-0F3D-4ED5-8EEA-D579887ADE76}"/>
    <cellStyle name="หมายเหตุ 2 2" xfId="1644" xr:uid="{7777FC09-0EC7-4954-8CF6-C318D0F37ABE}"/>
    <cellStyle name="หมายเหตุ 2 2 10" xfId="3434" xr:uid="{EC3A245A-72DC-4A66-BFED-0D900573D6B5}"/>
    <cellStyle name="หมายเหตุ 2 2 10 2" xfId="6656" xr:uid="{C7592756-9B55-4766-B7FC-ABBA76635CF5}"/>
    <cellStyle name="หมายเหตุ 2 2 11" xfId="3465" xr:uid="{BD58B924-4AB4-428A-BD08-4CCE8582C18E}"/>
    <cellStyle name="หมายเหตุ 2 2 11 2" xfId="6687" xr:uid="{BC09E0E0-7A6A-4F82-9FC2-89B8848DC9AE}"/>
    <cellStyle name="หมายเหตุ 2 2 12" xfId="3493" xr:uid="{D33125BC-923B-46E0-BBB1-7AFBB19D9229}"/>
    <cellStyle name="หมายเหตุ 2 2 12 2" xfId="6715" xr:uid="{E3D4AC3F-FD1A-4896-A7FD-315066EED0C1}"/>
    <cellStyle name="หมายเหตุ 2 2 13" xfId="3520" xr:uid="{6EA4A6C2-2AE0-44D0-91CF-96C939692FEC}"/>
    <cellStyle name="หมายเหตุ 2 2 13 2" xfId="6742" xr:uid="{291E3E5D-ECD4-4235-9540-BFF7DBBF6315}"/>
    <cellStyle name="หมายเหตุ 2 2 14" xfId="3555" xr:uid="{067AAEE9-59ED-483E-B195-D20712A59AE3}"/>
    <cellStyle name="หมายเหตุ 2 2 14 2" xfId="6777" xr:uid="{06D4B364-D26B-4014-9A28-0C04D67F48C1}"/>
    <cellStyle name="หมายเหตุ 2 2 15" xfId="3584" xr:uid="{1EB5A4A1-B49F-4B89-B4A2-0A62F24758A8}"/>
    <cellStyle name="หมายเหตุ 2 2 15 2" xfId="6806" xr:uid="{CB4A5A00-50ED-4B0B-BDDA-42A528679DB6}"/>
    <cellStyle name="หมายเหตุ 2 2 16" xfId="3614" xr:uid="{9A5C9DBF-E573-478D-87B3-F56223F2B90C}"/>
    <cellStyle name="หมายเหตุ 2 2 16 2" xfId="6836" xr:uid="{DBB7039F-3769-417B-BEA5-6A85342E58FA}"/>
    <cellStyle name="หมายเหตุ 2 2 17" xfId="3642" xr:uid="{A1B00FBE-D1BF-4F54-93A9-75FFA0C3E5B0}"/>
    <cellStyle name="หมายเหตุ 2 2 17 2" xfId="6864" xr:uid="{4CF93E15-809F-405E-A482-9D4FC8097748}"/>
    <cellStyle name="หมายเหตุ 2 2 18" xfId="3674" xr:uid="{F9B8D555-3B5F-46F8-8CAC-421F7343786A}"/>
    <cellStyle name="หมายเหตุ 2 2 18 2" xfId="6896" xr:uid="{537468AF-887A-41D0-8A7F-E2C7FC14DAD5}"/>
    <cellStyle name="หมายเหตุ 2 2 19" xfId="3709" xr:uid="{B8F5F9A3-AB5E-47D2-B95F-0F79006CDB71}"/>
    <cellStyle name="หมายเหตุ 2 2 19 2" xfId="6931" xr:uid="{2C695142-9844-443E-9B2D-839551E1E4D7}"/>
    <cellStyle name="หมายเหตุ 2 2 2" xfId="2867" xr:uid="{4546457C-F3D7-4900-9215-146608F48FA3}"/>
    <cellStyle name="หมายเหตุ 2 2 2 2" xfId="6089" xr:uid="{288DFE11-9355-43B7-91A7-DBCFB9A5B73D}"/>
    <cellStyle name="หมายเหตุ 2 2 20" xfId="3746" xr:uid="{BA381E4F-343B-4D6F-8F37-A35A233C8B25}"/>
    <cellStyle name="หมายเหตุ 2 2 20 2" xfId="6968" xr:uid="{6D53D546-1F89-48B7-BEC3-C4A1003DDBA6}"/>
    <cellStyle name="หมายเหตุ 2 2 21" xfId="3777" xr:uid="{3D1AC339-19FE-4194-8DF9-F94C487FC6D7}"/>
    <cellStyle name="หมายเหตุ 2 2 21 2" xfId="6999" xr:uid="{39C6285A-0354-41ED-AC7E-D8D918BB30E9}"/>
    <cellStyle name="หมายเหตุ 2 2 22" xfId="3797" xr:uid="{E9164321-4490-4871-A28F-0E6715BC7DEE}"/>
    <cellStyle name="หมายเหตุ 2 2 22 2" xfId="7019" xr:uid="{470DB1BE-B827-4A36-9312-FE81D8F5C6F1}"/>
    <cellStyle name="หมายเหตุ 2 2 23" xfId="3825" xr:uid="{3B90FC16-2218-4656-A46B-5230BF795CA9}"/>
    <cellStyle name="หมายเหตุ 2 2 23 2" xfId="7047" xr:uid="{433E1C95-0C1F-426E-9056-EB2E20A0F873}"/>
    <cellStyle name="หมายเหตุ 2 2 24" xfId="3852" xr:uid="{3CB5A402-EC4D-421C-80DB-44113E38827C}"/>
    <cellStyle name="หมายเหตุ 2 2 24 2" xfId="7074" xr:uid="{34BF32C2-D37A-4A05-ADED-E3941BAD22DB}"/>
    <cellStyle name="หมายเหตุ 2 2 25" xfId="3876" xr:uid="{546B7076-C352-412B-846A-479E3044BF1F}"/>
    <cellStyle name="หมายเหตุ 2 2 25 2" xfId="7098" xr:uid="{19B64C64-55AA-4B2E-9E93-70A89760748B}"/>
    <cellStyle name="หมายเหตุ 2 2 26" xfId="3905" xr:uid="{FC0B7A71-DB88-4A80-8E15-374466A77F11}"/>
    <cellStyle name="หมายเหตุ 2 2 26 2" xfId="7127" xr:uid="{3BBA2B2C-C218-4B53-8674-4607B3C94068}"/>
    <cellStyle name="หมายเหตุ 2 2 27" xfId="3927" xr:uid="{E06E2FF2-97D2-4902-BA84-37CA6FA6587D}"/>
    <cellStyle name="หมายเหตุ 2 2 27 2" xfId="7149" xr:uid="{2B59A49B-B433-4349-953E-B27216236C84}"/>
    <cellStyle name="หมายเหตุ 2 2 28" xfId="3953" xr:uid="{1CA73102-5415-4401-8A4B-6ACE2627A990}"/>
    <cellStyle name="หมายเหตุ 2 2 28 2" xfId="7175" xr:uid="{89AF321A-8799-4E99-A741-D4B05B0C2F6A}"/>
    <cellStyle name="หมายเหตุ 2 2 29" xfId="3979" xr:uid="{99A84A95-886E-4593-91CF-93804AEF7889}"/>
    <cellStyle name="หมายเหตุ 2 2 29 2" xfId="7201" xr:uid="{9EEB004E-E10B-4224-A0A0-B41FEE7DB95C}"/>
    <cellStyle name="หมายเหตุ 2 2 3" xfId="3218" xr:uid="{01445C2D-D872-46CA-A3A7-13E149DB648B}"/>
    <cellStyle name="หมายเหตุ 2 2 3 2" xfId="6440" xr:uid="{844CA197-5F13-4AD3-B51B-4FBF440BC142}"/>
    <cellStyle name="หมายเหตุ 2 2 30" xfId="4003" xr:uid="{095F909C-CBF5-45DE-BC94-839918A51B14}"/>
    <cellStyle name="หมายเหตุ 2 2 30 2" xfId="7225" xr:uid="{0B9BC374-E4C4-4F08-BD9A-71B0801997C7}"/>
    <cellStyle name="หมายเหตุ 2 2 31" xfId="4032" xr:uid="{E1F783CE-068A-47A1-8D71-60A9859D7698}"/>
    <cellStyle name="หมายเหตุ 2 2 31 2" xfId="7254" xr:uid="{994E1D57-8EFC-4708-B959-F80A4399F145}"/>
    <cellStyle name="หมายเหตุ 2 2 32" xfId="4056" xr:uid="{3EAFE78D-89E7-470B-8C1D-962DA22DD9E4}"/>
    <cellStyle name="หมายเหตุ 2 2 32 2" xfId="7278" xr:uid="{B7AC17E9-DF5D-404D-BCA5-4F2CEAC8F13A}"/>
    <cellStyle name="หมายเหตุ 2 2 33" xfId="4078" xr:uid="{955F9EB6-D05E-4A06-86C7-519B926C8F1C}"/>
    <cellStyle name="หมายเหตุ 2 2 33 2" xfId="7300" xr:uid="{BC0376EA-E5B9-4C27-B52B-9D9C26A46B71}"/>
    <cellStyle name="หมายเหตุ 2 2 34" xfId="4097" xr:uid="{2917D248-05FF-4FC6-B5AA-421D8C34AEF9}"/>
    <cellStyle name="หมายเหตุ 2 2 34 2" xfId="7319" xr:uid="{5C3CF71E-A629-480C-866B-07F0604B37F1}"/>
    <cellStyle name="หมายเหตุ 2 2 35" xfId="4116" xr:uid="{23117EC6-8553-4D76-9285-1633C4991D14}"/>
    <cellStyle name="หมายเหตุ 2 2 35 2" xfId="7338" xr:uid="{9232C0BD-0CC1-469D-B08C-CCEE3FD03EEA}"/>
    <cellStyle name="หมายเหตุ 2 2 36" xfId="4137" xr:uid="{071E6D0C-785E-49FA-99AE-23ED58269CAE}"/>
    <cellStyle name="หมายเหตุ 2 2 36 2" xfId="7359" xr:uid="{0D580FF4-A3BD-420D-96DB-19389BA2999F}"/>
    <cellStyle name="หมายเหตุ 2 2 37" xfId="4158" xr:uid="{865DCA15-5463-4648-9FBA-CFAB3CB5A1F1}"/>
    <cellStyle name="หมายเหตุ 2 2 37 2" xfId="7380" xr:uid="{6DC88043-3BB9-4E15-BF82-201247E5120A}"/>
    <cellStyle name="หมายเหตุ 2 2 38" xfId="4176" xr:uid="{87A89401-C540-4ED4-BC85-6436E386AA23}"/>
    <cellStyle name="หมายเหตุ 2 2 38 2" xfId="7398" xr:uid="{DE01EF9A-F56F-4E91-9959-FEBEF96C41A6}"/>
    <cellStyle name="หมายเหตุ 2 2 39" xfId="4193" xr:uid="{14734154-C00F-4BBD-8DBF-AD358B229CD3}"/>
    <cellStyle name="หมายเหตุ 2 2 39 2" xfId="7415" xr:uid="{11B726B9-9CD2-43D0-B5F3-32EF3CBE7A6E}"/>
    <cellStyle name="หมายเหตุ 2 2 4" xfId="3247" xr:uid="{6F28CA0F-28EF-4220-A171-F9FDF4B5D662}"/>
    <cellStyle name="หมายเหตุ 2 2 4 2" xfId="6469" xr:uid="{8CFB1999-07AF-4B7D-833C-7D2D7F2914EC}"/>
    <cellStyle name="หมายเหตุ 2 2 40" xfId="4211" xr:uid="{051A4323-3DD2-4488-B0DB-AF5A6BE0BE4C}"/>
    <cellStyle name="หมายเหตุ 2 2 40 2" xfId="7433" xr:uid="{0182724C-B583-44C3-BEF0-BA5CE1321FE3}"/>
    <cellStyle name="หมายเหตุ 2 2 41" xfId="4227" xr:uid="{F7F739E4-CC8C-4886-BD6B-8BE4B1D02044}"/>
    <cellStyle name="หมายเหตุ 2 2 41 2" xfId="7449" xr:uid="{49E95FDC-D109-4826-B896-2E070DD54258}"/>
    <cellStyle name="หมายเหตุ 2 2 42" xfId="4245" xr:uid="{DF0A075B-58A5-4F0B-B61E-9914B021B6E2}"/>
    <cellStyle name="หมายเหตุ 2 2 42 2" xfId="7467" xr:uid="{A7660F87-48F4-4549-8A9B-E61C65E77C37}"/>
    <cellStyle name="หมายเหตุ 2 2 43" xfId="4263" xr:uid="{7CC91E24-6511-4D64-BD5A-38F36EB1ADF2}"/>
    <cellStyle name="หมายเหตุ 2 2 43 2" xfId="7485" xr:uid="{A7E6D9D9-5BEC-49FD-AA71-7A3F1B84FC13}"/>
    <cellStyle name="หมายเหตุ 2 2 44" xfId="4278" xr:uid="{D4666B68-D6F5-4A32-8429-F85B479675CC}"/>
    <cellStyle name="หมายเหตุ 2 2 44 2" xfId="7500" xr:uid="{09B7A299-BDF0-42C2-A3EA-F3C1A0D16A27}"/>
    <cellStyle name="หมายเหตุ 2 2 45" xfId="4292" xr:uid="{36A38971-44CC-4311-BCF4-E52CA1E0E8F1}"/>
    <cellStyle name="หมายเหตุ 2 2 45 2" xfId="7514" xr:uid="{A26872B1-89A3-408B-A020-815D7AA05A16}"/>
    <cellStyle name="หมายเหตุ 2 2 46" xfId="4306" xr:uid="{B6EDE6F4-51CD-4BEF-84F8-1243AD0C305E}"/>
    <cellStyle name="หมายเหตุ 2 2 46 2" xfId="7528" xr:uid="{9FD054BE-A6BA-42D2-A38E-64E0F77524B4}"/>
    <cellStyle name="หมายเหตุ 2 2 47" xfId="4320" xr:uid="{051B0744-6ED9-43C6-B3A2-E5BDDD02B269}"/>
    <cellStyle name="หมายเหตุ 2 2 47 2" xfId="7542" xr:uid="{893C3CB2-AD8E-4770-AEA6-EE2203F9E14C}"/>
    <cellStyle name="หมายเหตุ 2 2 48" xfId="4866" xr:uid="{87C3BC3D-F539-4E18-B43C-99D85C04F80D}"/>
    <cellStyle name="หมายเหตุ 2 2 5" xfId="3282" xr:uid="{180333AA-44F0-4B09-AD36-87955A1AC2C5}"/>
    <cellStyle name="หมายเหตุ 2 2 5 2" xfId="6504" xr:uid="{8351AFC2-45A2-49C3-A537-173D9573DAAC}"/>
    <cellStyle name="หมายเหตุ 2 2 6" xfId="3312" xr:uid="{F4A0E887-16AA-47BD-9920-1A6F3A0341F4}"/>
    <cellStyle name="หมายเหตุ 2 2 6 2" xfId="6534" xr:uid="{87C927F4-D087-4C50-96B2-F7A798EDF2A3}"/>
    <cellStyle name="หมายเหตุ 2 2 7" xfId="3350" xr:uid="{4CCD7817-2266-4ABA-8B66-F1983B5D412D}"/>
    <cellStyle name="หมายเหตุ 2 2 7 2" xfId="6572" xr:uid="{3EF578DF-F36B-4BBD-BF72-AF8A6DFECC08}"/>
    <cellStyle name="หมายเหตุ 2 2 8" xfId="3373" xr:uid="{B615C6BA-7868-4D5B-ACAD-F0BF27299E81}"/>
    <cellStyle name="หมายเหตุ 2 2 8 2" xfId="6595" xr:uid="{DDAB3D23-E228-4C02-85C1-E0FF5D7D7E02}"/>
    <cellStyle name="หมายเหตุ 2 2 9" xfId="3403" xr:uid="{E08D2F3E-CD52-46E8-99E0-41C032B67AF8}"/>
    <cellStyle name="หมายเหตุ 2 2 9 2" xfId="6625" xr:uid="{BD6A412B-FA26-48B8-ACCC-557B14FD7423}"/>
    <cellStyle name="หมายเหตุ 2 20" xfId="2024" xr:uid="{6A46A7D7-D60C-445F-AC59-AB979EB7C1D3}"/>
    <cellStyle name="หมายเหตุ 2 20 2" xfId="5246" xr:uid="{89693549-79C9-4203-AEE1-0C986A97900B}"/>
    <cellStyle name="หมายเหตุ 2 21" xfId="2923" xr:uid="{2A5287A7-F6F2-44D6-978C-3C5DEC53D0CF}"/>
    <cellStyle name="หมายเหตุ 2 21 2" xfId="6145" xr:uid="{7A6399A7-4833-4E8A-8996-0003DBAA4AE3}"/>
    <cellStyle name="หมายเหตุ 2 22" xfId="1973" xr:uid="{AA0D0F4C-6253-4657-AF36-2CD99F5BB78F}"/>
    <cellStyle name="หมายเหตุ 2 22 2" xfId="5195" xr:uid="{BE3BC59C-CEE4-4D3C-B25A-109941EF77B9}"/>
    <cellStyle name="หมายเหตุ 2 23" xfId="1940" xr:uid="{09B3E197-FF2F-4A63-AE68-AEDE2B73BCE7}"/>
    <cellStyle name="หมายเหตุ 2 23 2" xfId="5162" xr:uid="{2DCFDE77-5888-4831-A0FC-E77FB9B615DA}"/>
    <cellStyle name="หมายเหตุ 2 24" xfId="3416" xr:uid="{D19DB901-66E5-47C0-9F64-609911781686}"/>
    <cellStyle name="หมายเหตุ 2 24 2" xfId="6638" xr:uid="{FF4AB7E2-F740-4742-B4FE-37945311E64C}"/>
    <cellStyle name="หมายเหตุ 2 25" xfId="3143" xr:uid="{C3C6E834-EBCB-4010-99CC-89101D07E20F}"/>
    <cellStyle name="หมายเหตุ 2 25 2" xfId="6365" xr:uid="{02DC313B-C90D-49BA-94FA-AB5711999FA4}"/>
    <cellStyle name="หมายเหตุ 2 26" xfId="3124" xr:uid="{50A5F59C-96E1-4F62-974E-D4FAD392D620}"/>
    <cellStyle name="หมายเหตุ 2 26 2" xfId="6346" xr:uid="{8365A382-B038-4119-B469-5E96197F8E51}"/>
    <cellStyle name="หมายเหตุ 2 27" xfId="2224" xr:uid="{ABD5F0B9-C5B6-44C0-9359-83A46D0C02A7}"/>
    <cellStyle name="หมายเหตุ 2 27 2" xfId="5446" xr:uid="{7158F4DE-AF17-4A86-9E61-F4B8F7A1A93A}"/>
    <cellStyle name="หมายเหตุ 2 28" xfId="2324" xr:uid="{A935FB81-E457-4FB3-B7D1-4470D6B48172}"/>
    <cellStyle name="หมายเหตุ 2 28 2" xfId="5546" xr:uid="{2529BEF7-FC15-4078-A9D6-7550A7CF75B3}"/>
    <cellStyle name="หมายเหตุ 2 29" xfId="3678" xr:uid="{DF237A71-4343-494B-AD6B-E03AF4C090F6}"/>
    <cellStyle name="หมายเหตุ 2 29 2" xfId="6900" xr:uid="{1CED275A-2D6A-4090-B5BA-070731F2F157}"/>
    <cellStyle name="หมายเหตุ 2 3" xfId="2710" xr:uid="{49271F19-B2BE-4C7B-AD92-6185974DC852}"/>
    <cellStyle name="หมายเหตุ 2 3 2" xfId="5932" xr:uid="{FD838F52-E959-47F8-9190-4B1D7547399C}"/>
    <cellStyle name="หมายเหตุ 2 30" xfId="1651" xr:uid="{9032E762-53D5-467C-B1B7-273786D80EC7}"/>
    <cellStyle name="หมายเหตุ 2 30 2" xfId="4873" xr:uid="{EE254D48-9EAC-44D7-8B0E-FA38D8AC06ED}"/>
    <cellStyle name="หมายเหตุ 2 31" xfId="3859" xr:uid="{AEBBEEAE-D3F9-400E-898F-EB647DCA0348}"/>
    <cellStyle name="หมายเหตุ 2 31 2" xfId="7081" xr:uid="{E69F9D53-F141-44B7-98E3-FF7FD1EA0C1F}"/>
    <cellStyle name="หมายเหตุ 2 32" xfId="2174" xr:uid="{75C91AF7-2C99-45A9-B682-965AA354560F}"/>
    <cellStyle name="หมายเหตุ 2 32 2" xfId="5396" xr:uid="{D2D8359C-C8AD-4212-A6C3-99EFF06ED179}"/>
    <cellStyle name="หมายเหตุ 2 33" xfId="3832" xr:uid="{465E8C2B-CDF7-40F2-A30D-45FE908D7F2A}"/>
    <cellStyle name="หมายเหตุ 2 33 2" xfId="7054" xr:uid="{7292C5EE-FCF0-4FB6-B945-2ECB8DE9EFF0}"/>
    <cellStyle name="หมายเหตุ 2 34" xfId="2262" xr:uid="{F9B14CF4-A088-4FD3-9830-CCF3A23F0F49}"/>
    <cellStyle name="หมายเหตุ 2 34 2" xfId="5484" xr:uid="{0DB0951B-073F-4F8B-BB23-0DEA3B89C289}"/>
    <cellStyle name="หมายเหตุ 2 35" xfId="3909" xr:uid="{D410A67C-FB7B-43D7-9823-D1006D6F2D98}"/>
    <cellStyle name="หมายเหตุ 2 35 2" xfId="7131" xr:uid="{A4806200-F356-465C-BA32-CA59958C0F8E}"/>
    <cellStyle name="หมายเหตุ 2 36" xfId="4018" xr:uid="{EA04A67E-60E7-4798-BD36-FF04FA2E75A0}"/>
    <cellStyle name="หมายเหตุ 2 36 2" xfId="7240" xr:uid="{7E057345-A557-46E0-8DFA-5D4D259D1377}"/>
    <cellStyle name="หมายเหตุ 2 37" xfId="4013" xr:uid="{10CD476E-9030-4269-A4FC-405A180F4155}"/>
    <cellStyle name="หมายเหตุ 2 37 2" xfId="7235" xr:uid="{96AFBAC4-6FF4-4984-85C1-C7349CCD5B0C}"/>
    <cellStyle name="หมายเหตุ 2 38" xfId="3062" xr:uid="{4673BA79-D34C-40FA-80AF-E1D66A95A532}"/>
    <cellStyle name="หมายเหตุ 2 38 2" xfId="6284" xr:uid="{32CA254E-8511-4106-93BB-B08B59DDC65A}"/>
    <cellStyle name="หมายเหตุ 2 39" xfId="4101" xr:uid="{90763755-B082-481C-A6BC-0D5349747B0F}"/>
    <cellStyle name="หมายเหตุ 2 39 2" xfId="7323" xr:uid="{C33226A3-EF45-4B1F-9D51-E9A9D0B8E3A4}"/>
    <cellStyle name="หมายเหตุ 2 4" xfId="3112" xr:uid="{90349EA3-083A-4F13-A5D6-255D3D3E926D}"/>
    <cellStyle name="หมายเหตุ 2 4 2" xfId="6334" xr:uid="{35BBDFE2-7666-4F8B-BF52-39EEC41C1B3B}"/>
    <cellStyle name="หมายเหตุ 2 40" xfId="2001" xr:uid="{B6DBB394-0864-4A6B-B012-644E1F544AF2}"/>
    <cellStyle name="หมายเหตุ 2 40 2" xfId="5223" xr:uid="{3CF303EE-5BAA-4A1A-A543-0DD31CFF9E1A}"/>
    <cellStyle name="หมายเหตุ 2 41" xfId="4100" xr:uid="{55042E2B-9A0A-42D8-A4A3-A4C8A8AE3FA6}"/>
    <cellStyle name="หมายเหตุ 2 41 2" xfId="7322" xr:uid="{3B6BABE1-B864-43BD-8120-9C7F03C83378}"/>
    <cellStyle name="หมายเหตุ 2 42" xfId="3059" xr:uid="{880A6A0E-3622-4A3D-BFCB-4A7E7DA00E22}"/>
    <cellStyle name="หมายเหตุ 2 42 2" xfId="6281" xr:uid="{826E8A0E-7345-4A87-9780-55731B323D05}"/>
    <cellStyle name="หมายเหตุ 2 43" xfId="3685" xr:uid="{7B485A83-8F7D-41D6-A5EA-799ABFE5DF23}"/>
    <cellStyle name="หมายเหตุ 2 43 2" xfId="6907" xr:uid="{26B1E2F3-3863-4815-91F3-6854142F94F8}"/>
    <cellStyle name="หมายเหตุ 2 44" xfId="3988" xr:uid="{0135D8E0-13EF-4952-841A-DF202A131657}"/>
    <cellStyle name="หมายเหตุ 2 44 2" xfId="7210" xr:uid="{344C46B8-C42A-4313-A33A-504DA719489E}"/>
    <cellStyle name="หมายเหตุ 2 45" xfId="3166" xr:uid="{6380B7A4-D486-4651-8C16-135EBC0448D1}"/>
    <cellStyle name="หมายเหตุ 2 45 2" xfId="6388" xr:uid="{40728DD0-D419-401B-A111-BDFF8E34525C}"/>
    <cellStyle name="หมายเหตุ 2 46" xfId="4122" xr:uid="{94EEEF31-C92B-4C2F-B3DF-4D1FF33A2A38}"/>
    <cellStyle name="หมายเหตุ 2 46 2" xfId="7344" xr:uid="{17BB6414-1FD8-41C7-B61C-AA09926329DF}"/>
    <cellStyle name="หมายเหตุ 2 47" xfId="4080" xr:uid="{B2167CCF-B43B-4E07-AA11-030568CB7577}"/>
    <cellStyle name="หมายเหตุ 2 47 2" xfId="7302" xr:uid="{EFB1140B-4DAC-439F-9B62-F66AE74FD1F5}"/>
    <cellStyle name="หมายเหตุ 2 48" xfId="1755" xr:uid="{4C40777C-EAE9-47FF-A38C-9DD33A54EECE}"/>
    <cellStyle name="หมายเหตุ 2 48 2" xfId="4977" xr:uid="{6A451519-8F15-4DAA-A394-1E5C0C83708C}"/>
    <cellStyle name="หมายเหตุ 2 49" xfId="4709" xr:uid="{1DEEBB1B-84E0-4E2E-B06B-84C452F390FF}"/>
    <cellStyle name="หมายเหตุ 2 5" xfId="2142" xr:uid="{674AAB67-250D-493E-B721-E1A80EC12EC1}"/>
    <cellStyle name="หมายเหตุ 2 5 2" xfId="5364" xr:uid="{25B46CDC-3F57-464D-9942-EF91874D0D40}"/>
    <cellStyle name="หมายเหตุ 2 6" xfId="1802" xr:uid="{09788950-221E-45A0-80A9-64FB795A8A9F}"/>
    <cellStyle name="หมายเหตุ 2 6 2" xfId="5024" xr:uid="{C4A9E13B-70B6-4763-814D-57DF8DBCC8DD}"/>
    <cellStyle name="หมายเหตุ 2 7" xfId="2250" xr:uid="{E4CFE4B7-E193-40FC-A0A0-E050C27A7B13}"/>
    <cellStyle name="หมายเหตุ 2 7 2" xfId="5472" xr:uid="{8F223444-1C0A-4542-A42D-80C5CAE3FD5E}"/>
    <cellStyle name="หมายเหตุ 2 8" xfId="2300" xr:uid="{97F92DFA-46A3-4CBE-A6D3-805203B86ACC}"/>
    <cellStyle name="หมายเหตุ 2 8 2" xfId="5522" xr:uid="{DED25457-EB23-4A87-BFEC-3D133B8D5C60}"/>
    <cellStyle name="หมายเหตุ 2 9" xfId="2022" xr:uid="{41008656-466B-4C3D-A7CB-A591A6FD475C}"/>
    <cellStyle name="หมายเหตุ 2 9 2" xfId="5244" xr:uid="{980B01FF-E4AE-4E0B-AE9F-DC5923C32D4C}"/>
    <cellStyle name="หมายเหตุ 3" xfId="1305" xr:uid="{53B3AEF4-4C20-4F2B-885A-E7A99524F975}"/>
    <cellStyle name="หมายเหตุ 3 10" xfId="1925" xr:uid="{9D7F193D-06A7-4511-AC15-FDC410DF7754}"/>
    <cellStyle name="หมายเหตุ 3 10 2" xfId="5147" xr:uid="{23097789-D431-4D5B-B6B3-15EC6C30C59E}"/>
    <cellStyle name="หมายเหตุ 3 11" xfId="1815" xr:uid="{018D8CBD-F159-49FC-B714-FEBABD35CDD4}"/>
    <cellStyle name="หมายเหตุ 3 11 2" xfId="5037" xr:uid="{38206DB3-31C2-4AC5-8F35-B62A19F937DC}"/>
    <cellStyle name="หมายเหตุ 3 12" xfId="2201" xr:uid="{D6037035-8D4C-48D2-A13D-D010A66D8A7D}"/>
    <cellStyle name="หมายเหตุ 3 12 2" xfId="5423" xr:uid="{751FAC65-92FB-4C6A-B72A-9EE312772AFE}"/>
    <cellStyle name="หมายเหตุ 3 13" xfId="1775" xr:uid="{C872E4CC-5647-4B2D-8B23-8FAA51B173CE}"/>
    <cellStyle name="หมายเหตุ 3 13 2" xfId="4997" xr:uid="{11C8700B-6129-4EF7-96BC-187B91A766C3}"/>
    <cellStyle name="หมายเหตุ 3 14" xfId="2119" xr:uid="{5B17B715-4136-4B38-84CF-6761C342FB62}"/>
    <cellStyle name="หมายเหตุ 3 14 2" xfId="5341" xr:uid="{EF0B6AEE-8889-4B3C-B6F1-7767FB50F2D6}"/>
    <cellStyle name="หมายเหตุ 3 15" xfId="3321" xr:uid="{480C8959-9397-4420-815A-B383CDAA1F31}"/>
    <cellStyle name="หมายเหตุ 3 15 2" xfId="6543" xr:uid="{B6A87215-5279-438B-AC12-0C907102367F}"/>
    <cellStyle name="หมายเหตุ 3 16" xfId="2884" xr:uid="{9B5248B6-DB68-4132-B907-02FC2121ADC4}"/>
    <cellStyle name="หมายเหตุ 3 16 2" xfId="6106" xr:uid="{3048A440-B5C6-4512-A5D7-58D083925518}"/>
    <cellStyle name="หมายเหตุ 3 17" xfId="1773" xr:uid="{7AC0B15B-3E9E-43FD-8A21-2D2A09CF6D50}"/>
    <cellStyle name="หมายเหตุ 3 17 2" xfId="4995" xr:uid="{6AA5E71D-0E98-4D3E-850F-3F88BF378B93}"/>
    <cellStyle name="หมายเหตุ 3 18" xfId="3382" xr:uid="{A6003A43-7C55-45E5-A64D-202440A2ED89}"/>
    <cellStyle name="หมายเหตุ 3 18 2" xfId="6604" xr:uid="{38A48EAD-6358-4336-90E3-607939DB3811}"/>
    <cellStyle name="หมายเหตุ 3 19" xfId="2332" xr:uid="{4E992350-50E4-4DFE-B3E4-CFB0B24C1913}"/>
    <cellStyle name="หมายเหตุ 3 19 2" xfId="5554" xr:uid="{A64822FA-2902-460E-95D4-7639D9B3A241}"/>
    <cellStyle name="หมายเหตุ 3 2" xfId="2528" xr:uid="{BC72A5E2-1E98-40C6-BF22-A985D05A65E0}"/>
    <cellStyle name="หมายเหตุ 3 2 2" xfId="5750" xr:uid="{60EB9DAC-33D8-4F26-9463-F5F80E44794A}"/>
    <cellStyle name="หมายเหตุ 3 20" xfId="2077" xr:uid="{16CF4810-EC21-40F3-B37C-16BD4793052C}"/>
    <cellStyle name="หมายเหตุ 3 20 2" xfId="5299" xr:uid="{EAC7DC2D-CBF2-4BB7-B666-6FFB1D95C471}"/>
    <cellStyle name="หมายเหตุ 3 21" xfId="1849" xr:uid="{F231032F-6DFD-4D1F-AF3A-C946E284D399}"/>
    <cellStyle name="หมายเหตุ 3 21 2" xfId="5071" xr:uid="{ACED06B2-3C75-470F-849F-CA50701CB186}"/>
    <cellStyle name="หมายเหตุ 3 22" xfId="2892" xr:uid="{CB80A9CF-E69F-4050-81D6-64EF74C76EAF}"/>
    <cellStyle name="หมายเหตุ 3 22 2" xfId="6114" xr:uid="{F967374C-FC24-421D-A0A1-56332BEF4424}"/>
    <cellStyle name="หมายเหตุ 3 23" xfId="3141" xr:uid="{CC71A1C2-FD35-4F9B-9CD0-25EB883292E5}"/>
    <cellStyle name="หมายเหตุ 3 23 2" xfId="6363" xr:uid="{43DC3969-E09A-4E14-B5F7-C3335B729DFE}"/>
    <cellStyle name="หมายเหตุ 3 24" xfId="1847" xr:uid="{6B9BAA71-8F34-41DC-A481-2AC4F4423BF5}"/>
    <cellStyle name="หมายเหตุ 3 24 2" xfId="5069" xr:uid="{371373A0-5A00-4F19-8D96-571C5B029564}"/>
    <cellStyle name="หมายเหตุ 3 25" xfId="3284" xr:uid="{2028D886-AACB-4D81-AF06-2C35FE0A59B0}"/>
    <cellStyle name="หมายเหตุ 3 25 2" xfId="6506" xr:uid="{1EBE691B-239F-4857-B6E5-F2F0BF432E17}"/>
    <cellStyle name="หมายเหตุ 3 26" xfId="3752" xr:uid="{80690C2E-FEF2-4702-9EF2-8F23F8BEE44F}"/>
    <cellStyle name="หมายเหตุ 3 26 2" xfId="6974" xr:uid="{9232443F-CDCF-4732-8139-50E12EBC0560}"/>
    <cellStyle name="หมายเหตุ 3 27" xfId="3801" xr:uid="{5ADB4403-AD24-49B2-A8A2-7E2E2BBA4120}"/>
    <cellStyle name="หมายเหตุ 3 27 2" xfId="7023" xr:uid="{90104421-D92B-47E5-A33B-2F6FEDE87156}"/>
    <cellStyle name="หมายเหตุ 3 28" xfId="1884" xr:uid="{5638A8EF-7AF4-453A-A317-82EE4D7FF129}"/>
    <cellStyle name="หมายเหตุ 3 28 2" xfId="5106" xr:uid="{C41540E0-021D-4C69-AA6E-DE3C351A12EC}"/>
    <cellStyle name="หมายเหตุ 3 29" xfId="3418" xr:uid="{98706E92-B048-4A92-9E26-628883B934C9}"/>
    <cellStyle name="หมายเหตุ 3 29 2" xfId="6640" xr:uid="{0C410598-FF37-4DE4-8FDC-CD647FDF4FC8}"/>
    <cellStyle name="หมายเหตุ 3 3" xfId="2994" xr:uid="{843FB314-723A-4B3B-BF20-44E9CE347CF6}"/>
    <cellStyle name="หมายเหตุ 3 3 2" xfId="6216" xr:uid="{463D97EF-5063-4F0A-808B-D59C2A92A897}"/>
    <cellStyle name="หมายเหตุ 3 30" xfId="3080" xr:uid="{91C9BDA7-7E31-411C-81D7-EB579144D8B3}"/>
    <cellStyle name="หมายเหตุ 3 30 2" xfId="6302" xr:uid="{7B291180-BAA0-4E8A-BBB0-8BF220298393}"/>
    <cellStyle name="หมายเหตุ 3 31" xfId="3268" xr:uid="{17FA2C1C-1F80-43D1-AF74-BAAD8F323093}"/>
    <cellStyle name="หมายเหตุ 3 31 2" xfId="6490" xr:uid="{C29F0BE7-85D6-430B-AC79-F63086B5093D}"/>
    <cellStyle name="หมายเหตุ 3 32" xfId="3261" xr:uid="{61A2163A-216C-4B08-B7A4-ED40B7F1BA46}"/>
    <cellStyle name="หมายเหตุ 3 32 2" xfId="6483" xr:uid="{719B008D-B82B-4054-9FF2-D40133DB43FF}"/>
    <cellStyle name="หมายเหตุ 3 33" xfId="3478" xr:uid="{7997035C-3D77-4A08-A891-F66EB093EBDC}"/>
    <cellStyle name="หมายเหตุ 3 33 2" xfId="6700" xr:uid="{32A764D2-B696-4D3B-82AD-4E17A634E1F1}"/>
    <cellStyle name="หมายเหตุ 3 34" xfId="2072" xr:uid="{758BCA07-86F6-452F-833F-BEE5C06CF239}"/>
    <cellStyle name="หมายเหตุ 3 34 2" xfId="5294" xr:uid="{5CB331FB-083B-4BBD-B07F-107019871E37}"/>
    <cellStyle name="หมายเหตุ 3 35" xfId="3147" xr:uid="{646B721B-40A5-4E6E-8815-9544AEF6F532}"/>
    <cellStyle name="หมายเหตุ 3 35 2" xfId="6369" xr:uid="{7DAD2AEA-2140-4CB3-B3FE-FF80D963E3C8}"/>
    <cellStyle name="หมายเหตุ 3 36" xfId="3880" xr:uid="{32651110-F500-41FD-B3E6-3C8F5C3F3BC4}"/>
    <cellStyle name="หมายเหตุ 3 36 2" xfId="7102" xr:uid="{1E6EB02D-F7C1-450B-9FFD-AF36FBCBBEB7}"/>
    <cellStyle name="หมายเหตุ 3 37" xfId="2997" xr:uid="{4D793FFE-3DB9-4376-84F7-C70149E987AD}"/>
    <cellStyle name="หมายเหตุ 3 37 2" xfId="6219" xr:uid="{26B5B743-C227-4611-9E6D-19F85E41CC85}"/>
    <cellStyle name="หมายเหตุ 3 38" xfId="3204" xr:uid="{250A6329-D84D-4B4D-A2C6-2F6CAD2E403C}"/>
    <cellStyle name="หมายเหตุ 3 38 2" xfId="6426" xr:uid="{8527492D-FD69-4502-BEA7-733A84339A24}"/>
    <cellStyle name="หมายเหตุ 3 39" xfId="3889" xr:uid="{DE4C90BB-46DC-4EC2-9E5F-C5AFF2392C04}"/>
    <cellStyle name="หมายเหตุ 3 39 2" xfId="7111" xr:uid="{96AD197B-04C2-4107-82B4-3372BB5983AB}"/>
    <cellStyle name="หมายเหตุ 3 4" xfId="2102" xr:uid="{65008A73-C528-4D07-8DD4-41265C3B0508}"/>
    <cellStyle name="หมายเหตุ 3 4 2" xfId="5324" xr:uid="{953E038E-9D6C-48B3-97EB-636FEAA940F3}"/>
    <cellStyle name="หมายเหตุ 3 40" xfId="4005" xr:uid="{02126215-2759-4081-96A6-6879F8795D6B}"/>
    <cellStyle name="หมายเหตุ 3 40 2" xfId="7227" xr:uid="{A866AA68-BFCD-4051-A556-DBE0DF14E4F1}"/>
    <cellStyle name="หมายเหตุ 3 41" xfId="4039" xr:uid="{A01A284B-AFC5-4D3A-A596-84B29D9EC658}"/>
    <cellStyle name="หมายเหตุ 3 41 2" xfId="7261" xr:uid="{C3CE3FE8-4E4C-42B4-B9D7-839A5F5CB07C}"/>
    <cellStyle name="หมายเหตุ 3 42" xfId="1885" xr:uid="{A1F6A919-D75B-4FF1-AD93-2F3DCCA895F0}"/>
    <cellStyle name="หมายเหตุ 3 42 2" xfId="5107" xr:uid="{106BB6A0-081E-4CFF-BCCF-7AF4C771CAD3}"/>
    <cellStyle name="หมายเหตุ 3 43" xfId="2236" xr:uid="{B72FD054-34EE-474B-B513-7561B59D669B}"/>
    <cellStyle name="หมายเหตุ 3 43 2" xfId="5458" xr:uid="{2C2A5A2A-49AA-413B-89C2-00571C382427}"/>
    <cellStyle name="หมายเหตุ 3 44" xfId="4034" xr:uid="{B9273FE1-108C-434F-A801-959232314E8A}"/>
    <cellStyle name="หมายเหตุ 3 44 2" xfId="7256" xr:uid="{A6C2EA7E-D8F1-453B-8632-C2D35AD91E98}"/>
    <cellStyle name="หมายเหตุ 3 45" xfId="4010" xr:uid="{C754E071-8B26-4000-9769-22788B43AB5A}"/>
    <cellStyle name="หมายเหตุ 3 45 2" xfId="7232" xr:uid="{D565D9C4-D48C-46B9-823B-C4C219482EEA}"/>
    <cellStyle name="หมายเหตุ 3 46" xfId="3762" xr:uid="{A601ACB7-475C-4255-B4EB-0F5FB2100775}"/>
    <cellStyle name="หมายเหตุ 3 46 2" xfId="6984" xr:uid="{234F4F1E-957A-4F26-8409-A00C23B25A46}"/>
    <cellStyle name="หมายเหตุ 3 47" xfId="4231" xr:uid="{6A0181EF-4A27-455D-91F7-F8DA29327284}"/>
    <cellStyle name="หมายเหตุ 3 47 2" xfId="7453" xr:uid="{DDFC67FE-4284-44F8-897F-AFA1CE805BEE}"/>
    <cellStyle name="หมายเหตุ 3 48" xfId="4527" xr:uid="{70D0BA59-4869-44E4-8D45-574605CEFFE5}"/>
    <cellStyle name="หมายเหตุ 3 5" xfId="2044" xr:uid="{133AE445-5995-4C03-B4CE-F5F6B288824E}"/>
    <cellStyle name="หมายเหตุ 3 5 2" xfId="5266" xr:uid="{27697318-832A-420F-92E5-1266FAEAEB77}"/>
    <cellStyle name="หมายเหตุ 3 6" xfId="1754" xr:uid="{75653479-C387-40BC-9D17-344395E7B801}"/>
    <cellStyle name="หมายเหตุ 3 6 2" xfId="4976" xr:uid="{AB4D8516-318F-484C-9450-DF7974E35C7B}"/>
    <cellStyle name="หมายเหตุ 3 7" xfId="2258" xr:uid="{58E5EB81-8DB7-4106-A364-B1884A7CE629}"/>
    <cellStyle name="หมายเหตุ 3 7 2" xfId="5480" xr:uid="{42A13B05-1E44-42F9-A082-EBD18EC704E2}"/>
    <cellStyle name="หมายเหตุ 3 8" xfId="3223" xr:uid="{42B9CB8F-0718-42C1-90A0-49B5089301C9}"/>
    <cellStyle name="หมายเหตุ 3 8 2" xfId="6445" xr:uid="{3751A639-4150-48F3-9FE1-0935190D757D}"/>
    <cellStyle name="หมายเหตุ 3 9" xfId="2200" xr:uid="{85F8D0EA-9C66-42BC-A27E-5738DA0D0C6B}"/>
    <cellStyle name="หมายเหตุ 3 9 2" xfId="5422" xr:uid="{F3F98594-61E7-4DC1-B869-9BFFD8AD7DA9}"/>
    <cellStyle name="หมายเหตุ 4" xfId="2020" xr:uid="{DB4EE889-FABF-4DCE-A41A-A407D4892B39}"/>
    <cellStyle name="หมายเหตุ 4 2" xfId="5242" xr:uid="{E75343BC-94AB-4FD4-874A-71CA9E520AB2}"/>
    <cellStyle name="หมายเหตุ 5" xfId="1753" xr:uid="{BB0FEC8B-104E-4F38-8101-D195DBA68AEA}"/>
    <cellStyle name="หมายเหตุ 5 2" xfId="4975" xr:uid="{8E9CE8A0-020A-433C-A59D-DA7C18C84CF2}"/>
    <cellStyle name="หมายเหตุ 6" xfId="2217" xr:uid="{788366D7-A91C-4EA6-9124-EBF6D4D17660}"/>
    <cellStyle name="หมายเหตุ 6 2" xfId="5439" xr:uid="{E5406902-48CE-4945-A636-F1DCD4091B81}"/>
    <cellStyle name="หมายเหตุ 7" xfId="1758" xr:uid="{927D9C54-8EB7-4FAB-B460-1755EA596BBB}"/>
    <cellStyle name="หมายเหตุ 7 2" xfId="4980" xr:uid="{0F31B503-99CF-43B2-934B-A531F09FC617}"/>
    <cellStyle name="หมายเหตุ 8" xfId="3037" xr:uid="{3DC5D26F-7147-4497-9A71-2BC2B5A60DF9}"/>
    <cellStyle name="หมายเหตุ 8 2" xfId="6259" xr:uid="{976DE70E-2651-4AAC-B3B5-1754B209E416}"/>
    <cellStyle name="หมายเหตุ 9" xfId="3009" xr:uid="{30115346-BAD8-423C-BF6F-2261FE8C3107}"/>
    <cellStyle name="หมายเหตุ 9 2" xfId="6231" xr:uid="{4299BA89-C185-4FAE-8236-B558DBD28387}"/>
    <cellStyle name="หัวเรื่อง 1" xfId="964" xr:uid="{CBD6AC03-AFB3-45C3-BC48-2C9C9647CB0F}"/>
    <cellStyle name="หัวเรื่อง 2" xfId="965" xr:uid="{D1E65D42-FB1C-4EA4-BBF4-1088D814D9BB}"/>
    <cellStyle name="หัวเรื่อง 3" xfId="966" xr:uid="{19A4814A-5D31-471E-836B-53368E9DA568}"/>
    <cellStyle name="หัวเรื่อง 4" xfId="967" xr:uid="{4DD35391-54F2-45C8-B731-672A3029FA02}"/>
    <cellStyle name="ơ᪒＀＀＀＀＀＀＀＀＀＀＀＀＀＀＀＀＀＀＀＀＀＀＀＀＀＀＀＀ma_QTR94_95_1ฟ๙ศธบ๑ณปฟช (2)" xfId="968" xr:uid="{6ED5AB8C-FBE0-45B0-BE37-FD820F8C3758}"/>
    <cellStyle name="…_x000e__x000a_ธ๎_x000c_U_x0001_ฅ_x0005_ด_x000a__x0007__x0001__x0001_" xfId="969" xr:uid="{AA5974F9-167B-411E-A6C4-0C1C597B165F}"/>
    <cellStyle name="_x001d_๐7_x000c_๎_x0017__x000d_เU_x0001_า_x0006_|!_x0007__x0001__x0001_" xfId="970" xr:uid="{B1FE919D-D9DE-4712-8ED5-F0DE164ADFBA}"/>
    <cellStyle name="_x001d_๐7_x000c_๎_x0017__x000d_เU_x0001_า_x0006_!_x0007__x0001__x0001_" xfId="971" xr:uid="{390B01F6-57FE-4EAD-B0F5-96F8BC5C200F}"/>
    <cellStyle name="_xddb0_̟ᩒb_xdddc_̟ᩢb_xde1c_̟ᩲbơ᪂bơ᪒＀＀＀＀＀＀＀＀＀＀＀＀＀＀＀＀＀＀＀＀＀＀＀＀＀＀＀＀ma_QTR94_95_1ฟ๙ศธบ๑ณปฟช (2)" xfId="972" xr:uid="{D5325B4E-1B6E-4855-A46B-782CB7898378}"/>
    <cellStyle name="백분율_95" xfId="973" xr:uid="{B4506D54-571A-4307-BC8E-579AE027B148}"/>
    <cellStyle name="콤마 [0]_12월" xfId="974" xr:uid="{F85FE9F8-F551-447A-8B87-E59F7C1C97A5}"/>
    <cellStyle name="콤마_12월" xfId="975" xr:uid="{561E04F4-CA0C-4E9C-A5E3-07E359E4A7FA}"/>
    <cellStyle name="통화 [0]_12월" xfId="976" xr:uid="{C86D526D-FBA8-431B-8E75-FD63A655DF2C}"/>
    <cellStyle name="통화_12월" xfId="977" xr:uid="{D7B1F9DF-E983-4537-A86C-8A8BD2E7D44D}"/>
    <cellStyle name="표준_1.6GB" xfId="978" xr:uid="{68878ECD-A786-4EC7-B185-4F5D02B5120D}"/>
    <cellStyle name="一般_0006(1)" xfId="979" xr:uid="{02B36D43-825F-4290-AE97-F0B7B9462BB8}"/>
    <cellStyle name="千位分隔_10原料汇总" xfId="980" xr:uid="{3D0319BE-F0F7-48A4-828E-7BDB459966A3}"/>
    <cellStyle name="千分位[0]_0227" xfId="981" xr:uid="{6E1FF648-CE7C-475A-ADD8-77370F136E20}"/>
    <cellStyle name="千分位_0227" xfId="982" xr:uid="{1AF5CFAC-4DD4-4C64-95F8-0DE4355B7900}"/>
    <cellStyle name="后继超级链接" xfId="983" xr:uid="{9B988B90-F439-4476-B891-20673F046C97}"/>
    <cellStyle name="常规_03-三表 (1)" xfId="984" xr:uid="{6C87892B-7091-4E9F-B3C4-48226A55823C}"/>
    <cellStyle name="未定義" xfId="985" xr:uid="{6B63A194-A74A-4973-AE53-D86790063959}"/>
    <cellStyle name="桁区切り [0.00]_4550" xfId="986" xr:uid="{879A2D1F-DC60-4D8C-B07F-80815C437BD4}"/>
    <cellStyle name="桁区切り_4550" xfId="987" xr:uid="{07AE09E0-B875-47E5-9647-1EB2070565A0}"/>
    <cellStyle name="標準_4550" xfId="988" xr:uid="{3D30CADD-8360-472F-95E0-02F682FA13BB}"/>
    <cellStyle name="爼ﾗ靉ﾁ篦ｧﾋﾅﾒﾂﾁﾔｵﾔ" xfId="989" xr:uid="{274AB894-5438-425B-B806-C78F282F2DE5}"/>
    <cellStyle name="百分比_0227" xfId="990" xr:uid="{42B77998-EA15-4354-BCD1-377D922B5409}"/>
    <cellStyle name="貨幣 [0]_0227" xfId="991" xr:uid="{33241D49-D4D5-4561-ABAD-93DFB7059780}"/>
    <cellStyle name="貨幣[0]_LC (2)" xfId="992" xr:uid="{67536C05-6D1D-4C0A-A329-9113CA74C2FB}"/>
    <cellStyle name="貨幣_0227" xfId="993" xr:uid="{862C8DFC-FA86-4BD7-8FDC-B547A9C6240E}"/>
    <cellStyle name="超级链接" xfId="994" xr:uid="{CD596658-D641-433A-AD23-372A1969088F}"/>
    <cellStyle name="超連結_FOB-WIP" xfId="995" xr:uid="{83C430BF-75E7-4136-B9DE-A7F1E594E65F}"/>
    <cellStyle name="通貨 [0.00]_laroux" xfId="996" xr:uid="{65E187C7-B243-4146-80C4-BB71C5B84BED}"/>
    <cellStyle name="通貨_laroux" xfId="997" xr:uid="{A789288B-7979-4A56-AEF2-767001344A59}"/>
  </cellStyles>
  <dxfs count="0"/>
  <tableStyles count="0" defaultTableStyle="TableStyleMedium9" defaultPivotStyle="PivotStyleLight16"/>
  <colors>
    <mruColors>
      <color rgb="FFCCFFCC"/>
      <color rgb="FF00FFFF"/>
      <color rgb="FFFFDDDD"/>
      <color rgb="FF00FF00"/>
      <color rgb="FF0033CC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106"/>
  <sheetViews>
    <sheetView zoomScale="85" zoomScaleNormal="85" zoomScaleSheetLayoutView="70" workbookViewId="0">
      <selection activeCell="A3" sqref="A3"/>
    </sheetView>
  </sheetViews>
  <sheetFormatPr defaultColWidth="9.44140625" defaultRowHeight="23.25" customHeight="1"/>
  <cols>
    <col min="1" max="1" width="46.5546875" style="4" customWidth="1"/>
    <col min="2" max="2" width="9.5546875" style="3" customWidth="1"/>
    <col min="3" max="3" width="1.21875" style="4" customWidth="1"/>
    <col min="4" max="4" width="15.5546875" style="4" customWidth="1"/>
    <col min="5" max="5" width="1.21875" style="4" customWidth="1"/>
    <col min="6" max="6" width="14.5546875" style="4" customWidth="1"/>
    <col min="7" max="7" width="1.21875" style="4" customWidth="1"/>
    <col min="8" max="8" width="15" style="4" customWidth="1"/>
    <col min="9" max="9" width="1.21875" style="4" customWidth="1"/>
    <col min="10" max="10" width="15.44140625" style="4" bestFit="1" customWidth="1"/>
    <col min="11" max="11" width="10.77734375" style="4" bestFit="1" customWidth="1"/>
    <col min="12" max="12" width="11.44140625" style="4" bestFit="1" customWidth="1"/>
    <col min="13" max="13" width="10.21875" style="4" bestFit="1" customWidth="1"/>
    <col min="14" max="14" width="10.5546875" style="4" bestFit="1" customWidth="1"/>
    <col min="15" max="16384" width="9.44140625" style="4"/>
  </cols>
  <sheetData>
    <row r="1" spans="1:11" s="2" customFormat="1" ht="25.5" customHeight="1">
      <c r="A1" s="1" t="s">
        <v>0</v>
      </c>
      <c r="B1" s="179"/>
    </row>
    <row r="2" spans="1:11" s="2" customFormat="1" ht="25.5" customHeight="1">
      <c r="A2" s="1" t="s">
        <v>1</v>
      </c>
      <c r="B2" s="179"/>
    </row>
    <row r="3" spans="1:11" ht="23.25" customHeight="1">
      <c r="A3" s="3"/>
      <c r="B3" s="180"/>
      <c r="C3" s="181"/>
      <c r="E3" s="181"/>
      <c r="F3" s="181"/>
      <c r="G3" s="181"/>
      <c r="H3" s="181"/>
      <c r="I3" s="181"/>
      <c r="J3" s="181"/>
    </row>
    <row r="4" spans="1:11" ht="24" customHeight="1">
      <c r="A4" s="5"/>
      <c r="B4" s="6"/>
      <c r="C4" s="5"/>
      <c r="D4" s="254" t="s">
        <v>2</v>
      </c>
      <c r="E4" s="254"/>
      <c r="F4" s="254"/>
      <c r="G4" s="7"/>
      <c r="H4" s="254" t="s">
        <v>3</v>
      </c>
      <c r="I4" s="254"/>
      <c r="J4" s="254"/>
    </row>
    <row r="5" spans="1:11" ht="24" customHeight="1">
      <c r="A5" s="5"/>
      <c r="B5" s="5"/>
      <c r="C5" s="5"/>
      <c r="D5" s="8" t="s">
        <v>4</v>
      </c>
      <c r="E5" s="5"/>
      <c r="F5" s="8" t="s">
        <v>5</v>
      </c>
      <c r="G5" s="8"/>
      <c r="H5" s="8" t="s">
        <v>4</v>
      </c>
      <c r="I5" s="8"/>
      <c r="J5" s="8" t="s">
        <v>5</v>
      </c>
    </row>
    <row r="6" spans="1:11" ht="24" customHeight="1">
      <c r="A6" s="1" t="s">
        <v>6</v>
      </c>
      <c r="B6" s="6" t="s">
        <v>7</v>
      </c>
      <c r="C6" s="5"/>
      <c r="D6" s="8">
        <v>2568</v>
      </c>
      <c r="E6" s="8"/>
      <c r="F6" s="8">
        <v>2567</v>
      </c>
      <c r="G6" s="8"/>
      <c r="H6" s="8">
        <v>2568</v>
      </c>
      <c r="I6" s="8"/>
      <c r="J6" s="8">
        <v>2567</v>
      </c>
    </row>
    <row r="7" spans="1:11" ht="24" customHeight="1">
      <c r="A7" s="7"/>
      <c r="B7" s="6"/>
      <c r="C7" s="5"/>
      <c r="D7" s="8" t="s">
        <v>8</v>
      </c>
      <c r="E7" s="8"/>
      <c r="F7" s="8"/>
      <c r="G7" s="8"/>
      <c r="H7" s="8" t="s">
        <v>8</v>
      </c>
      <c r="I7" s="8"/>
      <c r="J7" s="8"/>
    </row>
    <row r="8" spans="1:11" ht="24" customHeight="1">
      <c r="A8" s="7"/>
      <c r="B8" s="6"/>
      <c r="C8" s="5"/>
      <c r="D8" s="253" t="s">
        <v>9</v>
      </c>
      <c r="E8" s="253"/>
      <c r="F8" s="253"/>
      <c r="G8" s="253"/>
      <c r="H8" s="253"/>
      <c r="I8" s="253"/>
      <c r="J8" s="253"/>
    </row>
    <row r="9" spans="1:11" ht="24" customHeight="1">
      <c r="A9" s="9" t="s">
        <v>10</v>
      </c>
      <c r="B9" s="6"/>
      <c r="C9" s="5"/>
      <c r="D9" s="182"/>
      <c r="E9" s="182"/>
      <c r="F9" s="182"/>
      <c r="G9" s="182"/>
      <c r="H9" s="182"/>
      <c r="I9" s="182"/>
      <c r="J9" s="182"/>
    </row>
    <row r="10" spans="1:11" ht="24" customHeight="1">
      <c r="A10" s="10" t="s">
        <v>11</v>
      </c>
      <c r="B10" s="183"/>
      <c r="C10" s="5"/>
      <c r="D10" s="11">
        <v>125283</v>
      </c>
      <c r="E10" s="12"/>
      <c r="F10" s="11">
        <v>40700</v>
      </c>
      <c r="G10" s="12"/>
      <c r="H10" s="12">
        <v>12350</v>
      </c>
      <c r="I10" s="12"/>
      <c r="J10" s="12">
        <v>2371</v>
      </c>
    </row>
    <row r="11" spans="1:11" ht="24" customHeight="1">
      <c r="A11" s="10" t="s">
        <v>12</v>
      </c>
      <c r="B11" s="183">
        <v>7</v>
      </c>
      <c r="C11" s="5"/>
      <c r="D11" s="11">
        <v>110000</v>
      </c>
      <c r="E11" s="12"/>
      <c r="F11" s="11">
        <v>0</v>
      </c>
      <c r="G11" s="12"/>
      <c r="H11" s="12">
        <v>110000</v>
      </c>
      <c r="I11" s="12"/>
      <c r="J11" s="12">
        <v>0</v>
      </c>
    </row>
    <row r="12" spans="1:11" ht="24" customHeight="1">
      <c r="A12" s="10" t="s">
        <v>13</v>
      </c>
      <c r="B12" s="183" t="s">
        <v>266</v>
      </c>
      <c r="C12" s="5"/>
      <c r="D12" s="11">
        <v>839908</v>
      </c>
      <c r="E12" s="12"/>
      <c r="F12" s="12">
        <v>627051</v>
      </c>
      <c r="G12" s="11"/>
      <c r="H12" s="12">
        <v>80155</v>
      </c>
      <c r="I12" s="12"/>
      <c r="J12" s="12">
        <v>173796</v>
      </c>
    </row>
    <row r="13" spans="1:11" ht="24" customHeight="1">
      <c r="A13" s="10" t="s">
        <v>14</v>
      </c>
      <c r="B13" s="180">
        <v>2</v>
      </c>
      <c r="C13" s="5"/>
      <c r="D13" s="11">
        <v>975</v>
      </c>
      <c r="E13" s="12"/>
      <c r="F13" s="11">
        <v>564</v>
      </c>
      <c r="G13" s="12"/>
      <c r="H13" s="12">
        <v>0</v>
      </c>
      <c r="I13" s="12"/>
      <c r="J13" s="11">
        <v>0</v>
      </c>
    </row>
    <row r="14" spans="1:11" ht="24" customHeight="1">
      <c r="A14" s="10" t="s">
        <v>15</v>
      </c>
      <c r="B14" s="183">
        <v>2</v>
      </c>
      <c r="C14" s="5"/>
      <c r="D14" s="11">
        <v>1649360</v>
      </c>
      <c r="E14" s="12"/>
      <c r="F14" s="12">
        <v>1211660</v>
      </c>
      <c r="G14" s="12"/>
      <c r="H14" s="12">
        <v>987485</v>
      </c>
      <c r="I14" s="13"/>
      <c r="J14" s="12">
        <v>3764366</v>
      </c>
    </row>
    <row r="15" spans="1:11" ht="24" customHeight="1">
      <c r="A15" s="10" t="s">
        <v>16</v>
      </c>
      <c r="B15" s="183"/>
      <c r="C15" s="5"/>
      <c r="D15" s="11">
        <v>0</v>
      </c>
      <c r="E15" s="12"/>
      <c r="F15" s="11">
        <v>60000</v>
      </c>
      <c r="G15" s="12"/>
      <c r="H15" s="12">
        <v>0</v>
      </c>
      <c r="I15" s="12"/>
      <c r="J15" s="12">
        <v>60000</v>
      </c>
    </row>
    <row r="16" spans="1:11" ht="24" customHeight="1">
      <c r="A16" s="10" t="s">
        <v>17</v>
      </c>
      <c r="B16" s="184" t="s">
        <v>18</v>
      </c>
      <c r="C16" s="5"/>
      <c r="D16" s="11">
        <v>1558434</v>
      </c>
      <c r="E16" s="12"/>
      <c r="F16" s="11">
        <v>6265896</v>
      </c>
      <c r="G16" s="12"/>
      <c r="H16" s="12">
        <v>1558679</v>
      </c>
      <c r="I16" s="12"/>
      <c r="J16" s="12">
        <v>1689105</v>
      </c>
      <c r="K16" s="14"/>
    </row>
    <row r="17" spans="1:11" ht="24" customHeight="1">
      <c r="A17" s="10" t="s">
        <v>19</v>
      </c>
      <c r="B17" s="184"/>
      <c r="C17" s="5"/>
      <c r="D17" s="11">
        <v>0</v>
      </c>
      <c r="E17" s="12"/>
      <c r="F17" s="11">
        <v>24</v>
      </c>
      <c r="G17" s="11"/>
      <c r="H17" s="12">
        <v>0</v>
      </c>
      <c r="I17" s="12"/>
      <c r="J17" s="12">
        <v>24</v>
      </c>
    </row>
    <row r="18" spans="1:11" ht="24" customHeight="1">
      <c r="A18" s="7" t="s">
        <v>20</v>
      </c>
      <c r="B18" s="6"/>
      <c r="C18" s="5"/>
      <c r="D18" s="28">
        <f>SUM(D10:D17)</f>
        <v>4283960</v>
      </c>
      <c r="E18" s="15"/>
      <c r="F18" s="28">
        <f>SUM(F10:F17)</f>
        <v>8205895</v>
      </c>
      <c r="G18" s="15"/>
      <c r="H18" s="28">
        <f>SUM(H10:H17)</f>
        <v>2748669</v>
      </c>
      <c r="I18" s="15"/>
      <c r="J18" s="28">
        <f>SUM(J10:J17)</f>
        <v>5689662</v>
      </c>
    </row>
    <row r="19" spans="1:11" ht="24" customHeight="1">
      <c r="A19" s="5"/>
      <c r="B19" s="6"/>
      <c r="C19" s="5"/>
      <c r="D19" s="185"/>
      <c r="E19" s="185"/>
      <c r="F19" s="185"/>
      <c r="G19" s="185"/>
      <c r="H19" s="185"/>
      <c r="I19" s="185"/>
      <c r="J19" s="185"/>
    </row>
    <row r="20" spans="1:11" ht="24" customHeight="1">
      <c r="A20" s="9" t="s">
        <v>21</v>
      </c>
      <c r="B20" s="6"/>
      <c r="C20" s="5"/>
      <c r="D20" s="185"/>
      <c r="E20" s="185"/>
      <c r="F20" s="185"/>
      <c r="G20" s="185"/>
      <c r="H20" s="185"/>
      <c r="I20" s="185"/>
      <c r="J20" s="185"/>
    </row>
    <row r="21" spans="1:11" ht="24" customHeight="1">
      <c r="A21" s="10" t="s">
        <v>22</v>
      </c>
      <c r="B21" s="184">
        <v>7</v>
      </c>
      <c r="C21" s="186"/>
      <c r="D21" s="11">
        <v>94932</v>
      </c>
      <c r="E21" s="12"/>
      <c r="F21" s="11">
        <v>95719</v>
      </c>
      <c r="G21" s="16"/>
      <c r="H21" s="12">
        <v>49070</v>
      </c>
      <c r="I21" s="12"/>
      <c r="J21" s="11">
        <v>49070</v>
      </c>
    </row>
    <row r="22" spans="1:11" ht="24" customHeight="1">
      <c r="A22" s="10" t="s">
        <v>23</v>
      </c>
      <c r="B22" s="183">
        <v>2</v>
      </c>
      <c r="C22" s="186"/>
      <c r="D22" s="11">
        <v>90823</v>
      </c>
      <c r="E22" s="12"/>
      <c r="F22" s="11">
        <v>53363</v>
      </c>
      <c r="G22" s="12"/>
      <c r="H22" s="12">
        <v>0</v>
      </c>
      <c r="I22" s="12"/>
      <c r="J22" s="11">
        <v>0</v>
      </c>
    </row>
    <row r="23" spans="1:11" ht="24" customHeight="1">
      <c r="A23" s="10" t="s">
        <v>24</v>
      </c>
      <c r="B23" s="184" t="s">
        <v>25</v>
      </c>
      <c r="C23" s="186"/>
      <c r="D23" s="11">
        <v>710087</v>
      </c>
      <c r="E23" s="12"/>
      <c r="F23" s="11">
        <v>535991</v>
      </c>
      <c r="G23" s="12"/>
      <c r="H23" s="12">
        <v>0</v>
      </c>
      <c r="I23" s="12"/>
      <c r="J23" s="11">
        <v>0</v>
      </c>
    </row>
    <row r="24" spans="1:11" ht="24" customHeight="1">
      <c r="A24" s="10" t="s">
        <v>26</v>
      </c>
      <c r="B24" s="184" t="s">
        <v>25</v>
      </c>
      <c r="C24" s="186"/>
      <c r="D24" s="11">
        <v>0</v>
      </c>
      <c r="E24" s="12"/>
      <c r="F24" s="11">
        <v>0</v>
      </c>
      <c r="G24" s="12"/>
      <c r="H24" s="12">
        <v>6376092</v>
      </c>
      <c r="I24" s="12"/>
      <c r="J24" s="11">
        <v>6342806</v>
      </c>
    </row>
    <row r="25" spans="1:11" ht="24" customHeight="1">
      <c r="A25" s="10" t="s">
        <v>27</v>
      </c>
      <c r="B25" s="184" t="s">
        <v>25</v>
      </c>
      <c r="C25" s="186"/>
      <c r="D25" s="11">
        <v>1059904</v>
      </c>
      <c r="E25" s="12"/>
      <c r="F25" s="11">
        <v>587976</v>
      </c>
      <c r="G25" s="12"/>
      <c r="H25" s="12">
        <v>0</v>
      </c>
      <c r="I25" s="12"/>
      <c r="J25" s="11">
        <v>0</v>
      </c>
      <c r="K25" s="14"/>
    </row>
    <row r="26" spans="1:11" ht="24" customHeight="1">
      <c r="A26" s="10" t="s">
        <v>28</v>
      </c>
      <c r="B26" s="184" t="s">
        <v>29</v>
      </c>
      <c r="C26" s="186"/>
      <c r="D26" s="11">
        <v>904494</v>
      </c>
      <c r="E26" s="12"/>
      <c r="F26" s="11">
        <v>1268494</v>
      </c>
      <c r="G26" s="12"/>
      <c r="H26" s="12">
        <v>788931</v>
      </c>
      <c r="I26" s="12"/>
      <c r="J26" s="11">
        <v>1106365</v>
      </c>
    </row>
    <row r="27" spans="1:11" ht="24" customHeight="1">
      <c r="A27" s="10" t="s">
        <v>30</v>
      </c>
      <c r="B27" s="184">
        <v>7</v>
      </c>
      <c r="C27" s="186"/>
      <c r="D27" s="11">
        <v>451225</v>
      </c>
      <c r="E27" s="12"/>
      <c r="F27" s="11">
        <v>451225</v>
      </c>
      <c r="G27" s="12"/>
      <c r="H27" s="12">
        <v>445743</v>
      </c>
      <c r="I27" s="12"/>
      <c r="J27" s="11">
        <v>445743</v>
      </c>
    </row>
    <row r="28" spans="1:11" ht="24" customHeight="1">
      <c r="A28" s="10" t="s">
        <v>31</v>
      </c>
      <c r="B28" s="184" t="s">
        <v>32</v>
      </c>
      <c r="C28" s="17"/>
      <c r="D28" s="11">
        <v>7155344</v>
      </c>
      <c r="E28" s="12"/>
      <c r="F28" s="11">
        <v>10732122</v>
      </c>
      <c r="G28" s="12"/>
      <c r="H28" s="12">
        <v>96172</v>
      </c>
      <c r="I28" s="12"/>
      <c r="J28" s="11">
        <v>98285</v>
      </c>
    </row>
    <row r="29" spans="1:11" ht="24" customHeight="1">
      <c r="A29" s="10" t="s">
        <v>33</v>
      </c>
      <c r="B29" s="184" t="s">
        <v>34</v>
      </c>
      <c r="C29" s="17"/>
      <c r="D29" s="11">
        <v>2053765</v>
      </c>
      <c r="E29" s="12"/>
      <c r="F29" s="11">
        <v>1841778</v>
      </c>
      <c r="G29" s="12"/>
      <c r="H29" s="12">
        <v>416421</v>
      </c>
      <c r="I29" s="12"/>
      <c r="J29" s="11">
        <v>426820</v>
      </c>
    </row>
    <row r="30" spans="1:11" ht="24" customHeight="1">
      <c r="A30" s="10" t="s">
        <v>35</v>
      </c>
      <c r="B30" s="184">
        <v>2</v>
      </c>
      <c r="C30" s="17"/>
      <c r="D30" s="11">
        <v>0</v>
      </c>
      <c r="E30" s="12"/>
      <c r="F30" s="11">
        <v>0</v>
      </c>
      <c r="G30" s="12"/>
      <c r="H30" s="12">
        <v>107500</v>
      </c>
      <c r="I30" s="12"/>
      <c r="J30" s="11">
        <v>101000</v>
      </c>
    </row>
    <row r="31" spans="1:11" ht="24" customHeight="1">
      <c r="A31" s="10" t="s">
        <v>36</v>
      </c>
      <c r="B31" s="184"/>
      <c r="C31" s="17"/>
      <c r="D31" s="11">
        <v>12797</v>
      </c>
      <c r="E31" s="12"/>
      <c r="F31" s="11">
        <v>14118</v>
      </c>
      <c r="G31" s="12"/>
      <c r="H31" s="12">
        <v>1517</v>
      </c>
      <c r="I31" s="12"/>
      <c r="J31" s="11">
        <v>2203</v>
      </c>
    </row>
    <row r="32" spans="1:11" ht="24" customHeight="1">
      <c r="A32" s="10" t="s">
        <v>37</v>
      </c>
      <c r="B32" s="183"/>
      <c r="C32" s="17"/>
      <c r="D32" s="11">
        <v>77783</v>
      </c>
      <c r="E32" s="16"/>
      <c r="F32" s="11">
        <v>95369</v>
      </c>
      <c r="G32" s="16"/>
      <c r="H32" s="12">
        <v>0</v>
      </c>
      <c r="I32" s="12"/>
      <c r="J32" s="11">
        <v>5813</v>
      </c>
    </row>
    <row r="33" spans="1:10" ht="24" customHeight="1">
      <c r="A33" s="10" t="s">
        <v>38</v>
      </c>
      <c r="B33" s="183"/>
      <c r="C33" s="186"/>
      <c r="D33" s="11">
        <v>30000</v>
      </c>
      <c r="E33" s="12"/>
      <c r="F33" s="11">
        <v>30000</v>
      </c>
      <c r="G33" s="12"/>
      <c r="H33" s="12">
        <v>0</v>
      </c>
      <c r="I33" s="12"/>
      <c r="J33" s="11">
        <v>0</v>
      </c>
    </row>
    <row r="34" spans="1:10" ht="24" customHeight="1">
      <c r="A34" s="10" t="s">
        <v>39</v>
      </c>
      <c r="B34" s="183"/>
      <c r="C34" s="5"/>
      <c r="D34" s="11">
        <v>172726</v>
      </c>
      <c r="E34" s="12"/>
      <c r="F34" s="11">
        <v>124898</v>
      </c>
      <c r="G34" s="12"/>
      <c r="H34" s="12">
        <v>8709</v>
      </c>
      <c r="I34" s="12"/>
      <c r="J34" s="11">
        <v>31540</v>
      </c>
    </row>
    <row r="35" spans="1:10" ht="24" customHeight="1">
      <c r="A35" s="7" t="s">
        <v>40</v>
      </c>
      <c r="B35" s="6"/>
      <c r="C35" s="5"/>
      <c r="D35" s="28">
        <f>SUM(D21:D34)</f>
        <v>12813880</v>
      </c>
      <c r="E35" s="15"/>
      <c r="F35" s="29">
        <f>SUM(F21:F34)</f>
        <v>15831053</v>
      </c>
      <c r="G35" s="15"/>
      <c r="H35" s="28">
        <f>SUM(H21:H34)</f>
        <v>8290155</v>
      </c>
      <c r="I35" s="15"/>
      <c r="J35" s="29">
        <f>SUM(J21:J34)</f>
        <v>8609645</v>
      </c>
    </row>
    <row r="36" spans="1:10" ht="12" customHeight="1">
      <c r="A36" s="7"/>
      <c r="B36" s="6"/>
      <c r="C36" s="5"/>
      <c r="D36" s="187"/>
      <c r="E36" s="187"/>
      <c r="F36" s="187"/>
      <c r="G36" s="187"/>
      <c r="H36" s="187"/>
      <c r="I36" s="187"/>
      <c r="J36" s="187"/>
    </row>
    <row r="37" spans="1:10" ht="24" customHeight="1" thickBot="1">
      <c r="A37" s="7" t="s">
        <v>41</v>
      </c>
      <c r="B37" s="6"/>
      <c r="C37" s="5"/>
      <c r="D37" s="30">
        <f>SUM(D18+D35)</f>
        <v>17097840</v>
      </c>
      <c r="E37" s="15"/>
      <c r="F37" s="30">
        <f>SUM(F18+F35)</f>
        <v>24036948</v>
      </c>
      <c r="G37" s="15"/>
      <c r="H37" s="30">
        <f>SUM(H18+H35)</f>
        <v>11038824</v>
      </c>
      <c r="I37" s="15"/>
      <c r="J37" s="30">
        <f>SUM(J18+J35)</f>
        <v>14299307</v>
      </c>
    </row>
    <row r="38" spans="1:10" ht="23.25" customHeight="1" thickTop="1">
      <c r="A38" s="7"/>
      <c r="B38" s="6"/>
      <c r="C38" s="5"/>
      <c r="D38" s="188"/>
      <c r="E38" s="188"/>
      <c r="F38" s="188"/>
      <c r="G38" s="188"/>
      <c r="H38" s="188"/>
      <c r="I38" s="188"/>
      <c r="J38" s="188"/>
    </row>
    <row r="39" spans="1:10" s="2" customFormat="1" ht="24" customHeight="1">
      <c r="A39" s="1" t="s">
        <v>0</v>
      </c>
      <c r="B39" s="179"/>
    </row>
    <row r="40" spans="1:10" s="2" customFormat="1" ht="24" customHeight="1">
      <c r="A40" s="1" t="s">
        <v>1</v>
      </c>
      <c r="B40" s="179"/>
    </row>
    <row r="41" spans="1:10" ht="24" customHeight="1">
      <c r="B41" s="180"/>
      <c r="C41" s="2"/>
      <c r="E41" s="181"/>
      <c r="F41" s="181"/>
      <c r="G41" s="181"/>
      <c r="H41" s="181"/>
      <c r="I41" s="181"/>
      <c r="J41" s="181"/>
    </row>
    <row r="42" spans="1:10" ht="24" customHeight="1">
      <c r="A42" s="5"/>
      <c r="B42" s="6"/>
      <c r="C42" s="5"/>
      <c r="D42" s="254" t="s">
        <v>2</v>
      </c>
      <c r="E42" s="254"/>
      <c r="F42" s="254"/>
      <c r="G42" s="7"/>
      <c r="H42" s="254" t="s">
        <v>3</v>
      </c>
      <c r="I42" s="254"/>
      <c r="J42" s="254"/>
    </row>
    <row r="43" spans="1:10" ht="24" customHeight="1">
      <c r="A43" s="5"/>
      <c r="B43" s="5"/>
      <c r="C43" s="5"/>
      <c r="D43" s="189" t="str">
        <f>D5</f>
        <v>30 มิถุนายน</v>
      </c>
      <c r="E43" s="5"/>
      <c r="F43" s="8" t="s">
        <v>5</v>
      </c>
      <c r="G43" s="8"/>
      <c r="H43" s="189" t="str">
        <f>H5</f>
        <v>30 มิถุนายน</v>
      </c>
      <c r="I43" s="8"/>
      <c r="J43" s="8" t="s">
        <v>5</v>
      </c>
    </row>
    <row r="44" spans="1:10" ht="24" customHeight="1">
      <c r="A44" s="1" t="s">
        <v>42</v>
      </c>
      <c r="B44" s="6" t="s">
        <v>7</v>
      </c>
      <c r="C44" s="5"/>
      <c r="D44" s="189">
        <f>D6</f>
        <v>2568</v>
      </c>
      <c r="E44" s="8"/>
      <c r="F44" s="189">
        <f>F6</f>
        <v>2567</v>
      </c>
      <c r="G44" s="8"/>
      <c r="H44" s="189">
        <f>H6</f>
        <v>2568</v>
      </c>
      <c r="I44" s="8"/>
      <c r="J44" s="189">
        <f>J6</f>
        <v>2567</v>
      </c>
    </row>
    <row r="45" spans="1:10" ht="24" customHeight="1">
      <c r="A45" s="7"/>
      <c r="B45" s="6"/>
      <c r="C45" s="5"/>
      <c r="D45" s="8" t="s">
        <v>8</v>
      </c>
      <c r="E45" s="8"/>
      <c r="F45" s="8"/>
      <c r="G45" s="8"/>
      <c r="H45" s="8" t="s">
        <v>8</v>
      </c>
      <c r="I45" s="8"/>
      <c r="J45" s="8"/>
    </row>
    <row r="46" spans="1:10" ht="24" customHeight="1">
      <c r="A46" s="7"/>
      <c r="B46" s="6"/>
      <c r="C46" s="5"/>
      <c r="D46" s="253" t="s">
        <v>9</v>
      </c>
      <c r="E46" s="253"/>
      <c r="F46" s="253"/>
      <c r="G46" s="253"/>
      <c r="H46" s="253"/>
      <c r="I46" s="253"/>
      <c r="J46" s="253"/>
    </row>
    <row r="47" spans="1:10" ht="23.25" customHeight="1">
      <c r="A47" s="9" t="s">
        <v>43</v>
      </c>
      <c r="B47" s="6"/>
      <c r="C47" s="5"/>
      <c r="D47" s="12"/>
      <c r="E47" s="182"/>
      <c r="F47" s="182"/>
      <c r="G47" s="182"/>
      <c r="H47" s="182"/>
      <c r="I47" s="182"/>
      <c r="J47" s="182"/>
    </row>
    <row r="48" spans="1:10" ht="23.25" customHeight="1">
      <c r="A48" s="10" t="s">
        <v>263</v>
      </c>
      <c r="B48" s="183"/>
      <c r="C48" s="5"/>
      <c r="D48" s="11">
        <v>50000</v>
      </c>
      <c r="E48" s="12"/>
      <c r="F48" s="12">
        <v>235611</v>
      </c>
      <c r="G48" s="12"/>
      <c r="H48" s="12">
        <v>0</v>
      </c>
      <c r="I48" s="12"/>
      <c r="J48" s="11">
        <v>13770</v>
      </c>
    </row>
    <row r="49" spans="1:14" ht="23.25" customHeight="1">
      <c r="A49" s="10" t="s">
        <v>44</v>
      </c>
      <c r="B49" s="183" t="s">
        <v>266</v>
      </c>
      <c r="C49" s="5"/>
      <c r="D49" s="11">
        <v>612399</v>
      </c>
      <c r="E49" s="12"/>
      <c r="F49" s="12">
        <v>1248353</v>
      </c>
      <c r="G49" s="12"/>
      <c r="H49" s="12">
        <v>139106</v>
      </c>
      <c r="I49" s="12"/>
      <c r="J49" s="12">
        <v>564784</v>
      </c>
      <c r="K49" s="14"/>
      <c r="L49" s="14"/>
    </row>
    <row r="50" spans="1:14" ht="23.25" customHeight="1">
      <c r="A50" s="10" t="s">
        <v>45</v>
      </c>
      <c r="B50" s="183"/>
      <c r="C50" s="5"/>
      <c r="D50" s="11"/>
      <c r="E50" s="12"/>
      <c r="F50" s="11"/>
      <c r="G50" s="11"/>
      <c r="H50" s="12"/>
      <c r="I50" s="12"/>
      <c r="J50" s="12"/>
      <c r="K50" s="14"/>
      <c r="L50" s="14"/>
      <c r="M50" s="14"/>
    </row>
    <row r="51" spans="1:14" ht="23.25" customHeight="1">
      <c r="A51" s="10" t="s">
        <v>46</v>
      </c>
      <c r="B51" s="183" t="s">
        <v>29</v>
      </c>
      <c r="C51" s="5"/>
      <c r="D51" s="11">
        <v>602720</v>
      </c>
      <c r="E51" s="12"/>
      <c r="F51" s="18">
        <v>1264659</v>
      </c>
      <c r="G51" s="11"/>
      <c r="H51" s="12">
        <v>155000</v>
      </c>
      <c r="I51" s="12"/>
      <c r="J51" s="12">
        <v>51000</v>
      </c>
      <c r="K51" s="14"/>
      <c r="L51" s="14"/>
    </row>
    <row r="52" spans="1:14" ht="23.25" customHeight="1">
      <c r="A52" s="10" t="s">
        <v>47</v>
      </c>
      <c r="B52" s="183"/>
      <c r="C52" s="5"/>
      <c r="D52" s="19">
        <v>0</v>
      </c>
      <c r="E52" s="18"/>
      <c r="F52" s="18">
        <v>20000</v>
      </c>
      <c r="G52" s="18"/>
      <c r="H52" s="18">
        <v>0</v>
      </c>
      <c r="I52" s="18"/>
      <c r="J52" s="18">
        <v>20000</v>
      </c>
      <c r="K52" s="14"/>
      <c r="L52" s="14"/>
    </row>
    <row r="53" spans="1:14" ht="23.25" customHeight="1">
      <c r="A53" s="10" t="s">
        <v>48</v>
      </c>
      <c r="B53" s="183"/>
      <c r="C53" s="5"/>
      <c r="D53" s="19"/>
      <c r="E53" s="18"/>
      <c r="F53" s="19"/>
      <c r="G53" s="18"/>
      <c r="H53" s="18"/>
      <c r="I53" s="18"/>
      <c r="J53" s="20"/>
      <c r="K53" s="14"/>
      <c r="L53" s="14"/>
    </row>
    <row r="54" spans="1:14" ht="23.25" customHeight="1">
      <c r="A54" s="10" t="s">
        <v>46</v>
      </c>
      <c r="B54" s="183" t="s">
        <v>29</v>
      </c>
      <c r="C54" s="5"/>
      <c r="D54" s="11">
        <v>1883807</v>
      </c>
      <c r="E54" s="12"/>
      <c r="F54" s="18">
        <v>2909837</v>
      </c>
      <c r="G54" s="11"/>
      <c r="H54" s="12">
        <v>1187400</v>
      </c>
      <c r="I54" s="12"/>
      <c r="J54" s="12">
        <v>2186502</v>
      </c>
      <c r="K54" s="14"/>
      <c r="L54" s="14"/>
      <c r="N54" s="14"/>
    </row>
    <row r="55" spans="1:14" ht="23.25" customHeight="1">
      <c r="A55" s="10" t="s">
        <v>49</v>
      </c>
      <c r="B55" s="183">
        <v>2</v>
      </c>
      <c r="C55" s="5"/>
      <c r="D55" s="11">
        <v>777000</v>
      </c>
      <c r="E55" s="12"/>
      <c r="F55" s="18">
        <v>495900</v>
      </c>
      <c r="G55" s="12"/>
      <c r="H55" s="12">
        <v>2000114</v>
      </c>
      <c r="I55" s="12"/>
      <c r="J55" s="12">
        <v>517900</v>
      </c>
      <c r="K55" s="14"/>
      <c r="L55" s="14"/>
    </row>
    <row r="56" spans="1:14" ht="23.25" customHeight="1">
      <c r="A56" s="10" t="s">
        <v>50</v>
      </c>
      <c r="B56" s="183">
        <v>7</v>
      </c>
      <c r="C56" s="5"/>
      <c r="D56" s="11">
        <v>912956</v>
      </c>
      <c r="E56" s="12"/>
      <c r="F56" s="16">
        <v>2980359</v>
      </c>
      <c r="G56" s="12"/>
      <c r="H56" s="12">
        <v>762956</v>
      </c>
      <c r="I56" s="12"/>
      <c r="J56" s="16">
        <v>752911</v>
      </c>
      <c r="K56" s="14"/>
      <c r="L56" s="14"/>
    </row>
    <row r="57" spans="1:14" ht="23.25" customHeight="1">
      <c r="A57" s="10" t="s">
        <v>51</v>
      </c>
      <c r="B57" s="183"/>
      <c r="C57" s="5"/>
      <c r="D57" s="11">
        <v>14486</v>
      </c>
      <c r="E57" s="12"/>
      <c r="F57" s="12">
        <v>14578</v>
      </c>
      <c r="G57" s="12"/>
      <c r="H57" s="12">
        <v>1375</v>
      </c>
      <c r="I57" s="12"/>
      <c r="J57" s="12">
        <v>1560</v>
      </c>
      <c r="K57" s="14"/>
      <c r="L57" s="14"/>
    </row>
    <row r="58" spans="1:14" ht="23.25" customHeight="1">
      <c r="A58" s="10" t="s">
        <v>252</v>
      </c>
      <c r="B58" s="183">
        <v>4</v>
      </c>
      <c r="C58" s="5"/>
      <c r="D58" s="11">
        <v>818717</v>
      </c>
      <c r="E58" s="12"/>
      <c r="F58" s="12">
        <v>0</v>
      </c>
      <c r="G58" s="12"/>
      <c r="H58" s="12">
        <v>0</v>
      </c>
      <c r="I58" s="12"/>
      <c r="J58" s="12">
        <v>0</v>
      </c>
      <c r="K58" s="14"/>
      <c r="L58" s="14"/>
    </row>
    <row r="59" spans="1:14" ht="23.25" customHeight="1">
      <c r="A59" s="10" t="s">
        <v>52</v>
      </c>
      <c r="B59" s="183"/>
      <c r="C59" s="5"/>
      <c r="D59" s="11">
        <v>16461</v>
      </c>
      <c r="E59" s="12"/>
      <c r="F59" s="12">
        <v>0</v>
      </c>
      <c r="G59" s="12"/>
      <c r="H59" s="12">
        <v>0</v>
      </c>
      <c r="I59" s="12"/>
      <c r="J59" s="12">
        <v>0</v>
      </c>
      <c r="K59" s="14"/>
      <c r="L59" s="14"/>
    </row>
    <row r="60" spans="1:14" ht="23.25" customHeight="1">
      <c r="A60" s="10" t="s">
        <v>53</v>
      </c>
      <c r="B60" s="183"/>
      <c r="C60" s="5"/>
      <c r="D60" s="11">
        <v>409</v>
      </c>
      <c r="E60" s="12"/>
      <c r="F60" s="11">
        <v>369</v>
      </c>
      <c r="G60" s="11"/>
      <c r="H60" s="12">
        <v>409</v>
      </c>
      <c r="I60" s="12"/>
      <c r="J60" s="12">
        <v>369</v>
      </c>
      <c r="K60" s="14"/>
      <c r="L60" s="14"/>
    </row>
    <row r="61" spans="1:14" ht="23.25" customHeight="1">
      <c r="A61" s="10" t="s">
        <v>54</v>
      </c>
      <c r="B61" s="183"/>
      <c r="C61" s="5"/>
      <c r="D61" s="11"/>
      <c r="E61" s="12"/>
      <c r="F61" s="11"/>
      <c r="G61" s="11"/>
      <c r="H61" s="12"/>
      <c r="I61" s="12"/>
      <c r="J61" s="12"/>
      <c r="K61" s="14"/>
      <c r="L61" s="14"/>
    </row>
    <row r="62" spans="1:14" ht="23.25" customHeight="1">
      <c r="A62" s="190" t="s">
        <v>55</v>
      </c>
      <c r="B62" s="183">
        <v>7</v>
      </c>
      <c r="C62" s="5"/>
      <c r="D62" s="11">
        <v>328172</v>
      </c>
      <c r="E62" s="12"/>
      <c r="F62" s="16">
        <v>277767</v>
      </c>
      <c r="G62" s="11"/>
      <c r="H62" s="12">
        <v>328172</v>
      </c>
      <c r="I62" s="12"/>
      <c r="J62" s="16">
        <v>277767</v>
      </c>
      <c r="K62" s="14"/>
      <c r="L62" s="14"/>
    </row>
    <row r="63" spans="1:14" ht="23.25" customHeight="1">
      <c r="A63" s="7" t="s">
        <v>56</v>
      </c>
      <c r="B63" s="6"/>
      <c r="C63" s="5"/>
      <c r="D63" s="28">
        <f>SUM(D48:D62)</f>
        <v>6017127</v>
      </c>
      <c r="E63" s="21"/>
      <c r="F63" s="28">
        <f>SUM(F48:F62)</f>
        <v>9447433</v>
      </c>
      <c r="G63" s="21"/>
      <c r="H63" s="28">
        <f>SUM(H48:H62)</f>
        <v>4574532</v>
      </c>
      <c r="I63" s="21"/>
      <c r="J63" s="28">
        <f>SUM(J48:J62)</f>
        <v>4386563</v>
      </c>
      <c r="K63" s="14"/>
      <c r="L63" s="14"/>
      <c r="M63" s="14"/>
    </row>
    <row r="64" spans="1:14" ht="23.25" customHeight="1">
      <c r="A64" s="7"/>
      <c r="B64" s="6"/>
      <c r="C64" s="5"/>
      <c r="D64" s="22"/>
      <c r="E64" s="22"/>
      <c r="F64" s="22"/>
      <c r="G64" s="22"/>
      <c r="H64" s="22"/>
      <c r="I64" s="22"/>
      <c r="J64" s="22"/>
      <c r="K64" s="14"/>
      <c r="L64" s="14"/>
    </row>
    <row r="65" spans="1:12" ht="23.25" customHeight="1">
      <c r="A65" s="9" t="s">
        <v>57</v>
      </c>
      <c r="B65" s="6"/>
      <c r="C65" s="5"/>
      <c r="D65" s="22"/>
      <c r="E65" s="22"/>
      <c r="F65" s="22"/>
      <c r="G65" s="22"/>
      <c r="H65" s="22"/>
      <c r="I65" s="22"/>
      <c r="J65" s="22"/>
      <c r="K65" s="14"/>
      <c r="L65" s="14"/>
    </row>
    <row r="66" spans="1:12" ht="23.25" customHeight="1">
      <c r="A66" s="10" t="s">
        <v>58</v>
      </c>
      <c r="B66" s="183" t="s">
        <v>29</v>
      </c>
      <c r="C66" s="5"/>
      <c r="D66" s="11">
        <v>2241190</v>
      </c>
      <c r="E66" s="12"/>
      <c r="F66" s="18">
        <v>3304877</v>
      </c>
      <c r="G66" s="12"/>
      <c r="H66" s="12">
        <v>379969</v>
      </c>
      <c r="I66" s="12"/>
      <c r="J66" s="12">
        <v>1317818</v>
      </c>
      <c r="K66" s="14"/>
      <c r="L66" s="14"/>
    </row>
    <row r="67" spans="1:12" ht="23.25" customHeight="1">
      <c r="A67" s="10" t="s">
        <v>59</v>
      </c>
      <c r="B67" s="183" t="s">
        <v>29</v>
      </c>
      <c r="C67" s="5"/>
      <c r="D67" s="11">
        <v>35494</v>
      </c>
      <c r="E67" s="12"/>
      <c r="F67" s="16">
        <v>710000</v>
      </c>
      <c r="G67" s="18"/>
      <c r="H67" s="12">
        <v>35494</v>
      </c>
      <c r="I67" s="12"/>
      <c r="J67" s="11">
        <v>710000</v>
      </c>
      <c r="K67" s="14"/>
      <c r="L67" s="14"/>
    </row>
    <row r="68" spans="1:12" ht="23.25" customHeight="1">
      <c r="A68" s="10" t="s">
        <v>60</v>
      </c>
      <c r="B68" s="183" t="s">
        <v>29</v>
      </c>
      <c r="C68" s="5"/>
      <c r="D68" s="11">
        <v>917614</v>
      </c>
      <c r="E68" s="12"/>
      <c r="F68" s="18">
        <v>1876682</v>
      </c>
      <c r="G68" s="12"/>
      <c r="H68" s="12">
        <v>0</v>
      </c>
      <c r="I68" s="12"/>
      <c r="J68" s="12">
        <v>1183557</v>
      </c>
      <c r="K68" s="14"/>
      <c r="L68" s="14"/>
    </row>
    <row r="69" spans="1:12" ht="23.25" customHeight="1">
      <c r="A69" s="10" t="s">
        <v>61</v>
      </c>
      <c r="B69" s="183"/>
      <c r="C69" s="5"/>
      <c r="D69" s="11">
        <v>1196861</v>
      </c>
      <c r="E69" s="12"/>
      <c r="F69" s="18">
        <v>1235185</v>
      </c>
      <c r="G69" s="12"/>
      <c r="H69" s="12">
        <v>158136</v>
      </c>
      <c r="I69" s="12"/>
      <c r="J69" s="12">
        <v>154126</v>
      </c>
      <c r="K69" s="14"/>
      <c r="L69" s="14"/>
    </row>
    <row r="70" spans="1:12" ht="23.25" customHeight="1">
      <c r="A70" s="10" t="s">
        <v>62</v>
      </c>
      <c r="B70" s="183"/>
      <c r="C70" s="5"/>
      <c r="D70" s="11">
        <v>76721</v>
      </c>
      <c r="E70" s="18"/>
      <c r="F70" s="18">
        <v>73004</v>
      </c>
      <c r="G70" s="18"/>
      <c r="H70" s="12">
        <v>60631</v>
      </c>
      <c r="I70" s="18"/>
      <c r="J70" s="12">
        <v>58194</v>
      </c>
      <c r="K70" s="14"/>
      <c r="L70" s="14"/>
    </row>
    <row r="71" spans="1:12" ht="23.25" customHeight="1">
      <c r="A71" s="10" t="s">
        <v>54</v>
      </c>
      <c r="B71" s="183">
        <v>7</v>
      </c>
      <c r="C71" s="5"/>
      <c r="D71" s="11">
        <v>1129700</v>
      </c>
      <c r="E71" s="12"/>
      <c r="F71" s="16">
        <v>1224690</v>
      </c>
      <c r="G71" s="12"/>
      <c r="H71" s="12">
        <v>1129700</v>
      </c>
      <c r="I71" s="12"/>
      <c r="J71" s="16">
        <v>1224690</v>
      </c>
      <c r="K71" s="14"/>
      <c r="L71" s="14"/>
    </row>
    <row r="72" spans="1:12" ht="23.25" customHeight="1">
      <c r="A72" s="10" t="s">
        <v>63</v>
      </c>
      <c r="B72" s="183">
        <v>2</v>
      </c>
      <c r="C72" s="5"/>
      <c r="D72" s="11">
        <v>303210</v>
      </c>
      <c r="E72" s="12"/>
      <c r="F72" s="18">
        <v>462683</v>
      </c>
      <c r="G72" s="18"/>
      <c r="H72" s="12">
        <v>107456</v>
      </c>
      <c r="I72" s="12"/>
      <c r="J72" s="12">
        <v>107662</v>
      </c>
      <c r="K72" s="14"/>
      <c r="L72" s="14"/>
    </row>
    <row r="73" spans="1:12" ht="23.25" customHeight="1">
      <c r="A73" s="10" t="s">
        <v>64</v>
      </c>
      <c r="B73" s="183"/>
      <c r="C73" s="5"/>
      <c r="D73" s="11">
        <v>511</v>
      </c>
      <c r="E73" s="12"/>
      <c r="F73" s="16">
        <v>7003</v>
      </c>
      <c r="G73" s="18"/>
      <c r="H73" s="12">
        <v>0</v>
      </c>
      <c r="I73" s="12"/>
      <c r="J73" s="16">
        <v>0</v>
      </c>
      <c r="L73" s="14"/>
    </row>
    <row r="74" spans="1:12" s="1" customFormat="1" ht="23.25" customHeight="1">
      <c r="A74" s="7" t="s">
        <v>65</v>
      </c>
      <c r="B74" s="191"/>
      <c r="C74" s="7"/>
      <c r="D74" s="28">
        <f>SUM(D66:D73)</f>
        <v>5901301</v>
      </c>
      <c r="E74" s="15"/>
      <c r="F74" s="28">
        <f>SUM(F66:F73)</f>
        <v>8894124</v>
      </c>
      <c r="G74" s="21"/>
      <c r="H74" s="28">
        <f>SUM(H66:H73)</f>
        <v>1871386</v>
      </c>
      <c r="I74" s="15"/>
      <c r="J74" s="28">
        <f>SUM(J66:J73)</f>
        <v>4756047</v>
      </c>
    </row>
    <row r="75" spans="1:12" ht="12" customHeight="1">
      <c r="A75" s="5"/>
      <c r="B75" s="6"/>
      <c r="C75" s="5"/>
      <c r="D75" s="18"/>
      <c r="E75" s="12"/>
      <c r="F75" s="18"/>
      <c r="G75" s="18"/>
      <c r="H75" s="18"/>
      <c r="I75" s="12"/>
      <c r="J75" s="18"/>
    </row>
    <row r="76" spans="1:12" ht="23.25" customHeight="1">
      <c r="A76" s="7" t="s">
        <v>66</v>
      </c>
      <c r="B76" s="6"/>
      <c r="C76" s="5"/>
      <c r="D76" s="31">
        <f>D63+D74</f>
        <v>11918428</v>
      </c>
      <c r="E76" s="15"/>
      <c r="F76" s="31">
        <f>F63+F74</f>
        <v>18341557</v>
      </c>
      <c r="G76" s="21"/>
      <c r="H76" s="31">
        <f>H63+H74</f>
        <v>6445918</v>
      </c>
      <c r="I76" s="15"/>
      <c r="J76" s="31">
        <f>J63+J74</f>
        <v>9142610</v>
      </c>
    </row>
    <row r="77" spans="1:12" ht="23.25" customHeight="1">
      <c r="A77" s="7"/>
      <c r="B77" s="6"/>
      <c r="C77" s="5"/>
      <c r="D77" s="185"/>
      <c r="E77" s="185"/>
      <c r="F77" s="185"/>
      <c r="G77" s="185"/>
      <c r="H77" s="185"/>
      <c r="I77" s="185"/>
      <c r="J77" s="185"/>
    </row>
    <row r="78" spans="1:12" s="2" customFormat="1" ht="24" customHeight="1">
      <c r="A78" s="1" t="s">
        <v>0</v>
      </c>
      <c r="B78" s="179"/>
    </row>
    <row r="79" spans="1:12" s="2" customFormat="1" ht="24" customHeight="1">
      <c r="A79" s="1" t="s">
        <v>1</v>
      </c>
      <c r="B79" s="179"/>
    </row>
    <row r="80" spans="1:12" ht="24" customHeight="1">
      <c r="A80" s="1"/>
    </row>
    <row r="81" spans="1:12" ht="24" customHeight="1">
      <c r="A81" s="5"/>
      <c r="B81" s="6"/>
      <c r="C81" s="5"/>
      <c r="D81" s="254" t="s">
        <v>2</v>
      </c>
      <c r="E81" s="254"/>
      <c r="F81" s="254"/>
      <c r="G81" s="7"/>
      <c r="H81" s="254" t="s">
        <v>3</v>
      </c>
      <c r="I81" s="254"/>
      <c r="J81" s="254"/>
    </row>
    <row r="82" spans="1:12" ht="24" customHeight="1">
      <c r="A82" s="5"/>
      <c r="B82" s="5"/>
      <c r="C82" s="5"/>
      <c r="D82" s="189" t="str">
        <f>D5</f>
        <v>30 มิถุนายน</v>
      </c>
      <c r="E82" s="5"/>
      <c r="F82" s="8" t="s">
        <v>5</v>
      </c>
      <c r="G82" s="8"/>
      <c r="H82" s="189" t="str">
        <f>H5</f>
        <v>30 มิถุนายน</v>
      </c>
      <c r="I82" s="8"/>
      <c r="J82" s="8" t="s">
        <v>5</v>
      </c>
    </row>
    <row r="83" spans="1:12" ht="24" customHeight="1">
      <c r="A83" s="7" t="s">
        <v>42</v>
      </c>
      <c r="B83" s="6"/>
      <c r="C83" s="5"/>
      <c r="D83" s="189">
        <f>D6</f>
        <v>2568</v>
      </c>
      <c r="E83" s="8"/>
      <c r="F83" s="189">
        <f>F6</f>
        <v>2567</v>
      </c>
      <c r="G83" s="8"/>
      <c r="H83" s="189">
        <f>H6</f>
        <v>2568</v>
      </c>
      <c r="I83" s="8"/>
      <c r="J83" s="189">
        <f>J6</f>
        <v>2567</v>
      </c>
    </row>
    <row r="84" spans="1:12" ht="24" customHeight="1">
      <c r="A84" s="7"/>
      <c r="B84" s="6"/>
      <c r="C84" s="5"/>
      <c r="D84" s="8" t="s">
        <v>8</v>
      </c>
      <c r="E84" s="8"/>
      <c r="F84" s="8"/>
      <c r="G84" s="8"/>
      <c r="H84" s="8" t="s">
        <v>8</v>
      </c>
      <c r="I84" s="8"/>
      <c r="J84" s="8"/>
    </row>
    <row r="85" spans="1:12" ht="24" customHeight="1">
      <c r="A85" s="7"/>
      <c r="B85" s="6"/>
      <c r="C85" s="5"/>
      <c r="D85" s="253" t="s">
        <v>9</v>
      </c>
      <c r="E85" s="253"/>
      <c r="F85" s="253"/>
      <c r="G85" s="253"/>
      <c r="H85" s="253"/>
      <c r="I85" s="253"/>
      <c r="J85" s="253"/>
    </row>
    <row r="86" spans="1:12" ht="23.25" customHeight="1">
      <c r="A86" s="9" t="s">
        <v>67</v>
      </c>
      <c r="B86" s="6"/>
      <c r="C86" s="5"/>
      <c r="D86" s="182"/>
      <c r="E86" s="182"/>
      <c r="F86" s="182"/>
      <c r="G86" s="182"/>
      <c r="H86" s="182"/>
      <c r="I86" s="182"/>
      <c r="J86" s="182"/>
    </row>
    <row r="87" spans="1:12" ht="23.25" customHeight="1">
      <c r="A87" s="5" t="s">
        <v>68</v>
      </c>
      <c r="B87" s="6"/>
      <c r="C87" s="5"/>
      <c r="D87" s="185"/>
      <c r="E87" s="185"/>
      <c r="F87" s="185"/>
      <c r="G87" s="185"/>
      <c r="H87" s="185"/>
      <c r="I87" s="185"/>
      <c r="J87" s="185"/>
    </row>
    <row r="88" spans="1:12" ht="23.25" customHeight="1">
      <c r="A88" s="5" t="s">
        <v>69</v>
      </c>
      <c r="B88" s="6"/>
      <c r="C88" s="5"/>
      <c r="D88" s="185"/>
      <c r="E88" s="185"/>
      <c r="F88" s="185"/>
      <c r="G88" s="185"/>
      <c r="H88" s="185"/>
      <c r="I88" s="185"/>
      <c r="J88" s="185"/>
    </row>
    <row r="89" spans="1:12" ht="23.25" customHeight="1" thickBot="1">
      <c r="A89" s="23" t="s">
        <v>70</v>
      </c>
      <c r="B89" s="6"/>
      <c r="C89" s="5"/>
      <c r="D89" s="24">
        <v>1454940</v>
      </c>
      <c r="E89" s="12"/>
      <c r="F89" s="24">
        <v>1454940</v>
      </c>
      <c r="G89" s="12"/>
      <c r="H89" s="24">
        <v>1454940</v>
      </c>
      <c r="I89" s="12"/>
      <c r="J89" s="24">
        <v>1454940</v>
      </c>
    </row>
    <row r="90" spans="1:12" ht="23.25" customHeight="1" thickTop="1">
      <c r="A90" s="5" t="s">
        <v>71</v>
      </c>
      <c r="B90" s="6"/>
      <c r="C90" s="5"/>
      <c r="D90" s="12"/>
      <c r="E90" s="12"/>
      <c r="F90" s="12"/>
      <c r="G90" s="12"/>
      <c r="H90" s="12"/>
      <c r="I90" s="12"/>
      <c r="J90" s="12"/>
    </row>
    <row r="91" spans="1:12" ht="23.25" customHeight="1">
      <c r="A91" s="23" t="s">
        <v>72</v>
      </c>
      <c r="B91" s="6"/>
      <c r="C91" s="5"/>
      <c r="D91" s="12">
        <v>1424208</v>
      </c>
      <c r="E91" s="12"/>
      <c r="F91" s="12">
        <v>1424208</v>
      </c>
      <c r="G91" s="12"/>
      <c r="H91" s="12">
        <v>1424208</v>
      </c>
      <c r="I91" s="12"/>
      <c r="J91" s="12">
        <v>1424208</v>
      </c>
    </row>
    <row r="92" spans="1:12" ht="23.25" customHeight="1">
      <c r="A92" s="5" t="s">
        <v>73</v>
      </c>
      <c r="B92" s="6"/>
      <c r="C92" s="5"/>
      <c r="D92" s="12">
        <v>1983664</v>
      </c>
      <c r="E92" s="12"/>
      <c r="F92" s="12">
        <v>1983664</v>
      </c>
      <c r="G92" s="12"/>
      <c r="H92" s="12">
        <v>1983664</v>
      </c>
      <c r="I92" s="12"/>
      <c r="J92" s="12">
        <v>1983664</v>
      </c>
    </row>
    <row r="93" spans="1:12" ht="23.25" customHeight="1">
      <c r="A93" s="5" t="s">
        <v>74</v>
      </c>
      <c r="B93" s="6"/>
      <c r="C93" s="5"/>
      <c r="D93" s="185"/>
      <c r="E93" s="185"/>
      <c r="F93" s="199"/>
      <c r="G93" s="185"/>
      <c r="H93" s="185"/>
      <c r="I93" s="185"/>
      <c r="J93" s="199"/>
    </row>
    <row r="94" spans="1:12" ht="23.25" customHeight="1">
      <c r="A94" s="5" t="s">
        <v>75</v>
      </c>
      <c r="B94" s="6"/>
      <c r="C94" s="5"/>
      <c r="D94" s="185"/>
      <c r="E94" s="185"/>
      <c r="F94" s="200"/>
      <c r="G94" s="185"/>
      <c r="H94" s="185"/>
      <c r="I94" s="185"/>
      <c r="J94" s="200"/>
    </row>
    <row r="95" spans="1:12" ht="23.25" customHeight="1">
      <c r="A95" s="25" t="s">
        <v>76</v>
      </c>
      <c r="B95" s="6"/>
      <c r="C95" s="5"/>
      <c r="D95" s="12">
        <v>111721</v>
      </c>
      <c r="E95" s="12"/>
      <c r="F95" s="12">
        <v>111721</v>
      </c>
      <c r="G95" s="12"/>
      <c r="H95" s="12">
        <v>111721</v>
      </c>
      <c r="I95" s="12"/>
      <c r="J95" s="12">
        <v>111721</v>
      </c>
    </row>
    <row r="96" spans="1:12" ht="23.25" customHeight="1">
      <c r="A96" s="25" t="s">
        <v>77</v>
      </c>
      <c r="B96" s="6"/>
      <c r="C96" s="5"/>
      <c r="D96" s="12">
        <v>1929318</v>
      </c>
      <c r="E96" s="12"/>
      <c r="F96" s="12">
        <v>2097825</v>
      </c>
      <c r="G96" s="12"/>
      <c r="H96" s="12">
        <v>1335270</v>
      </c>
      <c r="I96" s="12"/>
      <c r="J96" s="12">
        <v>1592722</v>
      </c>
      <c r="L96" s="14"/>
    </row>
    <row r="97" spans="1:12" ht="23.25" customHeight="1">
      <c r="A97" s="25" t="s">
        <v>78</v>
      </c>
      <c r="B97" s="6"/>
      <c r="C97" s="5"/>
      <c r="D97" s="12">
        <v>-310386</v>
      </c>
      <c r="E97" s="12"/>
      <c r="F97" s="12">
        <v>39577</v>
      </c>
      <c r="G97" s="12"/>
      <c r="H97" s="16">
        <v>-261957</v>
      </c>
      <c r="I97" s="12"/>
      <c r="J97" s="16">
        <v>44382</v>
      </c>
      <c r="L97" s="14"/>
    </row>
    <row r="98" spans="1:12" ht="23.25" customHeight="1">
      <c r="A98" s="7" t="s">
        <v>79</v>
      </c>
      <c r="B98" s="6"/>
      <c r="C98" s="5"/>
      <c r="D98" s="32">
        <f>SUM(D91:D97)</f>
        <v>5138525</v>
      </c>
      <c r="E98" s="12"/>
      <c r="F98" s="32">
        <f>SUM(F91:F97)</f>
        <v>5656995</v>
      </c>
      <c r="G98" s="15"/>
      <c r="H98" s="32">
        <f>SUM(H91:H97)</f>
        <v>4592906</v>
      </c>
      <c r="I98" s="12"/>
      <c r="J98" s="32">
        <f>SUM(J91:J97)</f>
        <v>5156697</v>
      </c>
    </row>
    <row r="99" spans="1:12" ht="23.25" customHeight="1">
      <c r="A99" s="5" t="s">
        <v>80</v>
      </c>
      <c r="B99" s="6"/>
      <c r="C99" s="5"/>
      <c r="D99" s="12">
        <v>40887</v>
      </c>
      <c r="E99" s="12"/>
      <c r="F99" s="12">
        <v>38396</v>
      </c>
      <c r="G99" s="12"/>
      <c r="H99" s="11">
        <v>0</v>
      </c>
      <c r="I99" s="12"/>
      <c r="J99" s="11">
        <v>0</v>
      </c>
    </row>
    <row r="100" spans="1:12" ht="23.25" customHeight="1">
      <c r="A100" s="7" t="s">
        <v>81</v>
      </c>
      <c r="B100" s="6"/>
      <c r="C100" s="5"/>
      <c r="D100" s="28">
        <f>SUM(D98:D99)</f>
        <v>5179412</v>
      </c>
      <c r="E100" s="12"/>
      <c r="F100" s="28">
        <f>SUM(F98:F99)</f>
        <v>5695391</v>
      </c>
      <c r="G100" s="15"/>
      <c r="H100" s="28">
        <f>SUM(H98:H99)</f>
        <v>4592906</v>
      </c>
      <c r="I100" s="12"/>
      <c r="J100" s="28">
        <f>SUM(J98:J99)</f>
        <v>5156697</v>
      </c>
    </row>
    <row r="101" spans="1:12" ht="23.25" customHeight="1">
      <c r="A101" s="7"/>
      <c r="B101" s="6"/>
      <c r="C101" s="5"/>
      <c r="D101" s="26"/>
      <c r="E101" s="26"/>
      <c r="F101" s="26"/>
      <c r="G101" s="26"/>
      <c r="H101" s="26"/>
      <c r="I101" s="26"/>
      <c r="J101" s="26"/>
    </row>
    <row r="102" spans="1:12" ht="23.25" customHeight="1" thickBot="1">
      <c r="A102" s="7" t="s">
        <v>82</v>
      </c>
      <c r="B102" s="6"/>
      <c r="C102" s="5"/>
      <c r="D102" s="30">
        <f>SUM(D76+D100)</f>
        <v>17097840</v>
      </c>
      <c r="E102" s="15"/>
      <c r="F102" s="30">
        <f>SUM(F76+F100)</f>
        <v>24036948</v>
      </c>
      <c r="G102" s="15"/>
      <c r="H102" s="30">
        <f>SUM(H100+H76)</f>
        <v>11038824</v>
      </c>
      <c r="I102" s="15"/>
      <c r="J102" s="30">
        <f>SUM(J100+J76)</f>
        <v>14299307</v>
      </c>
    </row>
    <row r="103" spans="1:12" s="195" customFormat="1" ht="23.25" customHeight="1" thickTop="1">
      <c r="A103" s="192"/>
      <c r="B103" s="193"/>
      <c r="C103" s="194"/>
      <c r="D103" s="33"/>
      <c r="E103" s="27"/>
      <c r="F103" s="33"/>
      <c r="G103" s="27"/>
      <c r="H103" s="33"/>
      <c r="I103" s="27"/>
      <c r="J103" s="33"/>
    </row>
    <row r="105" spans="1:12" ht="23.25" customHeight="1">
      <c r="D105" s="14"/>
      <c r="E105" s="14"/>
      <c r="F105" s="14"/>
      <c r="H105" s="14"/>
      <c r="I105" s="14"/>
      <c r="J105" s="14"/>
    </row>
    <row r="106" spans="1:12" ht="23.25" customHeight="1">
      <c r="D106" s="14"/>
    </row>
  </sheetData>
  <sheetProtection insertHyperlinks="0" deleteColumns="0" deleteRows="0"/>
  <mergeCells count="9">
    <mergeCell ref="D85:J85"/>
    <mergeCell ref="D8:J8"/>
    <mergeCell ref="D46:J46"/>
    <mergeCell ref="H4:J4"/>
    <mergeCell ref="H42:J42"/>
    <mergeCell ref="H81:J81"/>
    <mergeCell ref="D42:F42"/>
    <mergeCell ref="D4:F4"/>
    <mergeCell ref="D81:F81"/>
  </mergeCells>
  <phoneticPr fontId="12" type="noConversion"/>
  <pageMargins left="0.8" right="0.8" top="0.48" bottom="0.5" header="0.5" footer="0.5"/>
  <pageSetup paperSize="9" scale="74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8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0CD26-3C24-4AD4-B042-F2660E443061}">
  <dimension ref="A1:K80"/>
  <sheetViews>
    <sheetView tabSelected="1" zoomScale="85" zoomScaleNormal="85" zoomScaleSheetLayoutView="84" workbookViewId="0">
      <selection activeCell="A3" sqref="A3"/>
    </sheetView>
  </sheetViews>
  <sheetFormatPr defaultColWidth="9.44140625" defaultRowHeight="23.4"/>
  <cols>
    <col min="1" max="1" width="45.5546875" style="4" customWidth="1"/>
    <col min="2" max="2" width="7.77734375" style="4" customWidth="1"/>
    <col min="3" max="3" width="13.77734375" style="4" customWidth="1"/>
    <col min="4" max="4" width="1.33203125" style="4" customWidth="1"/>
    <col min="5" max="5" width="13.77734375" style="4" customWidth="1"/>
    <col min="6" max="6" width="1.44140625" style="4" customWidth="1"/>
    <col min="7" max="7" width="13.77734375" style="4" customWidth="1"/>
    <col min="8" max="8" width="1.44140625" style="4" customWidth="1"/>
    <col min="9" max="10" width="13.77734375" style="4" customWidth="1"/>
    <col min="11" max="16384" width="9.44140625" style="4"/>
  </cols>
  <sheetData>
    <row r="1" spans="1:11" s="2" customFormat="1" ht="24">
      <c r="A1" s="1" t="s">
        <v>0</v>
      </c>
      <c r="B1" s="179"/>
    </row>
    <row r="2" spans="1:11" s="2" customFormat="1" ht="24">
      <c r="A2" s="1" t="s">
        <v>83</v>
      </c>
      <c r="B2" s="179"/>
    </row>
    <row r="3" spans="1:11" s="2" customFormat="1" ht="24">
      <c r="A3" s="1"/>
      <c r="B3" s="179"/>
    </row>
    <row r="4" spans="1:11">
      <c r="A4" s="5"/>
      <c r="B4" s="6"/>
      <c r="C4" s="254" t="s">
        <v>2</v>
      </c>
      <c r="D4" s="254"/>
      <c r="E4" s="254"/>
      <c r="F4" s="201"/>
      <c r="G4" s="254" t="s">
        <v>3</v>
      </c>
      <c r="H4" s="254"/>
      <c r="I4" s="254"/>
      <c r="J4" s="201"/>
    </row>
    <row r="5" spans="1:11">
      <c r="A5" s="5"/>
      <c r="B5" s="6"/>
      <c r="C5" s="255" t="s">
        <v>84</v>
      </c>
      <c r="D5" s="255"/>
      <c r="E5" s="255"/>
      <c r="F5" s="8"/>
      <c r="G5" s="255" t="s">
        <v>84</v>
      </c>
      <c r="H5" s="255"/>
      <c r="I5" s="255"/>
      <c r="J5" s="8"/>
    </row>
    <row r="6" spans="1:11">
      <c r="A6" s="5"/>
      <c r="B6" s="6"/>
      <c r="C6" s="255" t="s">
        <v>85</v>
      </c>
      <c r="D6" s="255"/>
      <c r="E6" s="255"/>
      <c r="F6" s="8"/>
      <c r="G6" s="255" t="s">
        <v>85</v>
      </c>
      <c r="H6" s="255"/>
      <c r="I6" s="255"/>
      <c r="J6" s="8"/>
    </row>
    <row r="7" spans="1:11">
      <c r="A7" s="5"/>
      <c r="B7" s="6" t="s">
        <v>7</v>
      </c>
      <c r="C7" s="8">
        <v>2568</v>
      </c>
      <c r="D7" s="8"/>
      <c r="E7" s="8">
        <v>2567</v>
      </c>
      <c r="F7" s="8"/>
      <c r="G7" s="8">
        <v>2568</v>
      </c>
      <c r="H7" s="8"/>
      <c r="I7" s="8">
        <v>2567</v>
      </c>
      <c r="J7" s="8"/>
    </row>
    <row r="8" spans="1:11">
      <c r="A8" s="7"/>
      <c r="B8" s="5"/>
      <c r="C8" s="253" t="s">
        <v>9</v>
      </c>
      <c r="D8" s="253"/>
      <c r="E8" s="253"/>
      <c r="F8" s="253"/>
      <c r="G8" s="253"/>
      <c r="H8" s="253"/>
      <c r="I8" s="253"/>
      <c r="J8" s="6"/>
    </row>
    <row r="9" spans="1:11">
      <c r="A9" s="9" t="s">
        <v>86</v>
      </c>
      <c r="B9" s="202"/>
      <c r="C9" s="182"/>
      <c r="D9" s="182"/>
      <c r="E9" s="182"/>
      <c r="F9" s="182"/>
      <c r="G9" s="182"/>
      <c r="H9" s="182"/>
      <c r="I9" s="182"/>
      <c r="J9" s="182"/>
    </row>
    <row r="10" spans="1:11">
      <c r="A10" s="5" t="s">
        <v>87</v>
      </c>
      <c r="B10" s="202">
        <v>8</v>
      </c>
      <c r="C10" s="12">
        <v>112323</v>
      </c>
      <c r="D10" s="203"/>
      <c r="E10" s="12">
        <v>123222</v>
      </c>
      <c r="F10" s="203"/>
      <c r="G10" s="12">
        <v>112323</v>
      </c>
      <c r="H10" s="203"/>
      <c r="I10" s="18">
        <v>123222</v>
      </c>
      <c r="J10" s="18"/>
    </row>
    <row r="11" spans="1:11">
      <c r="A11" s="5" t="s">
        <v>88</v>
      </c>
      <c r="B11" s="202">
        <v>8</v>
      </c>
      <c r="C11" s="12">
        <v>163946</v>
      </c>
      <c r="D11" s="203"/>
      <c r="E11" s="12">
        <v>151295</v>
      </c>
      <c r="F11" s="203"/>
      <c r="G11" s="12">
        <v>8113</v>
      </c>
      <c r="H11" s="203"/>
      <c r="I11" s="18">
        <v>8473</v>
      </c>
      <c r="J11" s="18"/>
    </row>
    <row r="12" spans="1:11">
      <c r="A12" s="5" t="s">
        <v>89</v>
      </c>
      <c r="B12" s="202">
        <v>8</v>
      </c>
      <c r="C12" s="12">
        <v>69361</v>
      </c>
      <c r="D12" s="203"/>
      <c r="E12" s="12">
        <v>36140</v>
      </c>
      <c r="F12" s="203"/>
      <c r="G12" s="12">
        <v>0</v>
      </c>
      <c r="H12" s="203"/>
      <c r="I12" s="12">
        <v>0</v>
      </c>
      <c r="J12" s="12"/>
    </row>
    <row r="13" spans="1:11">
      <c r="A13" s="5" t="s">
        <v>91</v>
      </c>
      <c r="B13" s="6"/>
      <c r="C13" s="12">
        <v>23821</v>
      </c>
      <c r="D13" s="203"/>
      <c r="E13" s="12">
        <v>448785</v>
      </c>
      <c r="F13" s="203"/>
      <c r="G13" s="12">
        <v>24667</v>
      </c>
      <c r="H13" s="203"/>
      <c r="I13" s="18">
        <v>63123</v>
      </c>
      <c r="J13" s="18"/>
      <c r="K13" s="204"/>
    </row>
    <row r="14" spans="1:11">
      <c r="A14" s="5" t="s">
        <v>259</v>
      </c>
      <c r="B14" s="6">
        <v>5</v>
      </c>
      <c r="C14" s="12">
        <v>288381</v>
      </c>
      <c r="D14" s="203"/>
      <c r="E14" s="12">
        <v>0</v>
      </c>
      <c r="F14" s="203"/>
      <c r="G14" s="12">
        <v>0</v>
      </c>
      <c r="H14" s="203"/>
      <c r="I14" s="18">
        <v>0</v>
      </c>
      <c r="J14" s="18"/>
    </row>
    <row r="15" spans="1:11">
      <c r="A15" s="5" t="s">
        <v>190</v>
      </c>
      <c r="B15" s="6">
        <v>5</v>
      </c>
      <c r="C15" s="12">
        <v>20119</v>
      </c>
      <c r="D15" s="203"/>
      <c r="E15" s="12">
        <v>0</v>
      </c>
      <c r="F15" s="203"/>
      <c r="G15" s="12">
        <v>0</v>
      </c>
      <c r="H15" s="203"/>
      <c r="I15" s="18">
        <v>0</v>
      </c>
      <c r="J15" s="18"/>
    </row>
    <row r="16" spans="1:11">
      <c r="A16" s="5" t="s">
        <v>92</v>
      </c>
      <c r="B16" s="202">
        <v>4</v>
      </c>
      <c r="C16" s="34">
        <v>30256</v>
      </c>
      <c r="D16" s="203"/>
      <c r="E16" s="34">
        <v>39911</v>
      </c>
      <c r="F16" s="203"/>
      <c r="G16" s="34">
        <v>17795</v>
      </c>
      <c r="H16" s="203"/>
      <c r="I16" s="205">
        <v>15978</v>
      </c>
      <c r="J16" s="203"/>
    </row>
    <row r="17" spans="1:10">
      <c r="A17" s="7" t="s">
        <v>93</v>
      </c>
      <c r="B17" s="6"/>
      <c r="C17" s="206">
        <f>SUM(C10:C16)</f>
        <v>708207</v>
      </c>
      <c r="D17" s="187"/>
      <c r="E17" s="206">
        <f>SUM(E10:E16)</f>
        <v>799353</v>
      </c>
      <c r="F17" s="187"/>
      <c r="G17" s="206">
        <f>SUM(G10:G16)</f>
        <v>162898</v>
      </c>
      <c r="H17" s="187"/>
      <c r="I17" s="206">
        <f>SUM(I10:I16)</f>
        <v>210796</v>
      </c>
      <c r="J17" s="187"/>
    </row>
    <row r="18" spans="1:10">
      <c r="A18" s="5"/>
      <c r="B18" s="6"/>
      <c r="C18" s="203"/>
      <c r="D18" s="203"/>
      <c r="E18" s="203"/>
      <c r="F18" s="203"/>
      <c r="G18" s="203"/>
      <c r="H18" s="203"/>
      <c r="I18" s="203"/>
      <c r="J18" s="203"/>
    </row>
    <row r="19" spans="1:10">
      <c r="A19" s="9" t="s">
        <v>94</v>
      </c>
      <c r="B19" s="6"/>
      <c r="C19" s="203"/>
      <c r="D19" s="203"/>
      <c r="E19" s="203"/>
      <c r="F19" s="203"/>
      <c r="G19" s="203"/>
      <c r="H19" s="203"/>
      <c r="I19" s="203"/>
      <c r="J19" s="203"/>
    </row>
    <row r="20" spans="1:10">
      <c r="A20" s="5" t="s">
        <v>95</v>
      </c>
      <c r="B20" s="6"/>
      <c r="C20" s="12">
        <v>105675</v>
      </c>
      <c r="D20" s="203"/>
      <c r="E20" s="203">
        <v>90530</v>
      </c>
      <c r="F20" s="203"/>
      <c r="G20" s="12">
        <v>105675</v>
      </c>
      <c r="H20" s="203"/>
      <c r="I20" s="203">
        <v>90530</v>
      </c>
      <c r="J20" s="203"/>
    </row>
    <row r="21" spans="1:10">
      <c r="A21" s="5" t="s">
        <v>96</v>
      </c>
      <c r="B21" s="6"/>
      <c r="C21" s="12">
        <v>95951</v>
      </c>
      <c r="D21" s="203"/>
      <c r="E21" s="203">
        <v>92731</v>
      </c>
      <c r="F21" s="203"/>
      <c r="G21" s="12">
        <v>1062</v>
      </c>
      <c r="H21" s="203"/>
      <c r="I21" s="203">
        <v>1099</v>
      </c>
      <c r="J21" s="203"/>
    </row>
    <row r="22" spans="1:10">
      <c r="A22" s="5" t="s">
        <v>97</v>
      </c>
      <c r="B22" s="6"/>
      <c r="C22" s="12">
        <v>21214</v>
      </c>
      <c r="D22" s="203"/>
      <c r="E22" s="203">
        <v>9184</v>
      </c>
      <c r="F22" s="203"/>
      <c r="G22" s="12">
        <v>0</v>
      </c>
      <c r="H22" s="207"/>
      <c r="I22" s="19">
        <v>0</v>
      </c>
      <c r="J22" s="19"/>
    </row>
    <row r="23" spans="1:10">
      <c r="A23" s="5" t="s">
        <v>99</v>
      </c>
      <c r="B23" s="6"/>
      <c r="C23" s="12">
        <v>14649</v>
      </c>
      <c r="D23" s="203"/>
      <c r="E23" s="203">
        <v>23880</v>
      </c>
      <c r="F23" s="203"/>
      <c r="G23" s="12">
        <v>9651</v>
      </c>
      <c r="H23" s="203"/>
      <c r="I23" s="203">
        <v>11956</v>
      </c>
      <c r="J23" s="203"/>
    </row>
    <row r="24" spans="1:10">
      <c r="A24" s="5" t="s">
        <v>100</v>
      </c>
      <c r="B24" s="6"/>
      <c r="C24" s="12">
        <v>160249</v>
      </c>
      <c r="D24" s="203"/>
      <c r="E24" s="203">
        <v>148708</v>
      </c>
      <c r="F24" s="203"/>
      <c r="G24" s="12">
        <v>67303</v>
      </c>
      <c r="H24" s="203"/>
      <c r="I24" s="203">
        <v>79818</v>
      </c>
      <c r="J24" s="203"/>
    </row>
    <row r="25" spans="1:10">
      <c r="A25" s="5" t="s">
        <v>101</v>
      </c>
      <c r="B25" s="202"/>
      <c r="C25" s="12">
        <v>0</v>
      </c>
      <c r="D25" s="203"/>
      <c r="E25" s="12">
        <v>245290</v>
      </c>
      <c r="F25" s="203"/>
      <c r="G25" s="12">
        <v>0</v>
      </c>
      <c r="H25" s="203"/>
      <c r="I25" s="12">
        <v>160506</v>
      </c>
      <c r="J25" s="12"/>
    </row>
    <row r="26" spans="1:10">
      <c r="A26" s="5" t="s">
        <v>102</v>
      </c>
      <c r="B26" s="6">
        <v>4</v>
      </c>
      <c r="C26" s="12">
        <v>36093</v>
      </c>
      <c r="D26" s="203"/>
      <c r="E26" s="12">
        <v>0</v>
      </c>
      <c r="F26" s="203"/>
      <c r="G26" s="12">
        <v>0</v>
      </c>
      <c r="H26" s="203"/>
      <c r="I26" s="12">
        <v>0</v>
      </c>
      <c r="J26" s="12"/>
    </row>
    <row r="27" spans="1:10">
      <c r="A27" s="5" t="s">
        <v>103</v>
      </c>
      <c r="B27" s="6"/>
      <c r="C27" s="12">
        <v>0</v>
      </c>
      <c r="D27" s="203"/>
      <c r="E27" s="12">
        <v>17526</v>
      </c>
      <c r="F27" s="203"/>
      <c r="G27" s="12">
        <v>0</v>
      </c>
      <c r="H27" s="203"/>
      <c r="I27" s="12">
        <v>17526</v>
      </c>
      <c r="J27" s="12"/>
    </row>
    <row r="28" spans="1:10">
      <c r="A28" s="7" t="s">
        <v>104</v>
      </c>
      <c r="B28" s="6"/>
      <c r="C28" s="208">
        <f>SUM(C20:C27)</f>
        <v>433831</v>
      </c>
      <c r="D28" s="187"/>
      <c r="E28" s="208">
        <f>SUM(E20:E27)</f>
        <v>627849</v>
      </c>
      <c r="F28" s="187"/>
      <c r="G28" s="208">
        <f>SUM(G20:G27)</f>
        <v>183691</v>
      </c>
      <c r="H28" s="187"/>
      <c r="I28" s="208">
        <f>SUM(I20:I27)</f>
        <v>361435</v>
      </c>
      <c r="J28" s="187"/>
    </row>
    <row r="29" spans="1:10" ht="17.100000000000001" customHeight="1">
      <c r="A29" s="5"/>
      <c r="B29" s="6"/>
      <c r="C29" s="36"/>
      <c r="D29" s="203"/>
      <c r="E29" s="36"/>
      <c r="F29" s="203"/>
      <c r="G29" s="203"/>
      <c r="H29" s="203"/>
      <c r="I29" s="203"/>
      <c r="J29" s="203"/>
    </row>
    <row r="30" spans="1:10" s="209" customFormat="1" ht="19.350000000000001" customHeight="1">
      <c r="A30" s="7" t="s">
        <v>105</v>
      </c>
      <c r="B30" s="6"/>
      <c r="C30" s="15">
        <f>C17-C28</f>
        <v>274376</v>
      </c>
      <c r="D30" s="187"/>
      <c r="E30" s="15">
        <f>E17-E28</f>
        <v>171504</v>
      </c>
      <c r="F30" s="187"/>
      <c r="G30" s="15">
        <f>G17-G28</f>
        <v>-20793</v>
      </c>
      <c r="H30" s="187"/>
      <c r="I30" s="15">
        <f>I17-I28</f>
        <v>-150639</v>
      </c>
      <c r="J30" s="203"/>
    </row>
    <row r="31" spans="1:10" s="209" customFormat="1" ht="19.350000000000001" customHeight="1">
      <c r="A31" s="211" t="s">
        <v>106</v>
      </c>
      <c r="B31" s="6"/>
      <c r="C31" s="12">
        <v>-220080</v>
      </c>
      <c r="D31" s="203"/>
      <c r="E31" s="12">
        <v>-233994</v>
      </c>
      <c r="F31" s="203"/>
      <c r="G31" s="12">
        <v>-124819</v>
      </c>
      <c r="H31" s="203"/>
      <c r="I31" s="203">
        <v>-161906</v>
      </c>
      <c r="J31" s="203"/>
    </row>
    <row r="32" spans="1:10" ht="20.85" customHeight="1">
      <c r="A32" s="5" t="s">
        <v>251</v>
      </c>
      <c r="B32" s="6"/>
      <c r="C32" s="36"/>
      <c r="D32" s="203"/>
      <c r="E32" s="36"/>
      <c r="F32" s="203"/>
      <c r="G32" s="203"/>
      <c r="H32" s="203"/>
      <c r="I32" s="203"/>
      <c r="J32" s="203"/>
    </row>
    <row r="33" spans="1:10" ht="21" customHeight="1">
      <c r="A33" s="5" t="s">
        <v>107</v>
      </c>
      <c r="B33" s="6">
        <v>4</v>
      </c>
      <c r="C33" s="34">
        <v>-11515</v>
      </c>
      <c r="D33" s="203"/>
      <c r="E33" s="34">
        <v>17903</v>
      </c>
      <c r="F33" s="203"/>
      <c r="G33" s="34">
        <v>0</v>
      </c>
      <c r="H33" s="203"/>
      <c r="I33" s="35">
        <v>0</v>
      </c>
      <c r="J33" s="19"/>
    </row>
    <row r="34" spans="1:10" ht="18.600000000000001" customHeight="1">
      <c r="A34" s="7"/>
      <c r="B34" s="6"/>
      <c r="C34" s="36"/>
      <c r="D34" s="203"/>
      <c r="E34" s="36"/>
      <c r="F34" s="203"/>
      <c r="G34" s="203"/>
      <c r="H34" s="203"/>
      <c r="I34" s="203"/>
      <c r="J34" s="203"/>
    </row>
    <row r="35" spans="1:10">
      <c r="A35" s="7" t="s">
        <v>108</v>
      </c>
      <c r="B35" s="210"/>
      <c r="C35" s="212">
        <f>C30+C33+C31</f>
        <v>42781</v>
      </c>
      <c r="D35" s="37"/>
      <c r="E35" s="212">
        <f>E30+E33+E31</f>
        <v>-44587</v>
      </c>
      <c r="F35" s="37"/>
      <c r="G35" s="212">
        <f>G30+G33+G31</f>
        <v>-145612</v>
      </c>
      <c r="H35" s="37"/>
      <c r="I35" s="212">
        <f>I30+I33+I31</f>
        <v>-312545</v>
      </c>
      <c r="J35" s="37"/>
    </row>
    <row r="36" spans="1:10">
      <c r="A36" s="5" t="s">
        <v>130</v>
      </c>
      <c r="B36" s="202">
        <v>9</v>
      </c>
      <c r="C36" s="12">
        <v>-84825</v>
      </c>
      <c r="D36" s="203"/>
      <c r="E36" s="12">
        <v>-8059</v>
      </c>
      <c r="F36" s="203"/>
      <c r="G36" s="12">
        <v>-14753</v>
      </c>
      <c r="H36" s="203"/>
      <c r="I36" s="203">
        <v>-866</v>
      </c>
      <c r="J36" s="203"/>
    </row>
    <row r="37" spans="1:10" ht="24" thickBot="1">
      <c r="A37" s="7" t="s">
        <v>110</v>
      </c>
      <c r="B37" s="210"/>
      <c r="C37" s="213">
        <f>SUM(C35:C36)</f>
        <v>-42044</v>
      </c>
      <c r="D37" s="37"/>
      <c r="E37" s="213">
        <f>SUM(E35:E36)</f>
        <v>-52646</v>
      </c>
      <c r="F37" s="37"/>
      <c r="G37" s="213">
        <f>SUM(G35:G36)</f>
        <v>-160365</v>
      </c>
      <c r="H37" s="37"/>
      <c r="I37" s="213">
        <f>SUM(I35:I36)</f>
        <v>-313411</v>
      </c>
      <c r="J37" s="37"/>
    </row>
    <row r="38" spans="1:10" ht="24" thickTop="1">
      <c r="A38" s="7"/>
      <c r="B38" s="210"/>
      <c r="C38" s="39"/>
      <c r="D38" s="39"/>
      <c r="E38" s="39"/>
      <c r="F38" s="39"/>
      <c r="G38" s="39"/>
      <c r="H38" s="39"/>
      <c r="I38" s="39"/>
      <c r="J38" s="39"/>
    </row>
    <row r="39" spans="1:10" ht="10.5" customHeight="1">
      <c r="A39" s="5"/>
      <c r="B39" s="6"/>
      <c r="C39" s="5"/>
      <c r="D39" s="186"/>
      <c r="E39" s="5"/>
      <c r="F39" s="186"/>
      <c r="G39" s="186"/>
      <c r="H39" s="186"/>
      <c r="I39" s="186"/>
      <c r="J39" s="186"/>
    </row>
    <row r="40" spans="1:10" ht="24" customHeight="1">
      <c r="A40" s="1" t="s">
        <v>0</v>
      </c>
      <c r="B40" s="6"/>
      <c r="C40" s="5"/>
      <c r="D40" s="186"/>
      <c r="E40" s="5"/>
      <c r="F40" s="186"/>
      <c r="G40" s="186"/>
      <c r="H40" s="186"/>
      <c r="I40" s="186"/>
      <c r="J40" s="186"/>
    </row>
    <row r="41" spans="1:10" ht="21.6" customHeight="1">
      <c r="A41" s="1" t="s">
        <v>83</v>
      </c>
      <c r="B41" s="6"/>
      <c r="C41" s="5"/>
      <c r="D41" s="186"/>
      <c r="E41" s="5"/>
      <c r="F41" s="186"/>
      <c r="G41" s="186"/>
      <c r="H41" s="186"/>
      <c r="I41" s="186"/>
      <c r="J41" s="186"/>
    </row>
    <row r="42" spans="1:10">
      <c r="A42" s="5"/>
      <c r="B42" s="6"/>
      <c r="C42" s="254" t="s">
        <v>2</v>
      </c>
      <c r="D42" s="254"/>
      <c r="E42" s="254"/>
      <c r="F42" s="201"/>
      <c r="G42" s="254" t="s">
        <v>3</v>
      </c>
      <c r="H42" s="254"/>
      <c r="I42" s="254"/>
      <c r="J42" s="201"/>
    </row>
    <row r="43" spans="1:10">
      <c r="A43" s="5"/>
      <c r="B43" s="6"/>
      <c r="C43" s="255" t="s">
        <v>84</v>
      </c>
      <c r="D43" s="255"/>
      <c r="E43" s="255"/>
      <c r="F43" s="8"/>
      <c r="G43" s="255" t="s">
        <v>84</v>
      </c>
      <c r="H43" s="255"/>
      <c r="I43" s="255"/>
      <c r="J43" s="8"/>
    </row>
    <row r="44" spans="1:10">
      <c r="A44" s="5"/>
      <c r="B44" s="6"/>
      <c r="C44" s="256" t="str">
        <f>C6</f>
        <v>วันที่ 30 มิถุนายน</v>
      </c>
      <c r="D44" s="256"/>
      <c r="E44" s="256"/>
      <c r="F44" s="8"/>
      <c r="G44" s="256" t="str">
        <f>G6</f>
        <v>วันที่ 30 มิถุนายน</v>
      </c>
      <c r="H44" s="256"/>
      <c r="I44" s="256"/>
      <c r="J44" s="8"/>
    </row>
    <row r="45" spans="1:10">
      <c r="A45" s="5"/>
      <c r="B45" s="6"/>
      <c r="C45" s="189">
        <f>C7</f>
        <v>2568</v>
      </c>
      <c r="D45" s="8"/>
      <c r="E45" s="189">
        <f>E7</f>
        <v>2567</v>
      </c>
      <c r="F45" s="8"/>
      <c r="G45" s="189">
        <f>G7</f>
        <v>2568</v>
      </c>
      <c r="H45" s="8"/>
      <c r="I45" s="189">
        <f>I7</f>
        <v>2567</v>
      </c>
      <c r="J45" s="8"/>
    </row>
    <row r="46" spans="1:10">
      <c r="A46" s="7"/>
      <c r="B46" s="23"/>
      <c r="C46" s="253" t="s">
        <v>9</v>
      </c>
      <c r="D46" s="253"/>
      <c r="E46" s="253"/>
      <c r="F46" s="253"/>
      <c r="G46" s="253"/>
      <c r="H46" s="253"/>
      <c r="I46" s="253"/>
      <c r="J46" s="6"/>
    </row>
    <row r="47" spans="1:10">
      <c r="A47" s="214" t="s">
        <v>111</v>
      </c>
      <c r="B47" s="23"/>
      <c r="C47" s="6"/>
      <c r="D47" s="6"/>
      <c r="E47" s="6"/>
      <c r="F47" s="6"/>
      <c r="G47" s="6"/>
      <c r="H47" s="6"/>
      <c r="I47" s="6"/>
      <c r="J47" s="6"/>
    </row>
    <row r="48" spans="1:10">
      <c r="A48" s="215" t="s">
        <v>112</v>
      </c>
      <c r="B48" s="23"/>
      <c r="C48" s="216"/>
      <c r="D48" s="216"/>
      <c r="E48" s="216"/>
      <c r="F48" s="216"/>
      <c r="G48" s="216"/>
      <c r="H48" s="216"/>
      <c r="I48" s="216"/>
      <c r="J48" s="216"/>
    </row>
    <row r="49" spans="1:11">
      <c r="A49" s="215" t="s">
        <v>113</v>
      </c>
      <c r="B49" s="23"/>
      <c r="C49" s="216"/>
      <c r="D49" s="216"/>
      <c r="E49" s="216"/>
      <c r="F49" s="216"/>
      <c r="G49" s="216"/>
      <c r="H49" s="216"/>
      <c r="I49" s="216"/>
      <c r="J49" s="216"/>
    </row>
    <row r="50" spans="1:11">
      <c r="A50" s="10" t="s">
        <v>114</v>
      </c>
      <c r="B50" s="210"/>
      <c r="C50" s="34">
        <v>-7623</v>
      </c>
      <c r="D50" s="19"/>
      <c r="E50" s="217">
        <v>1884</v>
      </c>
      <c r="F50" s="19"/>
      <c r="G50" s="217">
        <v>0</v>
      </c>
      <c r="H50" s="19"/>
      <c r="I50" s="217">
        <v>0</v>
      </c>
      <c r="J50" s="218"/>
    </row>
    <row r="51" spans="1:11">
      <c r="A51" s="214" t="s">
        <v>115</v>
      </c>
      <c r="B51" s="210"/>
      <c r="C51" s="18"/>
      <c r="D51" s="19"/>
      <c r="E51" s="18"/>
      <c r="F51" s="19"/>
      <c r="G51" s="19"/>
      <c r="H51" s="19"/>
      <c r="I51" s="19"/>
      <c r="J51" s="19"/>
    </row>
    <row r="52" spans="1:11">
      <c r="A52" s="214" t="s">
        <v>113</v>
      </c>
      <c r="B52" s="210"/>
      <c r="C52" s="49">
        <f>SUM(C50)</f>
        <v>-7623</v>
      </c>
      <c r="D52" s="37"/>
      <c r="E52" s="49">
        <f>SUM(E50)</f>
        <v>1884</v>
      </c>
      <c r="F52" s="37"/>
      <c r="G52" s="49">
        <f>SUM(G50)</f>
        <v>0</v>
      </c>
      <c r="H52" s="37"/>
      <c r="I52" s="49">
        <f>SUM(I50)</f>
        <v>0</v>
      </c>
      <c r="J52" s="41"/>
    </row>
    <row r="53" spans="1:11">
      <c r="A53" s="214"/>
      <c r="B53" s="210"/>
      <c r="C53" s="41"/>
      <c r="D53" s="37"/>
      <c r="E53" s="37"/>
      <c r="F53" s="37"/>
      <c r="G53" s="41"/>
      <c r="H53" s="37"/>
      <c r="I53" s="19"/>
      <c r="J53" s="19"/>
    </row>
    <row r="54" spans="1:11">
      <c r="A54" s="215" t="s">
        <v>116</v>
      </c>
      <c r="B54" s="210"/>
      <c r="C54" s="41"/>
      <c r="D54" s="37"/>
      <c r="E54" s="37"/>
      <c r="F54" s="37"/>
      <c r="G54" s="41"/>
      <c r="H54" s="37"/>
      <c r="I54" s="19"/>
      <c r="J54" s="19"/>
    </row>
    <row r="55" spans="1:11">
      <c r="A55" s="215" t="s">
        <v>113</v>
      </c>
      <c r="B55" s="210"/>
      <c r="C55" s="41"/>
      <c r="D55" s="37"/>
      <c r="E55" s="37"/>
      <c r="F55" s="37"/>
      <c r="G55" s="41"/>
      <c r="H55" s="37"/>
      <c r="I55" s="19"/>
      <c r="J55" s="19"/>
    </row>
    <row r="56" spans="1:11">
      <c r="A56" s="10" t="s">
        <v>117</v>
      </c>
      <c r="B56" s="210"/>
      <c r="C56" s="41"/>
      <c r="D56" s="37"/>
      <c r="E56" s="37"/>
      <c r="F56" s="37"/>
      <c r="G56" s="41"/>
      <c r="H56" s="37"/>
      <c r="I56" s="19"/>
      <c r="J56" s="19"/>
    </row>
    <row r="57" spans="1:11">
      <c r="A57" s="190" t="s">
        <v>118</v>
      </c>
      <c r="B57" s="23"/>
      <c r="C57" s="18">
        <v>-86904</v>
      </c>
      <c r="D57" s="216"/>
      <c r="E57" s="19">
        <v>-28000</v>
      </c>
      <c r="F57" s="216"/>
      <c r="G57" s="18">
        <v>-74368</v>
      </c>
      <c r="H57" s="216"/>
      <c r="I57" s="19">
        <v>-28000</v>
      </c>
      <c r="J57" s="19"/>
      <c r="K57" s="14"/>
    </row>
    <row r="58" spans="1:11">
      <c r="A58" s="10" t="s">
        <v>119</v>
      </c>
      <c r="B58" s="23"/>
      <c r="C58" s="18"/>
      <c r="D58" s="216"/>
      <c r="E58" s="19"/>
      <c r="F58" s="216"/>
      <c r="G58" s="18"/>
      <c r="H58" s="216"/>
      <c r="I58" s="19"/>
      <c r="J58" s="19"/>
    </row>
    <row r="59" spans="1:11">
      <c r="A59" s="190" t="s">
        <v>120</v>
      </c>
      <c r="B59" s="23"/>
      <c r="C59" s="34">
        <v>-15</v>
      </c>
      <c r="D59" s="216"/>
      <c r="E59" s="35">
        <v>0</v>
      </c>
      <c r="F59" s="216"/>
      <c r="G59" s="34">
        <v>-2522</v>
      </c>
      <c r="H59" s="216"/>
      <c r="I59" s="35">
        <v>0</v>
      </c>
      <c r="J59" s="19"/>
    </row>
    <row r="60" spans="1:11">
      <c r="A60" s="214" t="s">
        <v>121</v>
      </c>
      <c r="B60" s="210"/>
      <c r="C60" s="41"/>
      <c r="D60" s="37"/>
      <c r="E60" s="37"/>
      <c r="F60" s="37"/>
      <c r="G60" s="41"/>
      <c r="H60" s="37"/>
      <c r="I60" s="19"/>
      <c r="J60" s="19"/>
    </row>
    <row r="61" spans="1:11">
      <c r="A61" s="214" t="s">
        <v>113</v>
      </c>
      <c r="B61" s="210"/>
      <c r="C61" s="49">
        <f>SUM(C57:C59)</f>
        <v>-86919</v>
      </c>
      <c r="D61" s="37"/>
      <c r="E61" s="49">
        <f>SUM(E57:E59)</f>
        <v>-28000</v>
      </c>
      <c r="F61" s="37"/>
      <c r="G61" s="49">
        <f>SUM(G57:G59)</f>
        <v>-76890</v>
      </c>
      <c r="H61" s="37"/>
      <c r="I61" s="49">
        <f>SUM(I57:I59)</f>
        <v>-28000</v>
      </c>
      <c r="J61" s="41"/>
    </row>
    <row r="62" spans="1:11">
      <c r="A62" s="214"/>
      <c r="B62" s="210"/>
      <c r="C62" s="37"/>
      <c r="D62" s="37"/>
      <c r="E62" s="37"/>
      <c r="F62" s="37"/>
      <c r="G62" s="19"/>
      <c r="H62" s="37"/>
      <c r="I62" s="19"/>
      <c r="J62" s="19"/>
    </row>
    <row r="63" spans="1:11">
      <c r="A63" s="219" t="s">
        <v>122</v>
      </c>
      <c r="B63" s="210"/>
      <c r="C63" s="220">
        <f>C52+C61</f>
        <v>-94542</v>
      </c>
      <c r="D63" s="221"/>
      <c r="E63" s="220">
        <f>E52+E61</f>
        <v>-26116</v>
      </c>
      <c r="F63" s="222"/>
      <c r="G63" s="220">
        <f>G52+G61</f>
        <v>-76890</v>
      </c>
      <c r="H63" s="222"/>
      <c r="I63" s="49">
        <f>I52+I61</f>
        <v>-28000</v>
      </c>
      <c r="J63" s="41"/>
    </row>
    <row r="64" spans="1:11" ht="21.6" customHeight="1" thickBot="1">
      <c r="A64" s="214" t="s">
        <v>123</v>
      </c>
      <c r="B64" s="6"/>
      <c r="C64" s="223">
        <f>C63+C37</f>
        <v>-136586</v>
      </c>
      <c r="D64" s="37"/>
      <c r="E64" s="223">
        <f>E63+E37</f>
        <v>-78762</v>
      </c>
      <c r="F64" s="37"/>
      <c r="G64" s="223">
        <f>G63+G37</f>
        <v>-237255</v>
      </c>
      <c r="H64" s="37"/>
      <c r="I64" s="223">
        <f>I63+I37</f>
        <v>-341411</v>
      </c>
      <c r="J64" s="37"/>
    </row>
    <row r="65" spans="1:10" ht="21.6" customHeight="1" thickTop="1">
      <c r="A65" s="43"/>
      <c r="B65" s="6"/>
      <c r="C65" s="37"/>
      <c r="D65" s="37"/>
      <c r="E65" s="37"/>
      <c r="F65" s="37"/>
      <c r="G65" s="37"/>
      <c r="H65" s="37"/>
      <c r="I65" s="37"/>
      <c r="J65" s="37"/>
    </row>
    <row r="66" spans="1:10">
      <c r="A66" s="219" t="s">
        <v>126</v>
      </c>
      <c r="B66" s="6"/>
      <c r="C66" s="37"/>
      <c r="D66" s="37"/>
      <c r="E66" s="37"/>
      <c r="F66" s="37"/>
      <c r="G66" s="37"/>
      <c r="H66" s="37"/>
      <c r="I66" s="37"/>
      <c r="J66" s="37"/>
    </row>
    <row r="67" spans="1:10">
      <c r="A67" s="10" t="s">
        <v>124</v>
      </c>
      <c r="B67" s="6"/>
      <c r="C67" s="51">
        <v>-39325</v>
      </c>
      <c r="D67" s="203"/>
      <c r="E67" s="203">
        <v>-50740</v>
      </c>
      <c r="F67" s="203"/>
      <c r="G67" s="51">
        <v>-160365</v>
      </c>
      <c r="H67" s="203"/>
      <c r="I67" s="203">
        <v>-313411</v>
      </c>
      <c r="J67" s="203"/>
    </row>
    <row r="68" spans="1:10">
      <c r="A68" s="10" t="s">
        <v>125</v>
      </c>
      <c r="B68" s="6"/>
      <c r="C68" s="34">
        <v>-2719</v>
      </c>
      <c r="D68" s="203"/>
      <c r="E68" s="203">
        <v>-1906</v>
      </c>
      <c r="F68" s="203"/>
      <c r="G68" s="34">
        <v>0</v>
      </c>
      <c r="H68" s="203"/>
      <c r="I68" s="44">
        <v>0</v>
      </c>
      <c r="J68" s="45"/>
    </row>
    <row r="69" spans="1:10" ht="24" thickBot="1">
      <c r="A69" s="214" t="s">
        <v>110</v>
      </c>
      <c r="B69" s="6"/>
      <c r="C69" s="224">
        <f>SUM(C67:C68)</f>
        <v>-42044</v>
      </c>
      <c r="D69" s="187"/>
      <c r="E69" s="224">
        <f>SUM(E67:E68)</f>
        <v>-52646</v>
      </c>
      <c r="F69" s="187"/>
      <c r="G69" s="224">
        <f>SUM(G67:G68)</f>
        <v>-160365</v>
      </c>
      <c r="H69" s="187"/>
      <c r="I69" s="224">
        <f>SUM(I67:I68)</f>
        <v>-313411</v>
      </c>
      <c r="J69" s="187"/>
    </row>
    <row r="70" spans="1:10" ht="19.350000000000001" customHeight="1" thickTop="1">
      <c r="A70" s="43"/>
      <c r="B70" s="6"/>
      <c r="C70" s="187"/>
      <c r="D70" s="187"/>
      <c r="E70" s="187"/>
      <c r="F70" s="187"/>
      <c r="G70" s="187"/>
      <c r="H70" s="187"/>
      <c r="I70" s="187"/>
      <c r="J70" s="187"/>
    </row>
    <row r="71" spans="1:10">
      <c r="A71" s="219" t="s">
        <v>127</v>
      </c>
      <c r="B71" s="6"/>
      <c r="C71" s="37"/>
      <c r="D71" s="37"/>
      <c r="E71" s="37"/>
      <c r="F71" s="37"/>
      <c r="G71" s="37"/>
      <c r="H71" s="37"/>
      <c r="I71" s="37"/>
      <c r="J71" s="37"/>
    </row>
    <row r="72" spans="1:10">
      <c r="A72" s="5" t="s">
        <v>124</v>
      </c>
      <c r="B72" s="6"/>
      <c r="C72" s="51">
        <v>-132343</v>
      </c>
      <c r="D72" s="203"/>
      <c r="E72" s="203">
        <v>-77233</v>
      </c>
      <c r="F72" s="12"/>
      <c r="G72" s="51">
        <v>-237255</v>
      </c>
      <c r="H72" s="12"/>
      <c r="I72" s="18">
        <v>-341411</v>
      </c>
      <c r="J72" s="18"/>
    </row>
    <row r="73" spans="1:10">
      <c r="A73" s="5" t="s">
        <v>125</v>
      </c>
      <c r="B73" s="6"/>
      <c r="C73" s="34">
        <v>-4243</v>
      </c>
      <c r="D73" s="203"/>
      <c r="E73" s="203">
        <v>-1529</v>
      </c>
      <c r="F73" s="12"/>
      <c r="G73" s="34">
        <v>0</v>
      </c>
      <c r="H73" s="12"/>
      <c r="I73" s="44">
        <v>0</v>
      </c>
      <c r="J73" s="45"/>
    </row>
    <row r="74" spans="1:10" ht="24" thickBot="1">
      <c r="A74" s="214" t="s">
        <v>123</v>
      </c>
      <c r="B74" s="6"/>
      <c r="C74" s="224">
        <f>SUM(C72:C73)</f>
        <v>-136586</v>
      </c>
      <c r="D74" s="187"/>
      <c r="E74" s="224">
        <f>SUM(E72:E73)</f>
        <v>-78762</v>
      </c>
      <c r="F74" s="21"/>
      <c r="G74" s="224">
        <f>SUM(G72:G73)</f>
        <v>-237255</v>
      </c>
      <c r="H74" s="21"/>
      <c r="I74" s="224">
        <f>SUM(I72:I73)</f>
        <v>-341411</v>
      </c>
      <c r="J74" s="187"/>
    </row>
    <row r="75" spans="1:10" ht="25.35" customHeight="1" thickTop="1">
      <c r="A75" s="7"/>
      <c r="B75" s="6"/>
      <c r="C75" s="36"/>
      <c r="D75" s="203"/>
      <c r="E75" s="36"/>
      <c r="F75" s="203"/>
      <c r="G75" s="203"/>
      <c r="H75" s="203"/>
      <c r="I75" s="203"/>
      <c r="J75" s="203"/>
    </row>
    <row r="76" spans="1:10" ht="25.35" customHeight="1" thickBot="1">
      <c r="A76" s="214" t="s">
        <v>265</v>
      </c>
      <c r="B76" s="183"/>
      <c r="C76" s="225">
        <v>-0.03</v>
      </c>
      <c r="D76" s="226"/>
      <c r="E76" s="225">
        <v>-0.05</v>
      </c>
      <c r="F76" s="227"/>
      <c r="G76" s="225">
        <v>-0.11</v>
      </c>
      <c r="H76" s="227"/>
      <c r="I76" s="228">
        <v>-0.28999999999999998</v>
      </c>
      <c r="J76" s="229"/>
    </row>
    <row r="77" spans="1:10" ht="24" thickTop="1">
      <c r="D77" s="226"/>
    </row>
    <row r="78" spans="1:10">
      <c r="C78" s="230"/>
    </row>
    <row r="79" spans="1:10">
      <c r="C79" s="46"/>
    </row>
    <row r="80" spans="1:10">
      <c r="C80" s="14"/>
    </row>
  </sheetData>
  <sheetProtection formatCells="0" formatColumns="0" formatRows="0" insertColumns="0" insertRows="0" insertHyperlinks="0" deleteColumns="0" deleteRows="0" sort="0" autoFilter="0" pivotTables="0"/>
  <mergeCells count="14">
    <mergeCell ref="C8:I8"/>
    <mergeCell ref="C44:E44"/>
    <mergeCell ref="G44:I44"/>
    <mergeCell ref="C46:I46"/>
    <mergeCell ref="C42:E42"/>
    <mergeCell ref="G42:I42"/>
    <mergeCell ref="C43:E43"/>
    <mergeCell ref="G43:I43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79" firstPageNumber="6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52D4E-1DFE-4B81-95CF-572F8D0C6AE2}">
  <dimension ref="A1:L84"/>
  <sheetViews>
    <sheetView zoomScale="85" zoomScaleNormal="85" zoomScaleSheetLayoutView="71" workbookViewId="0">
      <selection activeCell="A3" sqref="A3"/>
    </sheetView>
  </sheetViews>
  <sheetFormatPr defaultColWidth="9.44140625" defaultRowHeight="23.4"/>
  <cols>
    <col min="1" max="1" width="45.5546875" style="4" customWidth="1"/>
    <col min="2" max="2" width="7.77734375" style="4" customWidth="1"/>
    <col min="3" max="3" width="13.77734375" style="4" customWidth="1"/>
    <col min="4" max="4" width="1.44140625" style="4" customWidth="1"/>
    <col min="5" max="5" width="13.77734375" style="4" customWidth="1"/>
    <col min="6" max="6" width="1.44140625" style="4" customWidth="1"/>
    <col min="7" max="7" width="13.77734375" style="4" customWidth="1"/>
    <col min="8" max="8" width="1.44140625" style="4" customWidth="1"/>
    <col min="9" max="9" width="13.77734375" style="4" customWidth="1"/>
    <col min="10" max="10" width="9.44140625" style="4"/>
    <col min="11" max="11" width="14.5546875" style="4" bestFit="1" customWidth="1"/>
    <col min="12" max="12" width="8.21875" style="4" customWidth="1"/>
    <col min="13" max="16384" width="9.44140625" style="4"/>
  </cols>
  <sheetData>
    <row r="1" spans="1:11" s="2" customFormat="1" ht="24">
      <c r="A1" s="1" t="s">
        <v>0</v>
      </c>
      <c r="B1" s="179"/>
    </row>
    <row r="2" spans="1:11" s="2" customFormat="1" ht="24">
      <c r="A2" s="1" t="s">
        <v>83</v>
      </c>
      <c r="B2" s="179"/>
    </row>
    <row r="3" spans="1:11" s="2" customFormat="1" ht="24">
      <c r="A3" s="1"/>
      <c r="B3" s="179"/>
    </row>
    <row r="4" spans="1:11">
      <c r="A4" s="5"/>
      <c r="B4" s="6"/>
      <c r="C4" s="254" t="s">
        <v>2</v>
      </c>
      <c r="D4" s="254"/>
      <c r="E4" s="254"/>
      <c r="F4" s="201"/>
      <c r="G4" s="254" t="s">
        <v>3</v>
      </c>
      <c r="H4" s="254"/>
      <c r="I4" s="254"/>
    </row>
    <row r="5" spans="1:11">
      <c r="A5" s="5"/>
      <c r="B5" s="6"/>
      <c r="C5" s="255" t="s">
        <v>128</v>
      </c>
      <c r="D5" s="255"/>
      <c r="E5" s="255"/>
      <c r="F5" s="8"/>
      <c r="G5" s="255" t="s">
        <v>128</v>
      </c>
      <c r="H5" s="255"/>
      <c r="I5" s="255"/>
    </row>
    <row r="6" spans="1:11">
      <c r="A6" s="5"/>
      <c r="B6" s="6"/>
      <c r="C6" s="255" t="s">
        <v>85</v>
      </c>
      <c r="D6" s="255"/>
      <c r="E6" s="255"/>
      <c r="F6" s="8"/>
      <c r="G6" s="255" t="s">
        <v>85</v>
      </c>
      <c r="H6" s="255"/>
      <c r="I6" s="255"/>
    </row>
    <row r="7" spans="1:11">
      <c r="A7" s="5"/>
      <c r="B7" s="6" t="s">
        <v>7</v>
      </c>
      <c r="C7" s="8">
        <v>2568</v>
      </c>
      <c r="D7" s="8"/>
      <c r="E7" s="8">
        <v>2567</v>
      </c>
      <c r="F7" s="8"/>
      <c r="G7" s="8">
        <v>2568</v>
      </c>
      <c r="H7" s="8"/>
      <c r="I7" s="8">
        <v>2567</v>
      </c>
    </row>
    <row r="8" spans="1:11">
      <c r="A8" s="7"/>
      <c r="B8" s="5"/>
      <c r="C8" s="253" t="s">
        <v>9</v>
      </c>
      <c r="D8" s="253"/>
      <c r="E8" s="253"/>
      <c r="F8" s="253"/>
      <c r="G8" s="253"/>
      <c r="H8" s="253"/>
      <c r="I8" s="253"/>
    </row>
    <row r="9" spans="1:11">
      <c r="A9" s="9" t="s">
        <v>86</v>
      </c>
      <c r="B9" s="202"/>
      <c r="C9" s="182"/>
      <c r="D9" s="182"/>
      <c r="E9" s="182"/>
      <c r="F9" s="182"/>
      <c r="G9" s="182"/>
      <c r="H9" s="182"/>
      <c r="I9" s="182"/>
    </row>
    <row r="10" spans="1:11">
      <c r="A10" s="5" t="s">
        <v>87</v>
      </c>
      <c r="B10" s="202">
        <v>8</v>
      </c>
      <c r="C10" s="12">
        <v>192863</v>
      </c>
      <c r="D10" s="203"/>
      <c r="E10" s="12">
        <v>266570</v>
      </c>
      <c r="F10" s="203"/>
      <c r="G10" s="12">
        <v>192863</v>
      </c>
      <c r="H10" s="203"/>
      <c r="I10" s="18">
        <v>266570</v>
      </c>
    </row>
    <row r="11" spans="1:11">
      <c r="A11" s="5" t="s">
        <v>88</v>
      </c>
      <c r="B11" s="202">
        <v>8</v>
      </c>
      <c r="C11" s="12">
        <v>350656</v>
      </c>
      <c r="D11" s="203"/>
      <c r="E11" s="12">
        <v>262209</v>
      </c>
      <c r="F11" s="203"/>
      <c r="G11" s="12">
        <v>16227</v>
      </c>
      <c r="H11" s="203"/>
      <c r="I11" s="18">
        <v>16884</v>
      </c>
    </row>
    <row r="12" spans="1:11">
      <c r="A12" s="5" t="s">
        <v>89</v>
      </c>
      <c r="B12" s="202">
        <v>8</v>
      </c>
      <c r="C12" s="12">
        <v>106672</v>
      </c>
      <c r="D12" s="203"/>
      <c r="E12" s="12">
        <v>67173</v>
      </c>
      <c r="F12" s="203"/>
      <c r="G12" s="12">
        <v>0</v>
      </c>
      <c r="H12" s="203"/>
      <c r="I12" s="12">
        <v>0</v>
      </c>
    </row>
    <row r="13" spans="1:11">
      <c r="A13" s="5" t="s">
        <v>90</v>
      </c>
      <c r="B13" s="202">
        <v>8</v>
      </c>
      <c r="C13" s="12">
        <v>0</v>
      </c>
      <c r="D13" s="203"/>
      <c r="E13" s="12">
        <v>61545</v>
      </c>
      <c r="F13" s="203"/>
      <c r="G13" s="12">
        <v>0</v>
      </c>
      <c r="H13" s="203"/>
      <c r="I13" s="12">
        <v>0</v>
      </c>
    </row>
    <row r="14" spans="1:11">
      <c r="A14" s="5" t="s">
        <v>91</v>
      </c>
      <c r="B14" s="6"/>
      <c r="C14" s="12">
        <v>98407</v>
      </c>
      <c r="D14" s="203"/>
      <c r="E14" s="12">
        <v>468094</v>
      </c>
      <c r="F14" s="203"/>
      <c r="G14" s="12">
        <v>118788</v>
      </c>
      <c r="H14" s="203"/>
      <c r="I14" s="18">
        <v>108389</v>
      </c>
      <c r="J14" s="14"/>
      <c r="K14" s="14"/>
    </row>
    <row r="15" spans="1:11">
      <c r="A15" s="5" t="s">
        <v>259</v>
      </c>
      <c r="B15" s="6">
        <v>5</v>
      </c>
      <c r="C15" s="12">
        <v>288381</v>
      </c>
      <c r="D15" s="203"/>
      <c r="E15" s="12">
        <v>0</v>
      </c>
      <c r="F15" s="203"/>
      <c r="G15" s="12">
        <v>0</v>
      </c>
      <c r="H15" s="203"/>
      <c r="I15" s="12">
        <v>0</v>
      </c>
    </row>
    <row r="16" spans="1:11">
      <c r="A16" s="5" t="s">
        <v>190</v>
      </c>
      <c r="B16" s="6">
        <v>5</v>
      </c>
      <c r="C16" s="12">
        <v>20119</v>
      </c>
      <c r="D16" s="203"/>
      <c r="E16" s="12">
        <v>0</v>
      </c>
      <c r="F16" s="203"/>
      <c r="G16" s="12">
        <v>0</v>
      </c>
      <c r="H16" s="203"/>
      <c r="I16" s="12">
        <v>0</v>
      </c>
    </row>
    <row r="17" spans="1:12">
      <c r="A17" s="5" t="s">
        <v>92</v>
      </c>
      <c r="B17" s="202">
        <v>4</v>
      </c>
      <c r="C17" s="34">
        <v>46100</v>
      </c>
      <c r="D17" s="203"/>
      <c r="E17" s="205">
        <v>84531</v>
      </c>
      <c r="F17" s="203"/>
      <c r="G17" s="34">
        <v>30760</v>
      </c>
      <c r="H17" s="203"/>
      <c r="I17" s="205">
        <v>32004</v>
      </c>
    </row>
    <row r="18" spans="1:12">
      <c r="A18" s="7" t="s">
        <v>93</v>
      </c>
      <c r="B18" s="6"/>
      <c r="C18" s="206">
        <f>SUM(C10:C17)</f>
        <v>1103198</v>
      </c>
      <c r="D18" s="187"/>
      <c r="E18" s="206">
        <f>SUM(E10:E17)</f>
        <v>1210122</v>
      </c>
      <c r="F18" s="187"/>
      <c r="G18" s="206">
        <f>SUM(G10:G17)</f>
        <v>358638</v>
      </c>
      <c r="H18" s="187"/>
      <c r="I18" s="206">
        <f>SUM(I10:I17)</f>
        <v>423847</v>
      </c>
    </row>
    <row r="19" spans="1:12">
      <c r="A19" s="5"/>
      <c r="B19" s="6"/>
      <c r="C19" s="203"/>
      <c r="D19" s="203"/>
      <c r="E19" s="203"/>
      <c r="F19" s="203"/>
      <c r="G19" s="203"/>
      <c r="H19" s="203"/>
      <c r="I19" s="203"/>
    </row>
    <row r="20" spans="1:12">
      <c r="A20" s="9" t="s">
        <v>94</v>
      </c>
      <c r="B20" s="6"/>
      <c r="C20" s="203"/>
      <c r="D20" s="203"/>
      <c r="E20" s="203"/>
      <c r="F20" s="203"/>
      <c r="G20" s="203"/>
      <c r="H20" s="203"/>
      <c r="I20" s="203"/>
      <c r="K20" s="231"/>
    </row>
    <row r="21" spans="1:12">
      <c r="A21" s="5" t="s">
        <v>95</v>
      </c>
      <c r="B21" s="6"/>
      <c r="C21" s="12">
        <v>170896</v>
      </c>
      <c r="D21" s="203"/>
      <c r="E21" s="203">
        <v>200731</v>
      </c>
      <c r="F21" s="203"/>
      <c r="G21" s="12">
        <v>170896</v>
      </c>
      <c r="H21" s="203"/>
      <c r="I21" s="203">
        <v>200731</v>
      </c>
      <c r="K21" s="232"/>
    </row>
    <row r="22" spans="1:12">
      <c r="A22" s="5" t="s">
        <v>96</v>
      </c>
      <c r="B22" s="6"/>
      <c r="C22" s="12">
        <v>198634</v>
      </c>
      <c r="D22" s="203"/>
      <c r="E22" s="12">
        <v>158008</v>
      </c>
      <c r="F22" s="203"/>
      <c r="G22" s="12">
        <v>2113</v>
      </c>
      <c r="H22" s="203"/>
      <c r="I22" s="12">
        <v>2198</v>
      </c>
      <c r="K22" s="232"/>
    </row>
    <row r="23" spans="1:12">
      <c r="A23" s="5" t="s">
        <v>97</v>
      </c>
      <c r="B23" s="6"/>
      <c r="C23" s="12">
        <v>33385</v>
      </c>
      <c r="D23" s="203"/>
      <c r="E23" s="203">
        <v>18216</v>
      </c>
      <c r="F23" s="203"/>
      <c r="G23" s="12">
        <v>0</v>
      </c>
      <c r="H23" s="207"/>
      <c r="I23" s="12">
        <v>0</v>
      </c>
      <c r="K23" s="231"/>
    </row>
    <row r="24" spans="1:12">
      <c r="A24" s="5" t="s">
        <v>98</v>
      </c>
      <c r="B24" s="6"/>
      <c r="C24" s="12">
        <v>0</v>
      </c>
      <c r="D24" s="203"/>
      <c r="E24" s="203">
        <v>92371</v>
      </c>
      <c r="F24" s="203"/>
      <c r="G24" s="12">
        <v>0</v>
      </c>
      <c r="H24" s="207"/>
      <c r="I24" s="12">
        <v>0</v>
      </c>
      <c r="K24" s="231"/>
      <c r="L24" s="233"/>
    </row>
    <row r="25" spans="1:12">
      <c r="A25" s="5" t="s">
        <v>99</v>
      </c>
      <c r="B25" s="6"/>
      <c r="C25" s="12">
        <v>35083</v>
      </c>
      <c r="D25" s="203"/>
      <c r="E25" s="203">
        <v>58028</v>
      </c>
      <c r="F25" s="203"/>
      <c r="G25" s="12">
        <v>19764</v>
      </c>
      <c r="H25" s="203"/>
      <c r="I25" s="203">
        <v>26128</v>
      </c>
      <c r="K25" s="231"/>
    </row>
    <row r="26" spans="1:12">
      <c r="A26" s="5" t="s">
        <v>100</v>
      </c>
      <c r="B26" s="6"/>
      <c r="C26" s="12">
        <v>283124</v>
      </c>
      <c r="D26" s="203"/>
      <c r="E26" s="203">
        <v>340364</v>
      </c>
      <c r="F26" s="203"/>
      <c r="G26" s="12">
        <v>137997</v>
      </c>
      <c r="H26" s="203"/>
      <c r="I26" s="203">
        <v>155863</v>
      </c>
      <c r="K26" s="231"/>
    </row>
    <row r="27" spans="1:12">
      <c r="A27" s="5" t="s">
        <v>101</v>
      </c>
      <c r="B27" s="202"/>
      <c r="C27" s="12">
        <v>0</v>
      </c>
      <c r="D27" s="203"/>
      <c r="E27" s="12">
        <v>437498</v>
      </c>
      <c r="F27" s="203"/>
      <c r="G27" s="12">
        <v>0</v>
      </c>
      <c r="H27" s="203"/>
      <c r="I27" s="12">
        <v>567961</v>
      </c>
      <c r="K27" s="231"/>
    </row>
    <row r="28" spans="1:12">
      <c r="A28" s="5" t="s">
        <v>102</v>
      </c>
      <c r="B28" s="6">
        <v>4</v>
      </c>
      <c r="C28" s="12">
        <v>36093</v>
      </c>
      <c r="D28" s="203"/>
      <c r="E28" s="12">
        <v>0</v>
      </c>
      <c r="F28" s="203"/>
      <c r="G28" s="12">
        <v>0</v>
      </c>
      <c r="H28" s="203"/>
      <c r="I28" s="12">
        <v>0</v>
      </c>
      <c r="K28" s="231"/>
    </row>
    <row r="29" spans="1:12">
      <c r="A29" s="5" t="s">
        <v>103</v>
      </c>
      <c r="B29" s="6"/>
      <c r="C29" s="12">
        <v>0</v>
      </c>
      <c r="D29" s="203"/>
      <c r="E29" s="12">
        <v>30346</v>
      </c>
      <c r="F29" s="203"/>
      <c r="G29" s="12">
        <v>0</v>
      </c>
      <c r="H29" s="203"/>
      <c r="I29" s="12">
        <v>30346</v>
      </c>
      <c r="K29" s="231"/>
    </row>
    <row r="30" spans="1:12">
      <c r="A30" s="5" t="s">
        <v>129</v>
      </c>
      <c r="B30" s="6"/>
      <c r="C30" s="34">
        <v>0</v>
      </c>
      <c r="D30" s="203"/>
      <c r="E30" s="35">
        <v>33450</v>
      </c>
      <c r="F30" s="203"/>
      <c r="G30" s="34">
        <v>0</v>
      </c>
      <c r="H30" s="203"/>
      <c r="I30" s="35">
        <v>33450</v>
      </c>
      <c r="J30" s="204"/>
      <c r="K30" s="234"/>
    </row>
    <row r="31" spans="1:12">
      <c r="A31" s="7" t="s">
        <v>104</v>
      </c>
      <c r="B31" s="6"/>
      <c r="C31" s="206">
        <f>SUM(C21:C30)</f>
        <v>757215</v>
      </c>
      <c r="D31" s="187"/>
      <c r="E31" s="206">
        <f>SUM(E21:E30)</f>
        <v>1369012</v>
      </c>
      <c r="F31" s="187"/>
      <c r="G31" s="206">
        <f>SUM(G21:G30)</f>
        <v>330770</v>
      </c>
      <c r="H31" s="187"/>
      <c r="I31" s="206">
        <f>SUM(I21:I30)</f>
        <v>1016677</v>
      </c>
      <c r="K31" s="235"/>
    </row>
    <row r="32" spans="1:12" ht="17.100000000000001" customHeight="1">
      <c r="A32" s="5"/>
      <c r="B32" s="6"/>
      <c r="C32" s="36"/>
      <c r="D32" s="203"/>
      <c r="E32" s="36"/>
      <c r="F32" s="203"/>
      <c r="G32" s="203"/>
      <c r="H32" s="203"/>
      <c r="I32" s="203"/>
    </row>
    <row r="33" spans="1:12" ht="22.05" customHeight="1">
      <c r="A33" s="7" t="s">
        <v>105</v>
      </c>
      <c r="B33" s="6"/>
      <c r="C33" s="15">
        <f>C18-C31</f>
        <v>345983</v>
      </c>
      <c r="D33" s="187"/>
      <c r="E33" s="15">
        <f>E18-E31</f>
        <v>-158890</v>
      </c>
      <c r="F33" s="187"/>
      <c r="G33" s="15">
        <f>G18-G31</f>
        <v>27868</v>
      </c>
      <c r="H33" s="187"/>
      <c r="I33" s="15">
        <f>I18-I31</f>
        <v>-592830</v>
      </c>
    </row>
    <row r="34" spans="1:12" s="209" customFormat="1" ht="19.350000000000001" customHeight="1">
      <c r="A34" s="211" t="s">
        <v>106</v>
      </c>
      <c r="B34" s="6"/>
      <c r="C34" s="12">
        <v>-422245</v>
      </c>
      <c r="D34" s="203"/>
      <c r="E34" s="12">
        <v>-438993</v>
      </c>
      <c r="F34" s="203"/>
      <c r="G34" s="12">
        <v>-268412</v>
      </c>
      <c r="H34" s="203"/>
      <c r="I34" s="203">
        <v>-306436</v>
      </c>
      <c r="K34" s="236"/>
      <c r="L34" s="237"/>
    </row>
    <row r="35" spans="1:12" ht="20.85" customHeight="1">
      <c r="A35" s="5" t="s">
        <v>251</v>
      </c>
      <c r="B35" s="6"/>
      <c r="C35" s="36"/>
      <c r="D35" s="203"/>
      <c r="E35" s="36"/>
      <c r="F35" s="203"/>
      <c r="G35" s="203"/>
      <c r="H35" s="203"/>
      <c r="I35" s="203"/>
    </row>
    <row r="36" spans="1:12" ht="21" customHeight="1">
      <c r="A36" s="5" t="s">
        <v>107</v>
      </c>
      <c r="B36" s="6">
        <v>4</v>
      </c>
      <c r="C36" s="34">
        <v>-10304</v>
      </c>
      <c r="D36" s="203"/>
      <c r="E36" s="34">
        <v>74174</v>
      </c>
      <c r="F36" s="203"/>
      <c r="G36" s="35">
        <v>0</v>
      </c>
      <c r="H36" s="203"/>
      <c r="I36" s="35">
        <v>0</v>
      </c>
      <c r="K36" s="14"/>
    </row>
    <row r="37" spans="1:12" ht="18.600000000000001" customHeight="1">
      <c r="A37" s="7"/>
      <c r="B37" s="6"/>
      <c r="C37" s="36"/>
      <c r="D37" s="203"/>
      <c r="E37" s="36"/>
      <c r="F37" s="203"/>
      <c r="G37" s="203"/>
      <c r="H37" s="203"/>
      <c r="I37" s="203"/>
    </row>
    <row r="38" spans="1:12">
      <c r="A38" s="7" t="s">
        <v>109</v>
      </c>
      <c r="B38" s="210"/>
      <c r="C38" s="212">
        <f>C33+C36+C34</f>
        <v>-86566</v>
      </c>
      <c r="D38" s="37"/>
      <c r="E38" s="212">
        <f>E33+E36+E34</f>
        <v>-523709</v>
      </c>
      <c r="F38" s="37"/>
      <c r="G38" s="212">
        <f>G33+G36+G34</f>
        <v>-240544</v>
      </c>
      <c r="H38" s="37"/>
      <c r="I38" s="212">
        <f>I33+I36+I34</f>
        <v>-899266</v>
      </c>
    </row>
    <row r="39" spans="1:12">
      <c r="A39" s="5" t="s">
        <v>130</v>
      </c>
      <c r="B39" s="202">
        <v>9</v>
      </c>
      <c r="C39" s="12">
        <v>-83656</v>
      </c>
      <c r="D39" s="203"/>
      <c r="E39" s="12">
        <v>-58148</v>
      </c>
      <c r="F39" s="203"/>
      <c r="G39" s="12">
        <v>-14386</v>
      </c>
      <c r="H39" s="203"/>
      <c r="I39" s="203">
        <v>-493</v>
      </c>
    </row>
    <row r="40" spans="1:12" ht="24" thickBot="1">
      <c r="A40" s="7" t="s">
        <v>110</v>
      </c>
      <c r="B40" s="210"/>
      <c r="C40" s="213">
        <f>SUM(C38:C39)</f>
        <v>-170222</v>
      </c>
      <c r="D40" s="37"/>
      <c r="E40" s="213">
        <f>SUM(E38:E39)</f>
        <v>-581857</v>
      </c>
      <c r="F40" s="37"/>
      <c r="G40" s="213">
        <f>SUM(G38:G39)</f>
        <v>-254930</v>
      </c>
      <c r="H40" s="37"/>
      <c r="I40" s="213">
        <f>SUM(I38:I39)</f>
        <v>-899759</v>
      </c>
    </row>
    <row r="41" spans="1:12" ht="24" thickTop="1">
      <c r="A41" s="7"/>
      <c r="B41" s="210"/>
      <c r="C41" s="39"/>
      <c r="D41" s="39"/>
      <c r="E41" s="39"/>
      <c r="F41" s="39"/>
      <c r="G41" s="39"/>
      <c r="H41" s="39"/>
      <c r="I41" s="39"/>
    </row>
    <row r="42" spans="1:12" ht="10.5" customHeight="1">
      <c r="A42" s="5"/>
      <c r="B42" s="6"/>
      <c r="C42" s="5"/>
      <c r="D42" s="186"/>
      <c r="E42" s="5"/>
      <c r="F42" s="186"/>
      <c r="G42" s="186"/>
      <c r="H42" s="186"/>
      <c r="I42" s="186"/>
    </row>
    <row r="43" spans="1:12" ht="24" customHeight="1">
      <c r="A43" s="1" t="s">
        <v>0</v>
      </c>
      <c r="B43" s="6"/>
      <c r="C43" s="5"/>
      <c r="D43" s="186"/>
      <c r="E43" s="5"/>
      <c r="F43" s="186"/>
      <c r="G43" s="186"/>
      <c r="H43" s="186"/>
      <c r="I43" s="186"/>
    </row>
    <row r="44" spans="1:12" ht="21.6" customHeight="1">
      <c r="A44" s="1" t="s">
        <v>83</v>
      </c>
      <c r="B44" s="6"/>
      <c r="C44" s="5"/>
      <c r="D44" s="186"/>
      <c r="E44" s="5"/>
      <c r="F44" s="186"/>
      <c r="G44" s="186"/>
      <c r="H44" s="186"/>
      <c r="I44" s="186"/>
    </row>
    <row r="45" spans="1:12">
      <c r="A45" s="5"/>
      <c r="B45" s="6"/>
      <c r="C45" s="254" t="s">
        <v>2</v>
      </c>
      <c r="D45" s="254"/>
      <c r="E45" s="254"/>
      <c r="F45" s="201"/>
      <c r="G45" s="254" t="s">
        <v>3</v>
      </c>
      <c r="H45" s="254"/>
      <c r="I45" s="254"/>
    </row>
    <row r="46" spans="1:12">
      <c r="A46" s="5"/>
      <c r="B46" s="6"/>
      <c r="C46" s="255" t="s">
        <v>128</v>
      </c>
      <c r="D46" s="255"/>
      <c r="E46" s="255"/>
      <c r="F46" s="8"/>
      <c r="G46" s="255" t="s">
        <v>128</v>
      </c>
      <c r="H46" s="255"/>
      <c r="I46" s="255"/>
    </row>
    <row r="47" spans="1:12">
      <c r="A47" s="5"/>
      <c r="B47" s="6"/>
      <c r="C47" s="255" t="s">
        <v>85</v>
      </c>
      <c r="D47" s="255"/>
      <c r="E47" s="255"/>
      <c r="F47" s="8"/>
      <c r="G47" s="255" t="s">
        <v>85</v>
      </c>
      <c r="H47" s="255"/>
      <c r="I47" s="255"/>
    </row>
    <row r="48" spans="1:12">
      <c r="A48" s="5"/>
      <c r="B48" s="6"/>
      <c r="C48" s="8">
        <f>C7</f>
        <v>2568</v>
      </c>
      <c r="D48" s="8"/>
      <c r="E48" s="8">
        <f>E7</f>
        <v>2567</v>
      </c>
      <c r="F48" s="8"/>
      <c r="G48" s="8">
        <f>G7</f>
        <v>2568</v>
      </c>
      <c r="H48" s="8"/>
      <c r="I48" s="8">
        <f>I7</f>
        <v>2567</v>
      </c>
    </row>
    <row r="49" spans="1:12">
      <c r="A49" s="7"/>
      <c r="B49" s="23"/>
      <c r="C49" s="253" t="s">
        <v>9</v>
      </c>
      <c r="D49" s="253"/>
      <c r="E49" s="253"/>
      <c r="F49" s="253"/>
      <c r="G49" s="253"/>
      <c r="H49" s="253"/>
      <c r="I49" s="253"/>
    </row>
    <row r="50" spans="1:12">
      <c r="A50" s="214" t="s">
        <v>111</v>
      </c>
      <c r="B50" s="23"/>
      <c r="C50" s="6"/>
      <c r="D50" s="6"/>
      <c r="E50" s="6"/>
      <c r="F50" s="6"/>
      <c r="G50" s="6"/>
      <c r="H50" s="6"/>
      <c r="I50" s="6"/>
    </row>
    <row r="51" spans="1:12">
      <c r="A51" s="215" t="s">
        <v>112</v>
      </c>
      <c r="B51" s="23"/>
      <c r="C51" s="6"/>
      <c r="D51" s="6"/>
      <c r="E51" s="6"/>
      <c r="F51" s="6"/>
      <c r="G51" s="6"/>
      <c r="H51" s="6"/>
      <c r="I51" s="6"/>
    </row>
    <row r="52" spans="1:12">
      <c r="A52" s="215" t="s">
        <v>113</v>
      </c>
      <c r="B52" s="23"/>
      <c r="C52" s="6"/>
      <c r="D52" s="6"/>
      <c r="E52" s="6"/>
      <c r="F52" s="6"/>
      <c r="G52" s="6"/>
      <c r="H52" s="6"/>
      <c r="I52" s="6"/>
    </row>
    <row r="53" spans="1:12">
      <c r="A53" s="10" t="s">
        <v>114</v>
      </c>
      <c r="B53" s="210"/>
      <c r="C53" s="34">
        <v>-7966</v>
      </c>
      <c r="D53" s="19"/>
      <c r="E53" s="217">
        <v>12905</v>
      </c>
      <c r="F53" s="19"/>
      <c r="G53" s="35">
        <v>0</v>
      </c>
      <c r="H53" s="19"/>
      <c r="I53" s="35">
        <v>0</v>
      </c>
    </row>
    <row r="54" spans="1:12">
      <c r="A54" s="214" t="s">
        <v>115</v>
      </c>
      <c r="B54" s="210"/>
      <c r="C54" s="18"/>
      <c r="D54" s="19"/>
      <c r="E54" s="18"/>
      <c r="F54" s="19"/>
      <c r="G54" s="19"/>
      <c r="H54" s="19"/>
      <c r="I54" s="19"/>
    </row>
    <row r="55" spans="1:12">
      <c r="A55" s="214" t="s">
        <v>113</v>
      </c>
      <c r="B55" s="210"/>
      <c r="C55" s="49">
        <f>SUM(C53)</f>
        <v>-7966</v>
      </c>
      <c r="D55" s="37"/>
      <c r="E55" s="49">
        <f>SUM(E53)</f>
        <v>12905</v>
      </c>
      <c r="F55" s="37"/>
      <c r="G55" s="49">
        <f>SUM(G53)</f>
        <v>0</v>
      </c>
      <c r="H55" s="37"/>
      <c r="I55" s="49">
        <f>SUM(I53)</f>
        <v>0</v>
      </c>
    </row>
    <row r="56" spans="1:12">
      <c r="A56" s="214"/>
      <c r="B56" s="210"/>
      <c r="C56" s="41"/>
      <c r="D56" s="37"/>
      <c r="E56" s="37"/>
      <c r="F56" s="37"/>
      <c r="G56" s="41"/>
      <c r="H56" s="37"/>
      <c r="I56" s="19"/>
    </row>
    <row r="57" spans="1:12">
      <c r="A57" s="215" t="s">
        <v>116</v>
      </c>
      <c r="B57" s="210"/>
      <c r="C57" s="41"/>
      <c r="D57" s="37"/>
      <c r="E57" s="37"/>
      <c r="F57" s="37"/>
      <c r="G57" s="41"/>
      <c r="H57" s="37"/>
      <c r="I57" s="19"/>
    </row>
    <row r="58" spans="1:12">
      <c r="A58" s="215" t="s">
        <v>113</v>
      </c>
      <c r="B58" s="210"/>
      <c r="C58" s="41"/>
      <c r="D58" s="37"/>
      <c r="E58" s="37"/>
      <c r="F58" s="37"/>
      <c r="G58" s="41"/>
      <c r="H58" s="37"/>
      <c r="I58" s="19"/>
    </row>
    <row r="59" spans="1:12">
      <c r="A59" s="10" t="s">
        <v>117</v>
      </c>
      <c r="B59" s="210"/>
      <c r="C59" s="41"/>
      <c r="D59" s="37"/>
      <c r="E59" s="37"/>
      <c r="F59" s="37"/>
      <c r="G59" s="41"/>
      <c r="H59" s="37"/>
      <c r="I59" s="19"/>
    </row>
    <row r="60" spans="1:12">
      <c r="A60" s="190" t="s">
        <v>118</v>
      </c>
      <c r="B60" s="23"/>
      <c r="C60" s="110">
        <v>-352904</v>
      </c>
      <c r="D60" s="216"/>
      <c r="E60" s="19">
        <v>-40000</v>
      </c>
      <c r="F60" s="216"/>
      <c r="G60" s="110">
        <v>-306339</v>
      </c>
      <c r="H60" s="216"/>
      <c r="I60" s="19">
        <v>-40000</v>
      </c>
      <c r="K60" s="14"/>
      <c r="L60" s="238"/>
    </row>
    <row r="61" spans="1:12">
      <c r="A61" s="10" t="s">
        <v>119</v>
      </c>
      <c r="B61" s="23"/>
      <c r="C61" s="110"/>
      <c r="D61" s="216"/>
      <c r="E61" s="19"/>
      <c r="F61" s="216"/>
      <c r="G61" s="110"/>
      <c r="H61" s="216"/>
      <c r="I61" s="19"/>
      <c r="L61" s="238"/>
    </row>
    <row r="62" spans="1:12">
      <c r="A62" s="190" t="s">
        <v>120</v>
      </c>
      <c r="B62" s="23"/>
      <c r="C62" s="40">
        <v>6791</v>
      </c>
      <c r="D62" s="216"/>
      <c r="E62" s="35">
        <v>0</v>
      </c>
      <c r="F62" s="216"/>
      <c r="G62" s="40">
        <v>-2522</v>
      </c>
      <c r="H62" s="216"/>
      <c r="I62" s="35">
        <v>0</v>
      </c>
      <c r="L62" s="198"/>
    </row>
    <row r="63" spans="1:12">
      <c r="A63" s="214" t="s">
        <v>121</v>
      </c>
      <c r="B63" s="210"/>
      <c r="C63" s="41"/>
      <c r="D63" s="37"/>
      <c r="E63" s="37"/>
      <c r="F63" s="37"/>
      <c r="G63" s="41"/>
      <c r="H63" s="37"/>
      <c r="I63" s="19"/>
    </row>
    <row r="64" spans="1:12">
      <c r="A64" s="214" t="s">
        <v>113</v>
      </c>
      <c r="B64" s="210"/>
      <c r="C64" s="49">
        <f>SUM(C60:C62)</f>
        <v>-346113</v>
      </c>
      <c r="D64" s="37"/>
      <c r="E64" s="49">
        <f>SUM(E60:E62)</f>
        <v>-40000</v>
      </c>
      <c r="F64" s="37"/>
      <c r="G64" s="49">
        <f>SUM(G60:G62)</f>
        <v>-308861</v>
      </c>
      <c r="H64" s="37"/>
      <c r="I64" s="49">
        <f>SUM(I60:I62)</f>
        <v>-40000</v>
      </c>
    </row>
    <row r="65" spans="1:12">
      <c r="A65" s="214"/>
      <c r="B65" s="210"/>
      <c r="C65" s="37"/>
      <c r="D65" s="37"/>
      <c r="E65" s="37"/>
      <c r="F65" s="37"/>
      <c r="G65" s="19"/>
      <c r="H65" s="37"/>
      <c r="I65" s="19"/>
    </row>
    <row r="66" spans="1:12">
      <c r="A66" s="219" t="s">
        <v>122</v>
      </c>
      <c r="B66" s="210"/>
      <c r="C66" s="220">
        <f>C55+C64</f>
        <v>-354079</v>
      </c>
      <c r="D66" s="221"/>
      <c r="E66" s="220">
        <f>E55+E64</f>
        <v>-27095</v>
      </c>
      <c r="F66" s="222"/>
      <c r="G66" s="220">
        <f>G55+G64</f>
        <v>-308861</v>
      </c>
      <c r="H66" s="222"/>
      <c r="I66" s="49">
        <f>I55+I64</f>
        <v>-40000</v>
      </c>
    </row>
    <row r="67" spans="1:12" ht="21.6" customHeight="1" thickBot="1">
      <c r="A67" s="43" t="s">
        <v>123</v>
      </c>
      <c r="B67" s="6"/>
      <c r="C67" s="223">
        <f>C66+C40</f>
        <v>-524301</v>
      </c>
      <c r="D67" s="37"/>
      <c r="E67" s="223">
        <f>E66+E40</f>
        <v>-608952</v>
      </c>
      <c r="F67" s="37"/>
      <c r="G67" s="223">
        <f>G66+G40</f>
        <v>-563791</v>
      </c>
      <c r="H67" s="37"/>
      <c r="I67" s="223">
        <f>I66+I40</f>
        <v>-939759</v>
      </c>
    </row>
    <row r="68" spans="1:12" ht="21.6" customHeight="1" thickTop="1">
      <c r="A68" s="43"/>
      <c r="B68" s="6"/>
      <c r="C68" s="37"/>
      <c r="D68" s="37"/>
      <c r="E68" s="37"/>
      <c r="F68" s="37"/>
      <c r="G68" s="37"/>
      <c r="H68" s="37"/>
      <c r="I68" s="37"/>
    </row>
    <row r="69" spans="1:12">
      <c r="A69" s="219" t="s">
        <v>126</v>
      </c>
      <c r="B69" s="6"/>
      <c r="C69" s="37"/>
      <c r="D69" s="37"/>
      <c r="E69" s="37"/>
      <c r="F69" s="37"/>
      <c r="G69" s="37"/>
      <c r="H69" s="37"/>
      <c r="I69" s="37"/>
    </row>
    <row r="70" spans="1:12">
      <c r="A70" s="10" t="s">
        <v>124</v>
      </c>
      <c r="B70" s="6"/>
      <c r="C70" s="239">
        <v>-165985</v>
      </c>
      <c r="D70" s="203"/>
      <c r="E70" s="239">
        <v>-578262</v>
      </c>
      <c r="F70" s="203"/>
      <c r="G70" s="239">
        <v>-254930</v>
      </c>
      <c r="H70" s="203"/>
      <c r="I70" s="239">
        <v>-899759</v>
      </c>
      <c r="K70" s="230"/>
    </row>
    <row r="71" spans="1:12">
      <c r="A71" s="10" t="s">
        <v>125</v>
      </c>
      <c r="B71" s="6"/>
      <c r="C71" s="35">
        <v>-4237</v>
      </c>
      <c r="D71" s="203"/>
      <c r="E71" s="35">
        <v>-3595</v>
      </c>
      <c r="F71" s="203"/>
      <c r="G71" s="44">
        <v>0</v>
      </c>
      <c r="H71" s="203"/>
      <c r="I71" s="44">
        <v>0</v>
      </c>
    </row>
    <row r="72" spans="1:12" ht="24" thickBot="1">
      <c r="A72" s="7" t="s">
        <v>110</v>
      </c>
      <c r="B72" s="6"/>
      <c r="C72" s="224">
        <f>SUM(C70:C71)</f>
        <v>-170222</v>
      </c>
      <c r="D72" s="187"/>
      <c r="E72" s="224">
        <f>SUM(E70:E71)</f>
        <v>-581857</v>
      </c>
      <c r="F72" s="187"/>
      <c r="G72" s="224">
        <f>SUM(G70:G71)</f>
        <v>-254930</v>
      </c>
      <c r="H72" s="187"/>
      <c r="I72" s="224">
        <f>SUM(I70:I71)</f>
        <v>-899759</v>
      </c>
    </row>
    <row r="73" spans="1:12" ht="19.350000000000001" customHeight="1" thickTop="1">
      <c r="A73" s="43"/>
      <c r="B73" s="6"/>
      <c r="C73" s="187"/>
      <c r="D73" s="187"/>
      <c r="E73" s="187"/>
      <c r="F73" s="187"/>
      <c r="G73" s="187"/>
      <c r="H73" s="187"/>
      <c r="I73" s="187"/>
    </row>
    <row r="74" spans="1:12">
      <c r="A74" s="7" t="s">
        <v>127</v>
      </c>
      <c r="B74" s="6"/>
      <c r="C74" s="37"/>
      <c r="D74" s="37"/>
      <c r="E74" s="37"/>
      <c r="F74" s="37"/>
      <c r="G74" s="37"/>
      <c r="H74" s="37"/>
      <c r="I74" s="37"/>
    </row>
    <row r="75" spans="1:12">
      <c r="A75" s="5" t="s">
        <v>124</v>
      </c>
      <c r="B75" s="6"/>
      <c r="C75" s="239">
        <v>-518470</v>
      </c>
      <c r="D75" s="203"/>
      <c r="E75" s="239">
        <v>-607938</v>
      </c>
      <c r="F75" s="12"/>
      <c r="G75" s="239">
        <v>-563791</v>
      </c>
      <c r="H75" s="12"/>
      <c r="I75" s="239">
        <v>-939759</v>
      </c>
    </row>
    <row r="76" spans="1:12">
      <c r="A76" s="5" t="s">
        <v>125</v>
      </c>
      <c r="B76" s="6"/>
      <c r="C76" s="203">
        <v>-5831</v>
      </c>
      <c r="D76" s="203"/>
      <c r="E76" s="203">
        <v>-1014</v>
      </c>
      <c r="F76" s="12"/>
      <c r="G76" s="44">
        <v>0</v>
      </c>
      <c r="H76" s="12"/>
      <c r="I76" s="44">
        <v>0</v>
      </c>
    </row>
    <row r="77" spans="1:12" ht="24" thickBot="1">
      <c r="A77" s="43" t="s">
        <v>123</v>
      </c>
      <c r="B77" s="6"/>
      <c r="C77" s="224">
        <f>SUM(C75:C76)</f>
        <v>-524301</v>
      </c>
      <c r="D77" s="187"/>
      <c r="E77" s="224">
        <f>SUM(E75:E76)</f>
        <v>-608952</v>
      </c>
      <c r="F77" s="21"/>
      <c r="G77" s="224">
        <f>SUM(G75:G76)</f>
        <v>-563791</v>
      </c>
      <c r="H77" s="21"/>
      <c r="I77" s="224">
        <f>SUM(I75:I76)</f>
        <v>-939759</v>
      </c>
    </row>
    <row r="78" spans="1:12" ht="25.35" customHeight="1" thickTop="1">
      <c r="A78" s="7"/>
      <c r="B78" s="6"/>
      <c r="C78" s="5"/>
      <c r="D78" s="186"/>
      <c r="E78" s="5"/>
      <c r="F78" s="186"/>
      <c r="G78" s="186"/>
      <c r="H78" s="186"/>
      <c r="I78" s="186"/>
    </row>
    <row r="79" spans="1:12" ht="25.35" customHeight="1" thickBot="1">
      <c r="A79" s="214" t="s">
        <v>264</v>
      </c>
      <c r="B79" s="183"/>
      <c r="C79" s="225">
        <v>-0.12</v>
      </c>
      <c r="D79" s="240"/>
      <c r="E79" s="225">
        <v>-0.53</v>
      </c>
      <c r="F79" s="240"/>
      <c r="G79" s="225">
        <v>-0.18</v>
      </c>
      <c r="H79" s="240"/>
      <c r="I79" s="225">
        <v>-0.82</v>
      </c>
      <c r="L79" s="50"/>
    </row>
    <row r="80" spans="1:12" ht="25.35" customHeight="1" thickTop="1">
      <c r="A80" s="43"/>
      <c r="B80" s="6"/>
      <c r="C80" s="241"/>
      <c r="D80" s="241"/>
      <c r="E80" s="241"/>
      <c r="F80" s="241"/>
      <c r="G80" s="241"/>
      <c r="H80" s="241"/>
      <c r="I80" s="241"/>
    </row>
    <row r="81" spans="1:9">
      <c r="A81" s="5"/>
      <c r="B81" s="23"/>
      <c r="C81" s="47"/>
      <c r="D81" s="5"/>
      <c r="E81" s="48"/>
      <c r="F81" s="5"/>
      <c r="G81" s="5"/>
      <c r="H81" s="5"/>
      <c r="I81" s="5"/>
    </row>
    <row r="82" spans="1:9">
      <c r="C82" s="14"/>
    </row>
    <row r="83" spans="1:9">
      <c r="C83" s="230"/>
    </row>
    <row r="84" spans="1:9">
      <c r="C84" s="46"/>
    </row>
  </sheetData>
  <sheetProtection formatCells="0" formatColumns="0" formatRows="0" insertColumns="0" insertRows="0" insertHyperlinks="0" deleteColumns="0" deleteRows="0" sort="0" autoFilter="0" pivotTables="0"/>
  <mergeCells count="14">
    <mergeCell ref="C49:I49"/>
    <mergeCell ref="C8:I8"/>
    <mergeCell ref="C45:E45"/>
    <mergeCell ref="G45:I45"/>
    <mergeCell ref="C46:E46"/>
    <mergeCell ref="G46:I46"/>
    <mergeCell ref="C47:E47"/>
    <mergeCell ref="G47:I47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79" firstPageNumber="8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7F0FF-3186-4919-8446-31F6515E8DA8}">
  <sheetPr>
    <pageSetUpPr fitToPage="1"/>
  </sheetPr>
  <dimension ref="A1:AB33"/>
  <sheetViews>
    <sheetView zoomScale="80" zoomScaleNormal="80" zoomScaleSheetLayoutView="70" workbookViewId="0">
      <selection activeCell="A3" sqref="A3"/>
    </sheetView>
  </sheetViews>
  <sheetFormatPr defaultColWidth="9.44140625" defaultRowHeight="24" customHeight="1"/>
  <cols>
    <col min="1" max="1" width="48.21875" style="5" customWidth="1"/>
    <col min="2" max="2" width="7.77734375" style="23" customWidth="1"/>
    <col min="3" max="3" width="0.77734375" style="23" customWidth="1"/>
    <col min="4" max="4" width="14.5546875" style="5" bestFit="1" customWidth="1"/>
    <col min="5" max="5" width="1.44140625" style="5" customWidth="1"/>
    <col min="6" max="6" width="14.5546875" style="5" bestFit="1" customWidth="1"/>
    <col min="7" max="7" width="1.44140625" style="5" customWidth="1"/>
    <col min="8" max="8" width="12.44140625" style="5" customWidth="1"/>
    <col min="9" max="9" width="1.21875" style="5" customWidth="1"/>
    <col min="10" max="10" width="12.77734375" style="5" bestFit="1" customWidth="1"/>
    <col min="11" max="11" width="1" style="5" customWidth="1"/>
    <col min="12" max="12" width="14.44140625" style="5" customWidth="1"/>
    <col min="13" max="13" width="0.77734375" style="5" customWidth="1"/>
    <col min="14" max="14" width="22.21875" style="5" bestFit="1" customWidth="1"/>
    <col min="15" max="15" width="0.77734375" style="5" customWidth="1"/>
    <col min="16" max="16" width="16.77734375" style="5" customWidth="1"/>
    <col min="17" max="17" width="0.77734375" style="5" customWidth="1"/>
    <col min="18" max="18" width="16.5546875" style="5" customWidth="1"/>
    <col min="19" max="19" width="0.77734375" style="5" customWidth="1"/>
    <col min="20" max="20" width="14.5546875" style="5" bestFit="1" customWidth="1"/>
    <col min="21" max="21" width="0.77734375" style="5" customWidth="1"/>
    <col min="22" max="22" width="11.21875" style="5" customWidth="1"/>
    <col min="23" max="23" width="1" style="5" customWidth="1"/>
    <col min="24" max="24" width="14.5546875" style="5" bestFit="1" customWidth="1"/>
    <col min="25" max="25" width="11.5546875" style="5" bestFit="1" customWidth="1"/>
    <col min="26" max="26" width="10" style="5" bestFit="1" customWidth="1"/>
    <col min="27" max="16384" width="9.44140625" style="5"/>
  </cols>
  <sheetData>
    <row r="1" spans="1:28" ht="24" customHeight="1">
      <c r="A1" s="1" t="s">
        <v>0</v>
      </c>
      <c r="B1" s="3"/>
      <c r="C1" s="3"/>
      <c r="D1" s="4"/>
      <c r="E1" s="1"/>
      <c r="F1" s="4"/>
      <c r="G1" s="4"/>
      <c r="H1" s="4"/>
      <c r="I1" s="4"/>
      <c r="J1" s="52"/>
      <c r="K1" s="1" t="s">
        <v>131</v>
      </c>
      <c r="L1" s="1"/>
      <c r="M1" s="1"/>
      <c r="N1" s="1"/>
      <c r="O1" s="1"/>
      <c r="P1" s="4"/>
      <c r="Q1" s="4"/>
      <c r="R1" s="4"/>
      <c r="S1" s="4"/>
      <c r="T1" s="4"/>
      <c r="U1" s="4"/>
      <c r="V1" s="4"/>
      <c r="W1" s="4"/>
      <c r="X1" s="4"/>
    </row>
    <row r="2" spans="1:28" ht="24" customHeight="1">
      <c r="A2" s="1" t="s">
        <v>132</v>
      </c>
      <c r="B2" s="3"/>
      <c r="C2" s="3"/>
      <c r="D2" s="4"/>
      <c r="E2" s="1"/>
      <c r="F2" s="4"/>
      <c r="G2" s="4"/>
      <c r="H2" s="4"/>
      <c r="I2" s="4"/>
      <c r="J2" s="52"/>
      <c r="K2" s="1"/>
      <c r="L2" s="1"/>
      <c r="M2" s="1"/>
      <c r="N2" s="1"/>
      <c r="O2" s="1"/>
      <c r="P2" s="4"/>
      <c r="Q2" s="4"/>
      <c r="R2" s="4"/>
      <c r="S2" s="4"/>
      <c r="T2" s="4"/>
      <c r="U2" s="4"/>
      <c r="V2" s="4"/>
      <c r="W2" s="4"/>
      <c r="X2" s="4"/>
    </row>
    <row r="3" spans="1:28" ht="24" customHeight="1">
      <c r="A3" s="53"/>
      <c r="B3" s="54"/>
      <c r="C3" s="54"/>
      <c r="D3" s="257" t="s">
        <v>2</v>
      </c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57"/>
      <c r="V3" s="257"/>
      <c r="W3" s="257"/>
      <c r="X3" s="257"/>
    </row>
    <row r="4" spans="1:28" ht="24" customHeight="1">
      <c r="A4" s="55"/>
      <c r="B4" s="56"/>
      <c r="C4" s="56"/>
      <c r="D4" s="55"/>
      <c r="E4" s="55"/>
      <c r="F4" s="57"/>
      <c r="G4" s="55"/>
      <c r="H4" s="55"/>
      <c r="I4" s="55"/>
      <c r="J4" s="258" t="s">
        <v>74</v>
      </c>
      <c r="K4" s="258"/>
      <c r="L4" s="258"/>
      <c r="M4" s="55"/>
      <c r="N4" s="259" t="s">
        <v>78</v>
      </c>
      <c r="O4" s="259"/>
      <c r="P4" s="259"/>
      <c r="Q4" s="259"/>
      <c r="R4" s="259"/>
      <c r="S4" s="55"/>
    </row>
    <row r="5" spans="1:28" ht="24" customHeight="1">
      <c r="A5" s="55"/>
      <c r="B5" s="56"/>
      <c r="C5" s="56"/>
      <c r="D5" s="55"/>
      <c r="E5" s="55"/>
      <c r="F5" s="57"/>
      <c r="G5" s="55"/>
      <c r="H5" s="55"/>
      <c r="I5" s="55"/>
      <c r="J5" s="57"/>
      <c r="K5" s="55"/>
      <c r="L5" s="55"/>
      <c r="M5" s="55"/>
      <c r="N5" s="55" t="s">
        <v>133</v>
      </c>
      <c r="O5" s="55"/>
      <c r="P5" s="55"/>
      <c r="Q5" s="55"/>
      <c r="R5" s="55"/>
      <c r="S5" s="55"/>
    </row>
    <row r="6" spans="1:28" ht="24" customHeight="1">
      <c r="A6" s="55"/>
      <c r="B6" s="56"/>
      <c r="C6" s="56"/>
      <c r="D6" s="57"/>
      <c r="E6" s="55"/>
      <c r="F6" s="57"/>
      <c r="G6" s="55"/>
      <c r="H6" s="55" t="s">
        <v>134</v>
      </c>
      <c r="I6" s="55"/>
      <c r="J6" s="57"/>
      <c r="K6" s="55"/>
      <c r="L6" s="55"/>
      <c r="M6" s="55"/>
      <c r="N6" s="55" t="s">
        <v>135</v>
      </c>
      <c r="O6" s="55"/>
      <c r="T6" s="57"/>
      <c r="U6" s="55"/>
      <c r="V6" s="57" t="s">
        <v>136</v>
      </c>
      <c r="W6" s="55"/>
      <c r="X6" s="57"/>
    </row>
    <row r="7" spans="1:28" ht="24" customHeight="1">
      <c r="A7" s="55"/>
      <c r="B7" s="56"/>
      <c r="C7" s="56"/>
      <c r="D7" s="55" t="s">
        <v>137</v>
      </c>
      <c r="E7" s="55"/>
      <c r="F7" s="57" t="s">
        <v>138</v>
      </c>
      <c r="G7" s="55"/>
      <c r="H7" s="55" t="s">
        <v>139</v>
      </c>
      <c r="I7" s="55"/>
      <c r="J7" s="57" t="s">
        <v>140</v>
      </c>
      <c r="K7" s="55"/>
      <c r="L7" s="55"/>
      <c r="M7" s="55"/>
      <c r="N7" s="55" t="s">
        <v>141</v>
      </c>
      <c r="O7" s="55"/>
      <c r="P7" s="55" t="s">
        <v>142</v>
      </c>
      <c r="Q7" s="55"/>
      <c r="R7" s="55" t="s">
        <v>143</v>
      </c>
      <c r="S7" s="55"/>
      <c r="T7" s="57" t="s">
        <v>144</v>
      </c>
      <c r="U7" s="55"/>
      <c r="V7" s="57" t="s">
        <v>145</v>
      </c>
      <c r="W7" s="55"/>
      <c r="X7" s="57" t="s">
        <v>146</v>
      </c>
    </row>
    <row r="8" spans="1:28" ht="24" customHeight="1">
      <c r="A8" s="55"/>
      <c r="B8" s="56"/>
      <c r="C8" s="56"/>
      <c r="D8" s="57" t="s">
        <v>147</v>
      </c>
      <c r="E8" s="55"/>
      <c r="F8" s="57" t="s">
        <v>148</v>
      </c>
      <c r="G8" s="55"/>
      <c r="H8" s="55" t="s">
        <v>149</v>
      </c>
      <c r="I8" s="55"/>
      <c r="J8" s="57" t="s">
        <v>150</v>
      </c>
      <c r="K8" s="55"/>
      <c r="L8" s="58" t="s">
        <v>151</v>
      </c>
      <c r="M8" s="55"/>
      <c r="N8" s="55" t="s">
        <v>152</v>
      </c>
      <c r="O8" s="55"/>
      <c r="P8" s="55" t="s">
        <v>153</v>
      </c>
      <c r="Q8" s="55"/>
      <c r="R8" s="55" t="s">
        <v>154</v>
      </c>
      <c r="S8" s="55"/>
      <c r="T8" s="57" t="s">
        <v>155</v>
      </c>
      <c r="U8" s="55"/>
      <c r="V8" s="57" t="s">
        <v>156</v>
      </c>
      <c r="W8" s="55"/>
      <c r="X8" s="55" t="s">
        <v>157</v>
      </c>
    </row>
    <row r="9" spans="1:28" ht="24" customHeight="1">
      <c r="A9" s="59"/>
      <c r="B9" s="60"/>
      <c r="C9" s="60"/>
      <c r="D9" s="260" t="s">
        <v>9</v>
      </c>
      <c r="E9" s="260"/>
      <c r="F9" s="260"/>
      <c r="G9" s="260"/>
      <c r="H9" s="260"/>
      <c r="I9" s="260"/>
      <c r="J9" s="260"/>
      <c r="K9" s="260"/>
      <c r="L9" s="260"/>
      <c r="M9" s="260"/>
      <c r="N9" s="260"/>
      <c r="O9" s="260"/>
      <c r="P9" s="260"/>
      <c r="Q9" s="260"/>
      <c r="R9" s="260"/>
      <c r="S9" s="260"/>
      <c r="T9" s="260"/>
      <c r="U9" s="260"/>
      <c r="V9" s="260"/>
      <c r="W9" s="260"/>
      <c r="X9" s="260"/>
      <c r="Y9" s="61"/>
      <c r="Z9" s="61"/>
      <c r="AA9" s="61"/>
      <c r="AB9" s="61"/>
    </row>
    <row r="10" spans="1:28" ht="24" customHeight="1">
      <c r="A10" s="62" t="s">
        <v>158</v>
      </c>
      <c r="B10" s="63"/>
      <c r="C10" s="63"/>
      <c r="D10" s="64"/>
      <c r="E10" s="65"/>
      <c r="F10" s="64"/>
      <c r="G10" s="65"/>
      <c r="H10" s="65"/>
      <c r="I10" s="65"/>
      <c r="J10" s="64"/>
      <c r="K10" s="65"/>
      <c r="L10" s="64"/>
      <c r="M10" s="65"/>
      <c r="N10" s="65"/>
      <c r="O10" s="65"/>
      <c r="P10" s="65"/>
      <c r="Q10" s="65"/>
      <c r="R10" s="65"/>
      <c r="S10" s="65"/>
      <c r="T10" s="66"/>
      <c r="U10" s="65"/>
      <c r="V10" s="66"/>
      <c r="W10" s="65"/>
      <c r="X10" s="64"/>
    </row>
    <row r="11" spans="1:28" ht="24" customHeight="1">
      <c r="A11" s="43" t="s">
        <v>159</v>
      </c>
      <c r="B11" s="67"/>
      <c r="C11" s="67"/>
      <c r="D11" s="68">
        <v>1091205</v>
      </c>
      <c r="E11" s="69"/>
      <c r="F11" s="68">
        <v>1484160</v>
      </c>
      <c r="G11" s="69"/>
      <c r="H11" s="68">
        <v>4937</v>
      </c>
      <c r="I11" s="69"/>
      <c r="J11" s="68">
        <v>111721</v>
      </c>
      <c r="K11" s="69"/>
      <c r="L11" s="68">
        <v>2944803</v>
      </c>
      <c r="M11" s="69"/>
      <c r="N11" s="70">
        <v>0</v>
      </c>
      <c r="O11" s="69"/>
      <c r="P11" s="68">
        <v>895</v>
      </c>
      <c r="Q11" s="68"/>
      <c r="R11" s="196">
        <f>SUM(N11:P11)</f>
        <v>895</v>
      </c>
      <c r="S11" s="68"/>
      <c r="T11" s="196">
        <f>SUM(D11:P11)</f>
        <v>5637721</v>
      </c>
      <c r="U11" s="68">
        <v>0</v>
      </c>
      <c r="V11" s="68">
        <v>33954</v>
      </c>
      <c r="W11" s="68">
        <v>0</v>
      </c>
      <c r="X11" s="95">
        <f>SUM(T11:V11)</f>
        <v>5671675</v>
      </c>
    </row>
    <row r="12" spans="1:28" ht="8.5500000000000007" customHeight="1">
      <c r="A12" s="43"/>
      <c r="B12" s="67"/>
      <c r="C12" s="67"/>
      <c r="D12" s="68"/>
      <c r="E12" s="69"/>
      <c r="F12" s="68"/>
      <c r="G12" s="69"/>
      <c r="H12" s="68"/>
      <c r="I12" s="69"/>
      <c r="J12" s="68"/>
      <c r="K12" s="69"/>
      <c r="L12" s="68"/>
      <c r="M12" s="69"/>
      <c r="N12" s="69"/>
      <c r="O12" s="69"/>
      <c r="P12" s="68"/>
      <c r="Q12" s="68"/>
      <c r="R12" s="68"/>
      <c r="S12" s="68"/>
      <c r="T12" s="68"/>
      <c r="U12" s="68"/>
      <c r="V12" s="68"/>
      <c r="W12" s="68"/>
      <c r="X12" s="38"/>
    </row>
    <row r="13" spans="1:28" ht="24" customHeight="1">
      <c r="A13" s="43" t="s">
        <v>160</v>
      </c>
      <c r="B13" s="63"/>
      <c r="C13" s="63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19"/>
      <c r="U13" s="41"/>
      <c r="V13" s="41"/>
      <c r="W13" s="41"/>
      <c r="X13" s="41"/>
    </row>
    <row r="14" spans="1:28" ht="24" customHeight="1">
      <c r="A14" s="9" t="s">
        <v>161</v>
      </c>
      <c r="B14" s="63"/>
      <c r="C14" s="63"/>
      <c r="D14" s="79"/>
      <c r="E14" s="78"/>
      <c r="F14" s="80"/>
      <c r="G14" s="80"/>
      <c r="H14" s="80"/>
      <c r="I14" s="80"/>
      <c r="J14" s="81"/>
      <c r="K14" s="41"/>
      <c r="L14" s="19"/>
      <c r="M14" s="41"/>
      <c r="N14" s="41"/>
      <c r="O14" s="41"/>
      <c r="P14" s="19"/>
      <c r="Q14" s="19"/>
      <c r="R14" s="19"/>
      <c r="S14" s="19"/>
      <c r="T14" s="19"/>
      <c r="U14" s="41"/>
      <c r="V14" s="19"/>
      <c r="W14" s="19"/>
      <c r="X14" s="19"/>
      <c r="Y14" s="19"/>
      <c r="Z14" s="19"/>
    </row>
    <row r="15" spans="1:28" ht="24" customHeight="1">
      <c r="A15" s="5" t="s">
        <v>162</v>
      </c>
      <c r="B15" s="63"/>
      <c r="C15" s="63"/>
      <c r="D15" s="73"/>
      <c r="E15" s="72"/>
      <c r="F15" s="73"/>
      <c r="G15" s="72"/>
      <c r="H15" s="75"/>
      <c r="I15" s="72"/>
      <c r="J15" s="73"/>
      <c r="K15" s="72"/>
      <c r="L15" s="73"/>
      <c r="M15" s="72"/>
      <c r="N15" s="72"/>
      <c r="O15" s="72"/>
      <c r="P15" s="71"/>
      <c r="Q15" s="71"/>
      <c r="R15" s="71"/>
      <c r="S15" s="71"/>
      <c r="T15" s="73"/>
      <c r="U15" s="72"/>
      <c r="V15" s="73"/>
      <c r="W15" s="72"/>
      <c r="X15" s="72"/>
      <c r="Y15" s="72"/>
      <c r="Z15" s="72"/>
    </row>
    <row r="16" spans="1:28" ht="24" customHeight="1">
      <c r="A16" s="5" t="s">
        <v>163</v>
      </c>
      <c r="B16" s="6"/>
      <c r="C16" s="63"/>
      <c r="D16" s="82">
        <v>0</v>
      </c>
      <c r="E16" s="83">
        <v>0</v>
      </c>
      <c r="F16" s="82">
        <v>0</v>
      </c>
      <c r="G16" s="66">
        <v>0</v>
      </c>
      <c r="H16" s="82">
        <v>0</v>
      </c>
      <c r="I16" s="66">
        <v>0</v>
      </c>
      <c r="J16" s="82">
        <v>0</v>
      </c>
      <c r="K16" s="66">
        <v>0</v>
      </c>
      <c r="L16" s="82">
        <v>0</v>
      </c>
      <c r="M16" s="66">
        <v>0</v>
      </c>
      <c r="N16" s="82">
        <v>0</v>
      </c>
      <c r="O16" s="66">
        <v>0</v>
      </c>
      <c r="P16" s="82">
        <v>0</v>
      </c>
      <c r="Q16" s="84"/>
      <c r="R16" s="97">
        <f>SUM(N16:P16)</f>
        <v>0</v>
      </c>
      <c r="S16" s="84"/>
      <c r="T16" s="97">
        <f>SUM(D16:P16)</f>
        <v>0</v>
      </c>
      <c r="U16" s="72"/>
      <c r="V16" s="82">
        <v>8065</v>
      </c>
      <c r="W16" s="83"/>
      <c r="X16" s="96">
        <f>SUM(T16:V16)</f>
        <v>8065</v>
      </c>
      <c r="Y16" s="72"/>
      <c r="Z16" s="72"/>
    </row>
    <row r="17" spans="1:26" ht="24" customHeight="1">
      <c r="A17" s="9" t="s">
        <v>164</v>
      </c>
      <c r="B17" s="63"/>
      <c r="C17" s="63"/>
      <c r="D17" s="97">
        <f>SUM(D16:D16)</f>
        <v>0</v>
      </c>
      <c r="E17" s="76"/>
      <c r="F17" s="97">
        <f>SUM(F16:F16)</f>
        <v>0</v>
      </c>
      <c r="G17" s="84"/>
      <c r="H17" s="97">
        <f>SUM(H16:H16)</f>
        <v>0</v>
      </c>
      <c r="I17" s="84"/>
      <c r="J17" s="97">
        <f>SUM(J16:J16)</f>
        <v>0</v>
      </c>
      <c r="K17" s="84"/>
      <c r="L17" s="97">
        <f>SUM(L16:L16)</f>
        <v>0</v>
      </c>
      <c r="M17" s="84"/>
      <c r="N17" s="97">
        <f>SUM(N16:N16)</f>
        <v>0</v>
      </c>
      <c r="O17" s="84"/>
      <c r="P17" s="97">
        <f>SUM(P16:P16)</f>
        <v>0</v>
      </c>
      <c r="Q17" s="84"/>
      <c r="R17" s="97">
        <f>SUM(N17:P17)</f>
        <v>0</v>
      </c>
      <c r="S17" s="84"/>
      <c r="T17" s="98">
        <f>T16</f>
        <v>0</v>
      </c>
      <c r="U17" s="77"/>
      <c r="V17" s="49">
        <f>V16</f>
        <v>8065</v>
      </c>
      <c r="W17" s="77"/>
      <c r="X17" s="49">
        <f>X16</f>
        <v>8065</v>
      </c>
      <c r="Y17" s="77"/>
      <c r="Z17" s="85"/>
    </row>
    <row r="18" spans="1:26" ht="24" customHeight="1">
      <c r="A18" s="7" t="s">
        <v>165</v>
      </c>
      <c r="B18" s="63"/>
      <c r="C18" s="63"/>
      <c r="D18" s="97">
        <f>SUM(D14:D16)</f>
        <v>0</v>
      </c>
      <c r="E18" s="84"/>
      <c r="F18" s="97">
        <f>SUM(F14:F16)</f>
        <v>0</v>
      </c>
      <c r="G18" s="84"/>
      <c r="H18" s="97">
        <f>SUM(H14:H16)</f>
        <v>0</v>
      </c>
      <c r="I18" s="84"/>
      <c r="J18" s="97">
        <f>SUM(J14:J16)</f>
        <v>0</v>
      </c>
      <c r="K18" s="84"/>
      <c r="L18" s="97">
        <f>SUM(L14:L16)</f>
        <v>0</v>
      </c>
      <c r="M18" s="84"/>
      <c r="N18" s="97">
        <f>SUM(N14:N16)</f>
        <v>0</v>
      </c>
      <c r="O18" s="84"/>
      <c r="P18" s="97">
        <f>SUM(P14:P16)</f>
        <v>0</v>
      </c>
      <c r="Q18" s="84"/>
      <c r="R18" s="97">
        <f>SUM(N18:P18)</f>
        <v>0</v>
      </c>
      <c r="S18" s="84"/>
      <c r="T18" s="97">
        <f>SUM(T17)</f>
        <v>0</v>
      </c>
      <c r="U18" s="77"/>
      <c r="V18" s="49">
        <f>SUM(V17)</f>
        <v>8065</v>
      </c>
      <c r="W18" s="77"/>
      <c r="X18" s="49">
        <f>SUM(,X17)</f>
        <v>8065</v>
      </c>
      <c r="Y18" s="77"/>
      <c r="Z18" s="85"/>
    </row>
    <row r="19" spans="1:26" ht="13.05" customHeight="1">
      <c r="A19" s="7"/>
      <c r="B19" s="63"/>
      <c r="C19" s="63"/>
      <c r="D19" s="85"/>
      <c r="E19" s="76"/>
      <c r="F19" s="85"/>
      <c r="G19" s="76"/>
      <c r="H19" s="85"/>
      <c r="I19" s="76"/>
      <c r="J19" s="85"/>
      <c r="K19" s="77"/>
      <c r="L19" s="85"/>
      <c r="M19" s="77"/>
      <c r="N19" s="77"/>
      <c r="O19" s="77"/>
      <c r="P19" s="77"/>
      <c r="Q19" s="77"/>
      <c r="R19" s="77"/>
      <c r="S19" s="77"/>
      <c r="T19" s="85"/>
      <c r="U19" s="77"/>
      <c r="V19" s="85"/>
      <c r="W19" s="77"/>
      <c r="X19" s="85"/>
      <c r="Y19" s="77"/>
      <c r="Z19" s="85"/>
    </row>
    <row r="20" spans="1:26" ht="24" customHeight="1">
      <c r="A20" s="7" t="s">
        <v>166</v>
      </c>
      <c r="B20" s="63"/>
      <c r="C20" s="63"/>
      <c r="D20" s="79"/>
      <c r="E20" s="78"/>
      <c r="F20" s="80"/>
      <c r="G20" s="80"/>
      <c r="H20" s="80"/>
      <c r="I20" s="80"/>
      <c r="J20" s="80"/>
      <c r="K20" s="41"/>
      <c r="L20" s="19"/>
      <c r="M20" s="41"/>
      <c r="N20" s="41"/>
      <c r="O20" s="41"/>
      <c r="P20" s="19"/>
      <c r="Q20" s="19"/>
      <c r="R20" s="19"/>
      <c r="S20" s="19"/>
      <c r="U20" s="19"/>
      <c r="V20" s="19"/>
      <c r="W20" s="19"/>
      <c r="X20" s="19"/>
    </row>
    <row r="21" spans="1:26" ht="24" customHeight="1">
      <c r="A21" s="86" t="s">
        <v>167</v>
      </c>
      <c r="B21" s="63"/>
      <c r="C21" s="63"/>
      <c r="D21" s="84">
        <v>0</v>
      </c>
      <c r="E21" s="84"/>
      <c r="F21" s="84">
        <v>0</v>
      </c>
      <c r="G21" s="84"/>
      <c r="H21" s="84">
        <v>0</v>
      </c>
      <c r="I21" s="84"/>
      <c r="J21" s="84">
        <v>0</v>
      </c>
      <c r="K21" s="84"/>
      <c r="L21" s="101">
        <v>-578262</v>
      </c>
      <c r="M21" s="83"/>
      <c r="N21" s="84">
        <v>0</v>
      </c>
      <c r="O21" s="83"/>
      <c r="P21" s="84">
        <v>0</v>
      </c>
      <c r="Q21" s="84"/>
      <c r="R21" s="101">
        <f>SUM(N21:P21)</f>
        <v>0</v>
      </c>
      <c r="S21" s="84"/>
      <c r="T21" s="101">
        <f>SUM(D21:P21)</f>
        <v>-578262</v>
      </c>
      <c r="U21" s="83"/>
      <c r="V21" s="100">
        <v>-3595</v>
      </c>
      <c r="W21" s="83"/>
      <c r="X21" s="99">
        <f>SUM(T21:V21)</f>
        <v>-581857</v>
      </c>
    </row>
    <row r="22" spans="1:26" ht="24" customHeight="1">
      <c r="A22" s="86" t="s">
        <v>168</v>
      </c>
      <c r="B22" s="63"/>
      <c r="C22" s="63"/>
      <c r="D22" s="82">
        <v>0</v>
      </c>
      <c r="E22" s="84">
        <v>0</v>
      </c>
      <c r="F22" s="82">
        <v>0</v>
      </c>
      <c r="G22" s="84">
        <v>0</v>
      </c>
      <c r="H22" s="82">
        <v>0</v>
      </c>
      <c r="I22" s="84">
        <v>0</v>
      </c>
      <c r="J22" s="82">
        <v>0</v>
      </c>
      <c r="K22" s="84"/>
      <c r="L22" s="82">
        <v>0</v>
      </c>
      <c r="M22" s="83"/>
      <c r="N22" s="97">
        <v>-40000</v>
      </c>
      <c r="O22" s="83"/>
      <c r="P22" s="11">
        <v>10324</v>
      </c>
      <c r="Q22" s="11"/>
      <c r="R22" s="101">
        <f>SUM(N22:P22)</f>
        <v>-29676</v>
      </c>
      <c r="S22" s="11"/>
      <c r="T22" s="97">
        <f>SUM(D22:P22)</f>
        <v>-29676</v>
      </c>
      <c r="U22" s="83"/>
      <c r="V22" s="87">
        <v>2581</v>
      </c>
      <c r="W22" s="83"/>
      <c r="X22" s="99">
        <f>SUM(T22:V22)</f>
        <v>-27095</v>
      </c>
    </row>
    <row r="23" spans="1:26" s="7" customFormat="1" ht="24" customHeight="1">
      <c r="A23" s="43" t="s">
        <v>169</v>
      </c>
      <c r="B23" s="88"/>
      <c r="C23" s="88"/>
      <c r="D23" s="103">
        <f>SUM(D21:D22)</f>
        <v>0</v>
      </c>
      <c r="E23" s="89"/>
      <c r="F23" s="103">
        <f>SUM(F21:F22)</f>
        <v>0</v>
      </c>
      <c r="G23" s="89"/>
      <c r="H23" s="103">
        <f>SUM(H21:H22)</f>
        <v>0</v>
      </c>
      <c r="I23" s="89"/>
      <c r="J23" s="103">
        <f>SUM(J21:J22)</f>
        <v>0</v>
      </c>
      <c r="K23" s="89"/>
      <c r="L23" s="103">
        <f>SUM(L21:L22)</f>
        <v>-578262</v>
      </c>
      <c r="M23" s="90"/>
      <c r="N23" s="103">
        <f>SUM(N21:N22)</f>
        <v>-40000</v>
      </c>
      <c r="O23" s="90"/>
      <c r="P23" s="102">
        <f>SUM(P21:P22)</f>
        <v>10324</v>
      </c>
      <c r="Q23" s="41"/>
      <c r="R23" s="102">
        <f>SUM(N23:P23)</f>
        <v>-29676</v>
      </c>
      <c r="S23" s="41"/>
      <c r="T23" s="102">
        <f>SUM(T21:T22)</f>
        <v>-607938</v>
      </c>
      <c r="U23" s="91"/>
      <c r="V23" s="29">
        <f>SUM(V21:V22)</f>
        <v>-1014</v>
      </c>
      <c r="W23" s="91"/>
      <c r="X23" s="29">
        <f>SUM(X21:X22)</f>
        <v>-608952</v>
      </c>
    </row>
    <row r="24" spans="1:26" ht="24" customHeight="1">
      <c r="B24" s="60"/>
      <c r="C24" s="60"/>
      <c r="D24" s="73"/>
      <c r="E24" s="75"/>
      <c r="F24" s="73"/>
      <c r="G24" s="75"/>
      <c r="H24" s="73"/>
      <c r="I24" s="75"/>
      <c r="J24" s="92"/>
      <c r="K24" s="75"/>
      <c r="L24" s="92"/>
      <c r="M24" s="72"/>
      <c r="N24" s="92"/>
      <c r="O24" s="72"/>
      <c r="P24" s="72"/>
      <c r="Q24" s="72"/>
      <c r="R24" s="72"/>
      <c r="S24" s="72"/>
      <c r="T24" s="93"/>
      <c r="U24" s="72"/>
      <c r="V24" s="73"/>
      <c r="W24" s="72"/>
      <c r="X24" s="73"/>
    </row>
    <row r="25" spans="1:26" ht="24" customHeight="1">
      <c r="A25" s="5" t="s">
        <v>170</v>
      </c>
      <c r="B25" s="60"/>
      <c r="C25" s="60"/>
      <c r="D25" s="82">
        <v>0</v>
      </c>
      <c r="E25" s="84">
        <v>0</v>
      </c>
      <c r="F25" s="82">
        <v>0</v>
      </c>
      <c r="G25" s="84">
        <v>0</v>
      </c>
      <c r="H25" s="82">
        <v>-4937</v>
      </c>
      <c r="I25" s="84">
        <v>0</v>
      </c>
      <c r="J25" s="82">
        <v>0</v>
      </c>
      <c r="K25" s="84"/>
      <c r="L25" s="82">
        <v>4937</v>
      </c>
      <c r="M25" s="83"/>
      <c r="N25" s="82">
        <v>0</v>
      </c>
      <c r="O25" s="83"/>
      <c r="P25" s="35">
        <v>0</v>
      </c>
      <c r="Q25" s="11"/>
      <c r="R25" s="97">
        <f>SUM(N25:P25)</f>
        <v>0</v>
      </c>
      <c r="S25" s="11"/>
      <c r="T25" s="97">
        <f>SUM(D25:P25)</f>
        <v>0</v>
      </c>
      <c r="U25" s="83"/>
      <c r="V25" s="94">
        <v>0</v>
      </c>
      <c r="W25" s="83"/>
      <c r="X25" s="96">
        <f>SUM(T25:V25)</f>
        <v>0</v>
      </c>
    </row>
    <row r="26" spans="1:26" ht="24" customHeight="1">
      <c r="B26" s="60"/>
      <c r="C26" s="60"/>
      <c r="D26" s="73"/>
      <c r="E26" s="75"/>
      <c r="F26" s="73"/>
      <c r="G26" s="75"/>
      <c r="H26" s="73"/>
      <c r="I26" s="75"/>
      <c r="J26" s="92"/>
      <c r="K26" s="75"/>
      <c r="L26" s="92"/>
      <c r="M26" s="72"/>
      <c r="N26" s="92"/>
      <c r="O26" s="72"/>
      <c r="P26" s="72"/>
      <c r="Q26" s="72"/>
      <c r="R26" s="72"/>
      <c r="S26" s="72"/>
      <c r="T26" s="73"/>
      <c r="U26" s="72"/>
      <c r="V26" s="73"/>
      <c r="W26" s="72"/>
      <c r="X26" s="73"/>
    </row>
    <row r="27" spans="1:26" ht="24" customHeight="1" thickBot="1">
      <c r="A27" s="43" t="s">
        <v>171</v>
      </c>
      <c r="B27" s="39"/>
      <c r="C27" s="39"/>
      <c r="D27" s="104">
        <f>D11+D18+D23+D25</f>
        <v>1091205</v>
      </c>
      <c r="E27" s="41"/>
      <c r="F27" s="104">
        <f>F11+F18+F23+F25</f>
        <v>1484160</v>
      </c>
      <c r="G27" s="41"/>
      <c r="H27" s="105">
        <f>H11+H18+H23+H25</f>
        <v>0</v>
      </c>
      <c r="I27" s="41"/>
      <c r="J27" s="104">
        <f>J11+J18+J23+J25</f>
        <v>111721</v>
      </c>
      <c r="K27" s="41"/>
      <c r="L27" s="104">
        <f>L11+L18+L23+L25</f>
        <v>2371478</v>
      </c>
      <c r="M27" s="41"/>
      <c r="N27" s="104">
        <f>N11+N18+N23+N25</f>
        <v>-40000</v>
      </c>
      <c r="O27" s="41"/>
      <c r="P27" s="104">
        <f>P11+P18+P23+P25</f>
        <v>11219</v>
      </c>
      <c r="Q27" s="41"/>
      <c r="R27" s="104">
        <f>R11+R18+R23+R25</f>
        <v>-28781</v>
      </c>
      <c r="S27" s="41"/>
      <c r="T27" s="104">
        <f>T11+T18+T23+T25</f>
        <v>5029783</v>
      </c>
      <c r="U27" s="41"/>
      <c r="V27" s="104">
        <f>V11+V18+V23+V25</f>
        <v>41005</v>
      </c>
      <c r="W27" s="41"/>
      <c r="X27" s="104">
        <f>X11+X18+X23+X25</f>
        <v>5070788</v>
      </c>
      <c r="Y27" s="36"/>
      <c r="Z27" s="36"/>
    </row>
    <row r="28" spans="1:26" ht="24" customHeight="1" thickTop="1">
      <c r="A28" s="43"/>
      <c r="B28" s="39"/>
      <c r="C28" s="39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36"/>
      <c r="Z28" s="36"/>
    </row>
    <row r="29" spans="1:26" ht="24" customHeight="1">
      <c r="L29" s="36"/>
      <c r="R29" s="36"/>
      <c r="V29" s="36"/>
    </row>
    <row r="30" spans="1:26" ht="24" customHeight="1">
      <c r="Y30" s="36"/>
    </row>
    <row r="33" spans="4:24" ht="24" customHeight="1"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</row>
  </sheetData>
  <sheetProtection formatCells="0" formatColumns="0" formatRows="0" insertColumns="0" insertRows="0" insertHyperlinks="0" deleteColumns="0" deleteRows="0" sort="0" autoFilter="0" pivotTables="0"/>
  <mergeCells count="4">
    <mergeCell ref="D3:X3"/>
    <mergeCell ref="J4:L4"/>
    <mergeCell ref="N4:R4"/>
    <mergeCell ref="D9:X9"/>
  </mergeCells>
  <pageMargins left="0.8" right="0.8" top="0.48" bottom="0.5" header="0.5" footer="0.5"/>
  <pageSetup paperSize="9" scale="59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25B7C-6094-43C2-9C4C-8D11F5D975B8}">
  <sheetPr>
    <pageSetUpPr fitToPage="1"/>
  </sheetPr>
  <dimension ref="A1:Z99"/>
  <sheetViews>
    <sheetView zoomScale="80" zoomScaleNormal="80" zoomScaleSheetLayoutView="75" workbookViewId="0">
      <selection activeCell="A3" sqref="A3"/>
    </sheetView>
  </sheetViews>
  <sheetFormatPr defaultColWidth="9.44140625" defaultRowHeight="24" customHeight="1"/>
  <cols>
    <col min="1" max="1" width="48.44140625" style="5" customWidth="1"/>
    <col min="2" max="2" width="7.5546875" style="23" customWidth="1"/>
    <col min="3" max="3" width="0.5546875" style="23" customWidth="1"/>
    <col min="4" max="4" width="14.5546875" style="5" bestFit="1" customWidth="1"/>
    <col min="5" max="5" width="1.44140625" style="5" customWidth="1"/>
    <col min="6" max="6" width="14.5546875" style="5" bestFit="1" customWidth="1"/>
    <col min="7" max="7" width="1.44140625" style="5" customWidth="1"/>
    <col min="8" max="8" width="12.5546875" style="5" bestFit="1" customWidth="1"/>
    <col min="9" max="9" width="1" style="5" customWidth="1"/>
    <col min="10" max="10" width="14.44140625" style="5" customWidth="1"/>
    <col min="11" max="11" width="0.5546875" style="5" customWidth="1"/>
    <col min="12" max="12" width="24.5546875" style="5" customWidth="1"/>
    <col min="13" max="13" width="0.5546875" style="5" customWidth="1"/>
    <col min="14" max="14" width="16.5546875" style="5" customWidth="1"/>
    <col min="15" max="15" width="0.5546875" style="5" customWidth="1"/>
    <col min="16" max="16" width="16.5546875" style="5" customWidth="1"/>
    <col min="17" max="17" width="0.5546875" style="5" customWidth="1"/>
    <col min="18" max="18" width="14.5546875" style="5" bestFit="1" customWidth="1"/>
    <col min="19" max="19" width="0.5546875" style="5" customWidth="1"/>
    <col min="20" max="20" width="11.44140625" style="5" customWidth="1"/>
    <col min="21" max="21" width="1" style="5" customWidth="1"/>
    <col min="22" max="22" width="14.5546875" style="5" bestFit="1" customWidth="1"/>
    <col min="23" max="23" width="11.5546875" style="5" bestFit="1" customWidth="1"/>
    <col min="24" max="24" width="10" style="5" bestFit="1" customWidth="1"/>
    <col min="25" max="16384" width="9.44140625" style="5"/>
  </cols>
  <sheetData>
    <row r="1" spans="1:26" ht="24" customHeight="1">
      <c r="A1" s="1" t="s">
        <v>0</v>
      </c>
      <c r="B1" s="3"/>
      <c r="C1" s="3"/>
      <c r="D1" s="4"/>
      <c r="E1" s="1"/>
      <c r="F1" s="4"/>
      <c r="G1" s="4"/>
      <c r="H1" s="52"/>
      <c r="I1" s="1" t="s">
        <v>131</v>
      </c>
      <c r="J1" s="1"/>
      <c r="K1" s="1"/>
      <c r="L1" s="1"/>
      <c r="M1" s="1"/>
      <c r="N1" s="4"/>
      <c r="O1" s="4"/>
      <c r="P1" s="4"/>
      <c r="Q1" s="4"/>
      <c r="R1" s="4"/>
      <c r="S1" s="4"/>
      <c r="T1" s="4"/>
      <c r="U1" s="4"/>
      <c r="V1" s="4"/>
    </row>
    <row r="2" spans="1:26" ht="24" customHeight="1">
      <c r="A2" s="1" t="s">
        <v>132</v>
      </c>
      <c r="B2" s="3"/>
      <c r="C2" s="3"/>
      <c r="D2" s="4"/>
      <c r="E2" s="1"/>
      <c r="F2" s="4"/>
      <c r="G2" s="4"/>
      <c r="H2" s="52"/>
      <c r="I2" s="1"/>
      <c r="J2" s="1"/>
      <c r="K2" s="1"/>
      <c r="L2" s="1"/>
      <c r="M2" s="1"/>
      <c r="N2" s="4"/>
      <c r="O2" s="4"/>
      <c r="P2" s="4"/>
      <c r="Q2" s="4"/>
      <c r="R2" s="4"/>
      <c r="S2" s="4"/>
      <c r="T2" s="4"/>
      <c r="U2" s="4"/>
      <c r="V2" s="4"/>
    </row>
    <row r="3" spans="1:26" ht="24" customHeight="1">
      <c r="A3" s="53"/>
      <c r="B3" s="54"/>
      <c r="C3" s="54"/>
      <c r="D3" s="257" t="s">
        <v>2</v>
      </c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57"/>
      <c r="V3" s="257"/>
    </row>
    <row r="4" spans="1:26" ht="24" customHeight="1">
      <c r="A4" s="55"/>
      <c r="B4" s="56"/>
      <c r="C4" s="56"/>
      <c r="D4" s="55"/>
      <c r="E4" s="55"/>
      <c r="F4" s="57"/>
      <c r="G4" s="55"/>
      <c r="H4" s="258" t="s">
        <v>74</v>
      </c>
      <c r="I4" s="258"/>
      <c r="J4" s="258"/>
      <c r="K4" s="55"/>
      <c r="L4" s="259" t="s">
        <v>78</v>
      </c>
      <c r="M4" s="259"/>
      <c r="N4" s="259"/>
      <c r="O4" s="259"/>
      <c r="P4" s="259"/>
      <c r="Q4" s="55"/>
    </row>
    <row r="5" spans="1:26" ht="24" customHeight="1">
      <c r="A5" s="55"/>
      <c r="B5" s="56"/>
      <c r="C5" s="56"/>
      <c r="D5" s="55"/>
      <c r="E5" s="55"/>
      <c r="F5" s="57"/>
      <c r="G5" s="55"/>
      <c r="H5" s="57"/>
      <c r="I5" s="55"/>
      <c r="J5" s="55"/>
      <c r="K5" s="55"/>
      <c r="L5" s="55" t="s">
        <v>172</v>
      </c>
      <c r="M5" s="55"/>
      <c r="N5" s="55"/>
      <c r="O5" s="55"/>
      <c r="P5" s="55"/>
      <c r="Q5" s="55"/>
    </row>
    <row r="6" spans="1:26" ht="24" customHeight="1">
      <c r="A6" s="55"/>
      <c r="B6" s="56"/>
      <c r="C6" s="56"/>
      <c r="D6" s="57"/>
      <c r="E6" s="55"/>
      <c r="F6" s="57"/>
      <c r="G6" s="55"/>
      <c r="H6" s="57"/>
      <c r="I6" s="55"/>
      <c r="J6" s="55"/>
      <c r="K6" s="55"/>
      <c r="L6" s="55" t="s">
        <v>135</v>
      </c>
      <c r="M6" s="55"/>
      <c r="R6" s="57"/>
      <c r="S6" s="55"/>
      <c r="T6" s="57" t="s">
        <v>136</v>
      </c>
      <c r="U6" s="55"/>
      <c r="V6" s="57"/>
    </row>
    <row r="7" spans="1:26" ht="24" customHeight="1">
      <c r="A7" s="55"/>
      <c r="B7" s="56"/>
      <c r="C7" s="56"/>
      <c r="D7" s="55" t="s">
        <v>137</v>
      </c>
      <c r="E7" s="55"/>
      <c r="F7" s="57" t="s">
        <v>138</v>
      </c>
      <c r="G7" s="55"/>
      <c r="H7" s="57" t="s">
        <v>140</v>
      </c>
      <c r="I7" s="55"/>
      <c r="J7" s="55"/>
      <c r="K7" s="55"/>
      <c r="L7" s="55" t="s">
        <v>141</v>
      </c>
      <c r="M7" s="55"/>
      <c r="N7" s="55" t="s">
        <v>142</v>
      </c>
      <c r="O7" s="55"/>
      <c r="P7" s="55" t="s">
        <v>143</v>
      </c>
      <c r="Q7" s="55"/>
      <c r="R7" s="57" t="s">
        <v>144</v>
      </c>
      <c r="S7" s="55"/>
      <c r="T7" s="57" t="s">
        <v>145</v>
      </c>
      <c r="U7" s="55"/>
      <c r="V7" s="57" t="s">
        <v>146</v>
      </c>
    </row>
    <row r="8" spans="1:26" ht="24" customHeight="1">
      <c r="A8" s="55"/>
      <c r="B8" s="56"/>
      <c r="C8" s="56"/>
      <c r="D8" s="57" t="s">
        <v>147</v>
      </c>
      <c r="E8" s="55"/>
      <c r="F8" s="57" t="s">
        <v>148</v>
      </c>
      <c r="G8" s="55"/>
      <c r="H8" s="57" t="s">
        <v>150</v>
      </c>
      <c r="I8" s="55"/>
      <c r="J8" s="58" t="s">
        <v>151</v>
      </c>
      <c r="K8" s="55"/>
      <c r="L8" s="58" t="s">
        <v>152</v>
      </c>
      <c r="M8" s="55"/>
      <c r="N8" s="55" t="s">
        <v>153</v>
      </c>
      <c r="O8" s="55"/>
      <c r="P8" s="55" t="s">
        <v>154</v>
      </c>
      <c r="Q8" s="55"/>
      <c r="R8" s="57" t="s">
        <v>155</v>
      </c>
      <c r="S8" s="55"/>
      <c r="T8" s="57" t="s">
        <v>156</v>
      </c>
      <c r="U8" s="55"/>
      <c r="V8" s="55" t="s">
        <v>157</v>
      </c>
    </row>
    <row r="9" spans="1:26" ht="24" customHeight="1">
      <c r="A9" s="59"/>
      <c r="B9" s="60"/>
      <c r="C9" s="60"/>
      <c r="D9" s="260" t="s">
        <v>9</v>
      </c>
      <c r="E9" s="260"/>
      <c r="F9" s="260"/>
      <c r="G9" s="260"/>
      <c r="H9" s="260"/>
      <c r="I9" s="260"/>
      <c r="J9" s="260"/>
      <c r="K9" s="260"/>
      <c r="L9" s="260"/>
      <c r="M9" s="260"/>
      <c r="N9" s="260"/>
      <c r="O9" s="260"/>
      <c r="P9" s="260"/>
      <c r="Q9" s="260"/>
      <c r="R9" s="260"/>
      <c r="S9" s="260"/>
      <c r="T9" s="260"/>
      <c r="U9" s="260"/>
      <c r="V9" s="260"/>
      <c r="W9" s="61"/>
      <c r="X9" s="61"/>
      <c r="Y9" s="61"/>
      <c r="Z9" s="61"/>
    </row>
    <row r="10" spans="1:26" ht="24" customHeight="1">
      <c r="A10" s="62" t="s">
        <v>173</v>
      </c>
      <c r="B10" s="63"/>
      <c r="C10" s="63"/>
      <c r="D10" s="64"/>
      <c r="E10" s="65"/>
      <c r="F10" s="64"/>
      <c r="G10" s="65"/>
      <c r="H10" s="64"/>
      <c r="I10" s="65"/>
      <c r="J10" s="64"/>
      <c r="K10" s="65"/>
      <c r="L10" s="64"/>
      <c r="M10" s="65"/>
      <c r="N10" s="65"/>
      <c r="O10" s="65"/>
      <c r="P10" s="65"/>
      <c r="Q10" s="65"/>
      <c r="R10" s="66"/>
      <c r="S10" s="65"/>
      <c r="T10" s="66"/>
      <c r="U10" s="65"/>
      <c r="V10" s="64"/>
    </row>
    <row r="11" spans="1:26" ht="24" customHeight="1">
      <c r="A11" s="43" t="s">
        <v>174</v>
      </c>
      <c r="B11" s="67"/>
      <c r="C11" s="67"/>
      <c r="D11" s="38">
        <v>1424208</v>
      </c>
      <c r="E11" s="106"/>
      <c r="F11" s="38">
        <v>1983664</v>
      </c>
      <c r="G11" s="106"/>
      <c r="H11" s="38">
        <v>111721</v>
      </c>
      <c r="I11" s="106"/>
      <c r="J11" s="38">
        <v>2097825</v>
      </c>
      <c r="K11" s="106"/>
      <c r="L11" s="107">
        <v>40861</v>
      </c>
      <c r="M11" s="106"/>
      <c r="N11" s="38">
        <v>-1284</v>
      </c>
      <c r="O11" s="38"/>
      <c r="P11" s="95">
        <f>SUM(L11:N11)</f>
        <v>39577</v>
      </c>
      <c r="Q11" s="38"/>
      <c r="R11" s="95">
        <f>SUM(D11:N11)</f>
        <v>5656995</v>
      </c>
      <c r="S11" s="38">
        <v>0</v>
      </c>
      <c r="T11" s="38">
        <v>38396</v>
      </c>
      <c r="U11" s="38">
        <v>0</v>
      </c>
      <c r="V11" s="95">
        <f>SUM(R11:T11)</f>
        <v>5695391</v>
      </c>
      <c r="W11" s="108"/>
    </row>
    <row r="12" spans="1:26" ht="11.55" customHeight="1">
      <c r="A12" s="43"/>
      <c r="B12" s="67"/>
      <c r="C12" s="67"/>
      <c r="D12" s="68"/>
      <c r="E12" s="69"/>
      <c r="F12" s="68"/>
      <c r="G12" s="69"/>
      <c r="H12" s="68"/>
      <c r="I12" s="69"/>
      <c r="J12" s="68"/>
      <c r="K12" s="69"/>
      <c r="L12" s="68"/>
      <c r="M12" s="69"/>
      <c r="N12" s="68"/>
      <c r="O12" s="68"/>
      <c r="P12" s="68"/>
      <c r="Q12" s="68"/>
      <c r="R12" s="68"/>
      <c r="S12" s="68"/>
      <c r="T12" s="68"/>
      <c r="U12" s="68"/>
      <c r="V12" s="38"/>
    </row>
    <row r="13" spans="1:26" ht="24" customHeight="1">
      <c r="A13" s="43" t="s">
        <v>160</v>
      </c>
      <c r="B13" s="67"/>
      <c r="C13" s="67"/>
      <c r="D13" s="68"/>
      <c r="E13" s="69"/>
      <c r="F13" s="68"/>
      <c r="G13" s="69"/>
      <c r="H13" s="68"/>
      <c r="I13" s="69"/>
      <c r="J13" s="68"/>
      <c r="K13" s="69"/>
      <c r="L13" s="68"/>
      <c r="M13" s="69"/>
      <c r="N13" s="68"/>
      <c r="O13" s="68"/>
      <c r="P13" s="68"/>
      <c r="Q13" s="68"/>
      <c r="R13" s="68"/>
      <c r="S13" s="68"/>
      <c r="T13" s="68"/>
      <c r="U13" s="68"/>
      <c r="V13" s="38"/>
    </row>
    <row r="14" spans="1:26" ht="24" customHeight="1">
      <c r="A14" s="9" t="s">
        <v>161</v>
      </c>
      <c r="B14" s="67"/>
      <c r="C14" s="67"/>
      <c r="D14" s="68"/>
      <c r="E14" s="69"/>
      <c r="F14" s="68"/>
      <c r="G14" s="69"/>
      <c r="H14" s="68"/>
      <c r="I14" s="69"/>
      <c r="J14" s="68"/>
      <c r="K14" s="69"/>
      <c r="L14" s="68"/>
      <c r="M14" s="69"/>
      <c r="N14" s="68"/>
      <c r="O14" s="68"/>
      <c r="P14" s="68"/>
      <c r="Q14" s="68"/>
      <c r="R14" s="68"/>
      <c r="S14" s="68"/>
      <c r="T14" s="68"/>
      <c r="U14" s="68"/>
      <c r="V14" s="38"/>
    </row>
    <row r="15" spans="1:26" ht="24" customHeight="1">
      <c r="A15" s="5" t="s">
        <v>162</v>
      </c>
      <c r="B15" s="67"/>
      <c r="C15" s="67"/>
      <c r="D15" s="68"/>
      <c r="E15" s="69"/>
      <c r="F15" s="68"/>
      <c r="G15" s="69"/>
      <c r="H15" s="68"/>
      <c r="I15" s="69"/>
      <c r="J15" s="68"/>
      <c r="K15" s="69"/>
      <c r="L15" s="68"/>
      <c r="M15" s="69"/>
      <c r="N15" s="68"/>
      <c r="O15" s="68"/>
      <c r="P15" s="68"/>
      <c r="Q15" s="68"/>
      <c r="R15" s="68"/>
      <c r="S15" s="68"/>
      <c r="T15" s="68"/>
      <c r="U15" s="68"/>
      <c r="V15" s="38"/>
    </row>
    <row r="16" spans="1:26" ht="24" customHeight="1">
      <c r="A16" s="5" t="s">
        <v>163</v>
      </c>
      <c r="B16" s="60"/>
      <c r="C16" s="67"/>
      <c r="D16" s="175">
        <v>0</v>
      </c>
      <c r="E16" s="176"/>
      <c r="F16" s="175">
        <v>0</v>
      </c>
      <c r="G16" s="176"/>
      <c r="H16" s="175">
        <v>0</v>
      </c>
      <c r="I16" s="176"/>
      <c r="J16" s="175">
        <v>0</v>
      </c>
      <c r="K16" s="176"/>
      <c r="L16" s="175">
        <v>0</v>
      </c>
      <c r="M16" s="176"/>
      <c r="N16" s="175">
        <v>0</v>
      </c>
      <c r="O16" s="177"/>
      <c r="P16" s="175">
        <f>SUM(L16:N16)</f>
        <v>0</v>
      </c>
      <c r="Q16" s="177"/>
      <c r="R16" s="175">
        <v>0</v>
      </c>
      <c r="S16" s="177"/>
      <c r="T16" s="178">
        <v>8322</v>
      </c>
      <c r="U16" s="173"/>
      <c r="V16" s="42">
        <f t="shared" ref="V16:V18" si="0">SUM(R16:T16)</f>
        <v>8322</v>
      </c>
    </row>
    <row r="17" spans="1:25" ht="24" customHeight="1">
      <c r="A17" s="9" t="s">
        <v>164</v>
      </c>
      <c r="B17" s="67"/>
      <c r="C17" s="67"/>
      <c r="D17" s="175">
        <f>SUM(D16)</f>
        <v>0</v>
      </c>
      <c r="E17" s="176"/>
      <c r="F17" s="175">
        <f>SUM(F16)</f>
        <v>0</v>
      </c>
      <c r="G17" s="176"/>
      <c r="H17" s="175">
        <f>SUM(H16)</f>
        <v>0</v>
      </c>
      <c r="I17" s="176"/>
      <c r="J17" s="175">
        <f>SUM(J16)</f>
        <v>0</v>
      </c>
      <c r="K17" s="176"/>
      <c r="L17" s="175">
        <f>SUM(L16)</f>
        <v>0</v>
      </c>
      <c r="M17" s="176"/>
      <c r="N17" s="175">
        <f>SUM(N16)</f>
        <v>0</v>
      </c>
      <c r="O17" s="177"/>
      <c r="P17" s="175">
        <f>SUM(L17:N17)</f>
        <v>0</v>
      </c>
      <c r="Q17" s="177"/>
      <c r="R17" s="175">
        <v>0</v>
      </c>
      <c r="S17" s="177"/>
      <c r="T17" s="175">
        <f>SUM(T16)</f>
        <v>8322</v>
      </c>
      <c r="U17" s="177"/>
      <c r="V17" s="174">
        <f t="shared" si="0"/>
        <v>8322</v>
      </c>
    </row>
    <row r="18" spans="1:25" ht="24" customHeight="1">
      <c r="A18" s="7" t="s">
        <v>165</v>
      </c>
      <c r="B18" s="67"/>
      <c r="C18" s="67"/>
      <c r="D18" s="175">
        <f>D17</f>
        <v>0</v>
      </c>
      <c r="E18" s="176"/>
      <c r="F18" s="175">
        <f>F17</f>
        <v>0</v>
      </c>
      <c r="G18" s="176"/>
      <c r="H18" s="175">
        <f>H17</f>
        <v>0</v>
      </c>
      <c r="I18" s="176"/>
      <c r="J18" s="175">
        <f>J17</f>
        <v>0</v>
      </c>
      <c r="K18" s="176"/>
      <c r="L18" s="175">
        <f>L17</f>
        <v>0</v>
      </c>
      <c r="M18" s="176"/>
      <c r="N18" s="175">
        <f>N17</f>
        <v>0</v>
      </c>
      <c r="O18" s="177"/>
      <c r="P18" s="175">
        <f>SUM(L18:N18)</f>
        <v>0</v>
      </c>
      <c r="Q18" s="177"/>
      <c r="R18" s="175">
        <v>0</v>
      </c>
      <c r="S18" s="177"/>
      <c r="T18" s="175">
        <f>T17</f>
        <v>8322</v>
      </c>
      <c r="U18" s="177"/>
      <c r="V18" s="174">
        <f t="shared" si="0"/>
        <v>8322</v>
      </c>
    </row>
    <row r="19" spans="1:25" ht="22.2">
      <c r="A19" s="43"/>
      <c r="B19" s="67"/>
      <c r="C19" s="67"/>
      <c r="D19" s="68"/>
      <c r="E19" s="69"/>
      <c r="F19" s="68"/>
      <c r="G19" s="69"/>
      <c r="H19" s="68"/>
      <c r="I19" s="69"/>
      <c r="J19" s="68"/>
      <c r="K19" s="69"/>
      <c r="L19" s="68"/>
      <c r="M19" s="69"/>
      <c r="N19" s="68"/>
      <c r="O19" s="68"/>
      <c r="P19" s="68"/>
      <c r="Q19" s="68"/>
      <c r="R19" s="68"/>
      <c r="S19" s="68"/>
      <c r="T19" s="68"/>
      <c r="U19" s="68"/>
      <c r="V19" s="38"/>
    </row>
    <row r="20" spans="1:25" ht="22.2">
      <c r="A20" s="43"/>
      <c r="B20" s="67"/>
      <c r="C20" s="67"/>
      <c r="D20" s="68"/>
      <c r="E20" s="69"/>
      <c r="F20" s="68"/>
      <c r="G20" s="69"/>
      <c r="H20" s="68"/>
      <c r="I20" s="69"/>
      <c r="J20" s="68"/>
      <c r="K20" s="69"/>
      <c r="L20" s="68"/>
      <c r="M20" s="69"/>
      <c r="N20" s="68"/>
      <c r="O20" s="68"/>
      <c r="P20" s="68"/>
      <c r="Q20" s="68"/>
      <c r="R20" s="68"/>
      <c r="S20" s="68"/>
      <c r="T20" s="68"/>
      <c r="U20" s="68"/>
      <c r="V20" s="38"/>
    </row>
    <row r="21" spans="1:25" ht="24" customHeight="1">
      <c r="A21" s="7" t="s">
        <v>166</v>
      </c>
      <c r="B21" s="63"/>
      <c r="C21" s="63"/>
      <c r="D21" s="79"/>
      <c r="E21" s="78"/>
      <c r="F21" s="80"/>
      <c r="G21" s="80"/>
      <c r="H21" s="80"/>
      <c r="I21" s="41"/>
      <c r="J21" s="19"/>
      <c r="K21" s="41"/>
      <c r="L21" s="19"/>
      <c r="M21" s="41"/>
      <c r="N21" s="19"/>
      <c r="O21" s="19"/>
      <c r="P21" s="19"/>
      <c r="Q21" s="19"/>
      <c r="S21" s="19"/>
      <c r="T21" s="19"/>
      <c r="U21" s="19"/>
      <c r="V21" s="19"/>
    </row>
    <row r="22" spans="1:25" ht="24" customHeight="1">
      <c r="A22" s="86" t="s">
        <v>167</v>
      </c>
      <c r="B22" s="63"/>
      <c r="C22" s="63"/>
      <c r="D22" s="109">
        <v>0</v>
      </c>
      <c r="E22" s="110"/>
      <c r="F22" s="109">
        <v>0</v>
      </c>
      <c r="G22" s="110"/>
      <c r="H22" s="109">
        <v>0</v>
      </c>
      <c r="I22" s="110"/>
      <c r="J22" s="117">
        <v>-165985</v>
      </c>
      <c r="K22" s="83"/>
      <c r="L22" s="109">
        <v>0</v>
      </c>
      <c r="M22" s="83"/>
      <c r="N22" s="109">
        <v>0</v>
      </c>
      <c r="O22" s="110"/>
      <c r="P22" s="117">
        <f>SUM(L22:N22)</f>
        <v>0</v>
      </c>
      <c r="Q22" s="110"/>
      <c r="R22" s="117">
        <f>SUM(D22:N22)</f>
        <v>-165985</v>
      </c>
      <c r="S22" s="83"/>
      <c r="T22" s="100">
        <v>-4237</v>
      </c>
      <c r="U22" s="83"/>
      <c r="V22" s="99">
        <f>SUM(R22:T22)</f>
        <v>-170222</v>
      </c>
      <c r="W22" s="36"/>
      <c r="X22" s="111"/>
    </row>
    <row r="23" spans="1:25" ht="24" customHeight="1">
      <c r="A23" s="86" t="s">
        <v>168</v>
      </c>
      <c r="B23" s="63"/>
      <c r="C23" s="63"/>
      <c r="D23" s="112">
        <v>0</v>
      </c>
      <c r="E23" s="110"/>
      <c r="F23" s="112">
        <v>0</v>
      </c>
      <c r="G23" s="110"/>
      <c r="H23" s="112">
        <v>0</v>
      </c>
      <c r="I23" s="110"/>
      <c r="J23" s="112">
        <v>-2522</v>
      </c>
      <c r="K23" s="83"/>
      <c r="L23" s="118">
        <v>-343591</v>
      </c>
      <c r="M23" s="83"/>
      <c r="N23" s="11">
        <v>-6372</v>
      </c>
      <c r="O23" s="11"/>
      <c r="P23" s="117">
        <f>SUM(L23:N23)</f>
        <v>-349963</v>
      </c>
      <c r="Q23" s="11"/>
      <c r="R23" s="118">
        <f>SUM(D23:N23)</f>
        <v>-352485</v>
      </c>
      <c r="S23" s="83"/>
      <c r="T23" s="80">
        <v>-1594</v>
      </c>
      <c r="U23" s="83"/>
      <c r="V23" s="99">
        <f>SUM(R23:T23)</f>
        <v>-354079</v>
      </c>
      <c r="W23" s="36"/>
      <c r="X23" s="36"/>
    </row>
    <row r="24" spans="1:25" s="7" customFormat="1" ht="24" customHeight="1">
      <c r="A24" s="43" t="s">
        <v>169</v>
      </c>
      <c r="B24" s="88"/>
      <c r="C24" s="88"/>
      <c r="D24" s="120">
        <f>SUM(D22:D23)</f>
        <v>0</v>
      </c>
      <c r="E24" s="113"/>
      <c r="F24" s="120">
        <f>SUM(F22:F23)</f>
        <v>0</v>
      </c>
      <c r="G24" s="113"/>
      <c r="H24" s="120">
        <f>SUM(H22:H23)</f>
        <v>0</v>
      </c>
      <c r="I24" s="113"/>
      <c r="J24" s="120">
        <f>SUM(J22:J23)</f>
        <v>-168507</v>
      </c>
      <c r="K24" s="90"/>
      <c r="L24" s="120">
        <f>SUM(L22:L23)</f>
        <v>-343591</v>
      </c>
      <c r="M24" s="90"/>
      <c r="N24" s="119">
        <f>SUM(N22:N23)</f>
        <v>-6372</v>
      </c>
      <c r="O24" s="41"/>
      <c r="P24" s="119">
        <f>SUM(L24:N24)</f>
        <v>-349963</v>
      </c>
      <c r="Q24" s="41"/>
      <c r="R24" s="119">
        <f>SUM(R22:R23)</f>
        <v>-518470</v>
      </c>
      <c r="S24" s="91"/>
      <c r="T24" s="29">
        <f>SUM(T22:T23)</f>
        <v>-5831</v>
      </c>
      <c r="U24" s="91"/>
      <c r="V24" s="29">
        <f>SUM(V22:V23)</f>
        <v>-524301</v>
      </c>
      <c r="W24" s="37"/>
      <c r="X24" s="37"/>
      <c r="Y24" s="5"/>
    </row>
    <row r="25" spans="1:25" ht="24" customHeight="1">
      <c r="B25" s="60"/>
      <c r="C25" s="60"/>
      <c r="D25" s="73"/>
      <c r="E25" s="75"/>
      <c r="F25" s="73"/>
      <c r="G25" s="75"/>
      <c r="H25" s="92"/>
      <c r="I25" s="75"/>
      <c r="J25" s="92"/>
      <c r="K25" s="72"/>
      <c r="L25" s="92"/>
      <c r="M25" s="72"/>
      <c r="N25" s="72"/>
      <c r="O25" s="72"/>
      <c r="P25" s="72"/>
      <c r="Q25" s="72"/>
      <c r="R25" s="93"/>
      <c r="S25" s="72"/>
      <c r="T25" s="73"/>
      <c r="U25" s="72"/>
      <c r="V25" s="73"/>
    </row>
    <row r="26" spans="1:25" ht="24" customHeight="1" thickBot="1">
      <c r="A26" s="43" t="s">
        <v>175</v>
      </c>
      <c r="B26" s="39"/>
      <c r="C26" s="39"/>
      <c r="D26" s="104">
        <f>D11+D24+D18</f>
        <v>1424208</v>
      </c>
      <c r="E26" s="41"/>
      <c r="F26" s="104">
        <f>F11+F24+F18</f>
        <v>1983664</v>
      </c>
      <c r="G26" s="41"/>
      <c r="H26" s="104">
        <f>H11+H24+H18</f>
        <v>111721</v>
      </c>
      <c r="I26" s="41"/>
      <c r="J26" s="104">
        <f>J11+J24+J18</f>
        <v>1929318</v>
      </c>
      <c r="K26" s="41"/>
      <c r="L26" s="104">
        <f>L11+L24+L18</f>
        <v>-302730</v>
      </c>
      <c r="M26" s="41"/>
      <c r="N26" s="104">
        <f>N11+N24+N18</f>
        <v>-7656</v>
      </c>
      <c r="O26" s="41"/>
      <c r="P26" s="104">
        <f>P11+P24+P18</f>
        <v>-310386</v>
      </c>
      <c r="Q26" s="41"/>
      <c r="R26" s="104">
        <f>R11+R24+R18</f>
        <v>5138525</v>
      </c>
      <c r="S26" s="41"/>
      <c r="T26" s="104">
        <f>T11+T24+T18</f>
        <v>40887</v>
      </c>
      <c r="U26" s="41"/>
      <c r="V26" s="104">
        <f>V11+V24+V18</f>
        <v>5179412</v>
      </c>
      <c r="W26" s="13"/>
      <c r="X26" s="36"/>
    </row>
    <row r="27" spans="1:25" ht="24" customHeight="1" thickTop="1">
      <c r="A27" s="43"/>
      <c r="B27" s="39"/>
      <c r="C27" s="39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36"/>
      <c r="X27" s="36"/>
    </row>
    <row r="28" spans="1:25" ht="24" customHeight="1">
      <c r="J28" s="114"/>
      <c r="L28" s="36"/>
      <c r="P28" s="114"/>
      <c r="T28" s="36"/>
    </row>
    <row r="29" spans="1:25" ht="24" customHeight="1">
      <c r="D29" s="36"/>
      <c r="F29" s="36"/>
      <c r="H29" s="36"/>
      <c r="J29" s="36"/>
      <c r="L29" s="36"/>
      <c r="N29" s="173"/>
      <c r="P29" s="36"/>
      <c r="R29" s="36"/>
      <c r="T29" s="36"/>
      <c r="V29" s="36"/>
      <c r="W29" s="36"/>
    </row>
    <row r="30" spans="1:25" ht="24" customHeight="1">
      <c r="D30" s="115"/>
      <c r="T30" s="36"/>
    </row>
    <row r="31" spans="1:25" ht="24" customHeight="1"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</row>
    <row r="32" spans="1:25" ht="24" customHeight="1">
      <c r="D32" s="115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</row>
    <row r="60" spans="4:4" ht="24" customHeight="1">
      <c r="D60" s="115"/>
    </row>
    <row r="70" spans="4:4" ht="24" customHeight="1">
      <c r="D70" s="115"/>
    </row>
    <row r="72" spans="4:4" ht="24" customHeight="1">
      <c r="D72" s="115"/>
    </row>
    <row r="95" spans="4:4" ht="24" customHeight="1">
      <c r="D95" s="115"/>
    </row>
    <row r="97" spans="4:4" ht="24" customHeight="1">
      <c r="D97" s="115"/>
    </row>
    <row r="99" spans="4:4" ht="24" customHeight="1">
      <c r="D99" s="115"/>
    </row>
  </sheetData>
  <sheetProtection formatCells="0" formatColumns="0" formatRows="0" insertColumns="0" insertRows="0" insertHyperlinks="0" deleteColumns="0" deleteRows="0" sort="0" autoFilter="0" pivotTables="0"/>
  <mergeCells count="4">
    <mergeCell ref="D3:V3"/>
    <mergeCell ref="H4:J4"/>
    <mergeCell ref="L4:P4"/>
    <mergeCell ref="D9:V9"/>
  </mergeCells>
  <pageMargins left="0.8" right="0.8" top="0.48" bottom="0.5" header="0.5" footer="0.5"/>
  <pageSetup paperSize="9" scale="62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7D1BA-4DEF-4E36-AF83-95C553280754}">
  <dimension ref="A1:R27"/>
  <sheetViews>
    <sheetView zoomScale="90" zoomScaleNormal="90" zoomScaleSheetLayoutView="78" workbookViewId="0">
      <selection activeCell="A3" sqref="A3"/>
    </sheetView>
  </sheetViews>
  <sheetFormatPr defaultColWidth="9.44140625" defaultRowHeight="21.75" customHeight="1"/>
  <cols>
    <col min="1" max="1" width="42" style="5" customWidth="1"/>
    <col min="2" max="2" width="9.44140625" style="23" customWidth="1"/>
    <col min="3" max="3" width="2" style="5" customWidth="1"/>
    <col min="4" max="4" width="14.44140625" style="5" customWidth="1"/>
    <col min="5" max="5" width="2" style="5" customWidth="1"/>
    <col min="6" max="6" width="14.44140625" style="5" customWidth="1"/>
    <col min="7" max="7" width="2" style="5" customWidth="1"/>
    <col min="8" max="8" width="14.44140625" style="5" customWidth="1"/>
    <col min="9" max="9" width="2" style="5" customWidth="1"/>
    <col min="10" max="10" width="15.44140625" style="5" customWidth="1"/>
    <col min="11" max="11" width="2" style="5" customWidth="1"/>
    <col min="12" max="12" width="15.44140625" style="5" customWidth="1"/>
    <col min="13" max="13" width="2" style="5" customWidth="1"/>
    <col min="14" max="14" width="23.44140625" style="5" customWidth="1"/>
    <col min="15" max="15" width="1.5546875" style="5" customWidth="1"/>
    <col min="16" max="16" width="16.21875" style="5" customWidth="1"/>
    <col min="17" max="17" width="1.5546875" style="5" customWidth="1"/>
    <col min="18" max="18" width="15" style="5" customWidth="1"/>
    <col min="19" max="19" width="1.5546875" style="5" customWidth="1"/>
    <col min="20" max="20" width="15" style="5" customWidth="1"/>
    <col min="21" max="16384" width="9.44140625" style="5"/>
  </cols>
  <sheetData>
    <row r="1" spans="1:16" ht="21.75" customHeight="1">
      <c r="A1" s="1" t="s">
        <v>0</v>
      </c>
      <c r="B1" s="2"/>
      <c r="C1" s="2"/>
      <c r="D1" s="121"/>
      <c r="E1" s="2"/>
      <c r="F1" s="2"/>
      <c r="G1" s="2"/>
      <c r="H1" s="2"/>
      <c r="I1" s="122"/>
      <c r="J1" s="122"/>
      <c r="K1" s="123" t="s">
        <v>176</v>
      </c>
      <c r="L1" s="124"/>
      <c r="M1" s="124"/>
      <c r="N1" s="124"/>
      <c r="O1" s="122"/>
      <c r="P1" s="124"/>
    </row>
    <row r="2" spans="1:16" ht="21.75" customHeight="1">
      <c r="A2" s="1" t="s">
        <v>132</v>
      </c>
      <c r="B2" s="2"/>
      <c r="C2" s="2"/>
      <c r="D2" s="121"/>
      <c r="E2" s="2"/>
      <c r="F2" s="2"/>
      <c r="G2" s="2"/>
      <c r="H2" s="2"/>
      <c r="I2" s="122"/>
      <c r="J2" s="122"/>
      <c r="K2" s="123"/>
      <c r="L2" s="124"/>
      <c r="M2" s="124"/>
      <c r="N2" s="124"/>
      <c r="O2" s="122"/>
      <c r="P2" s="124"/>
    </row>
    <row r="3" spans="1:16" ht="21.75" customHeight="1">
      <c r="A3" s="1"/>
    </row>
    <row r="4" spans="1:16" ht="21.75" customHeight="1">
      <c r="A4" s="59"/>
      <c r="B4" s="125"/>
      <c r="C4" s="125"/>
      <c r="D4" s="261" t="s">
        <v>3</v>
      </c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</row>
    <row r="5" spans="1:16" ht="21.75" customHeight="1">
      <c r="A5" s="59"/>
      <c r="B5" s="125"/>
      <c r="C5" s="125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59" t="s">
        <v>177</v>
      </c>
      <c r="O5" s="126"/>
      <c r="P5" s="126"/>
    </row>
    <row r="6" spans="1:16" ht="21.75" customHeight="1">
      <c r="A6" s="59"/>
      <c r="B6" s="127"/>
      <c r="C6" s="59"/>
      <c r="D6" s="128"/>
      <c r="E6" s="61"/>
      <c r="G6" s="59"/>
      <c r="H6" s="129"/>
      <c r="I6" s="130"/>
      <c r="J6" s="262" t="s">
        <v>74</v>
      </c>
      <c r="K6" s="262"/>
      <c r="L6" s="262"/>
      <c r="M6" s="74"/>
      <c r="N6" s="131" t="s">
        <v>154</v>
      </c>
      <c r="O6" s="132"/>
      <c r="P6" s="133"/>
    </row>
    <row r="7" spans="1:16" ht="21.75" customHeight="1">
      <c r="A7" s="59"/>
      <c r="B7" s="127"/>
      <c r="C7" s="59"/>
      <c r="D7" s="128"/>
      <c r="E7" s="61"/>
      <c r="G7" s="59"/>
      <c r="H7" s="129"/>
      <c r="I7" s="130"/>
      <c r="J7" s="74"/>
      <c r="K7" s="74"/>
      <c r="L7" s="74"/>
      <c r="M7" s="74"/>
      <c r="N7" s="74" t="s">
        <v>133</v>
      </c>
      <c r="O7" s="132"/>
      <c r="P7" s="133"/>
    </row>
    <row r="8" spans="1:16" ht="21.75" customHeight="1">
      <c r="A8" s="59"/>
      <c r="B8" s="127"/>
      <c r="C8" s="59"/>
      <c r="D8" s="128"/>
      <c r="E8" s="61"/>
      <c r="G8" s="59"/>
      <c r="H8" s="129" t="s">
        <v>134</v>
      </c>
      <c r="I8" s="130"/>
      <c r="J8" s="74"/>
      <c r="K8" s="74"/>
      <c r="L8" s="74"/>
      <c r="M8" s="74"/>
      <c r="N8" s="74" t="s">
        <v>135</v>
      </c>
      <c r="O8" s="132"/>
      <c r="P8" s="133"/>
    </row>
    <row r="9" spans="1:16" ht="21.75" customHeight="1">
      <c r="A9" s="129"/>
      <c r="B9" s="134"/>
      <c r="C9" s="129"/>
      <c r="D9" s="55" t="s">
        <v>137</v>
      </c>
      <c r="E9" s="129"/>
      <c r="F9" s="128" t="s">
        <v>138</v>
      </c>
      <c r="G9" s="129"/>
      <c r="H9" s="129" t="s">
        <v>139</v>
      </c>
      <c r="I9" s="130"/>
      <c r="J9" s="128" t="s">
        <v>140</v>
      </c>
      <c r="K9" s="129"/>
      <c r="L9" s="129"/>
      <c r="M9" s="129"/>
      <c r="N9" s="129" t="s">
        <v>141</v>
      </c>
      <c r="O9" s="128"/>
      <c r="P9" s="128" t="s">
        <v>144</v>
      </c>
    </row>
    <row r="10" spans="1:16" ht="21.75" customHeight="1">
      <c r="A10" s="129"/>
      <c r="B10" s="127"/>
      <c r="C10" s="129"/>
      <c r="D10" s="128" t="s">
        <v>147</v>
      </c>
      <c r="E10" s="129"/>
      <c r="F10" s="128" t="s">
        <v>148</v>
      </c>
      <c r="G10" s="129"/>
      <c r="H10" s="129" t="s">
        <v>149</v>
      </c>
      <c r="I10" s="130"/>
      <c r="J10" s="128" t="s">
        <v>150</v>
      </c>
      <c r="K10" s="129"/>
      <c r="L10" s="74" t="s">
        <v>151</v>
      </c>
      <c r="M10" s="74"/>
      <c r="N10" s="74" t="s">
        <v>152</v>
      </c>
      <c r="O10" s="128"/>
      <c r="P10" s="128" t="s">
        <v>178</v>
      </c>
    </row>
    <row r="11" spans="1:16" ht="21.75" customHeight="1">
      <c r="A11" s="59"/>
      <c r="B11" s="127"/>
      <c r="C11" s="59"/>
      <c r="D11" s="260" t="s">
        <v>9</v>
      </c>
      <c r="E11" s="260"/>
      <c r="F11" s="260"/>
      <c r="G11" s="260"/>
      <c r="H11" s="260"/>
      <c r="I11" s="260"/>
      <c r="J11" s="260"/>
      <c r="K11" s="260"/>
      <c r="L11" s="260"/>
      <c r="M11" s="260"/>
      <c r="N11" s="260"/>
      <c r="O11" s="260"/>
      <c r="P11" s="260"/>
    </row>
    <row r="12" spans="1:16" ht="22.8" customHeight="1">
      <c r="A12" s="62" t="s">
        <v>158</v>
      </c>
      <c r="B12" s="63"/>
      <c r="C12" s="108"/>
      <c r="D12" s="135"/>
      <c r="E12" s="130"/>
      <c r="F12" s="135"/>
      <c r="G12" s="130"/>
      <c r="H12" s="135"/>
      <c r="I12" s="130"/>
      <c r="J12" s="26"/>
      <c r="K12" s="130"/>
      <c r="L12" s="136"/>
      <c r="M12" s="136"/>
      <c r="N12" s="136"/>
      <c r="O12" s="26"/>
    </row>
    <row r="13" spans="1:16" ht="22.8" customHeight="1">
      <c r="A13" s="43" t="s">
        <v>159</v>
      </c>
      <c r="B13" s="63"/>
      <c r="C13" s="108"/>
      <c r="D13" s="137">
        <v>1091205</v>
      </c>
      <c r="E13" s="26"/>
      <c r="F13" s="137">
        <v>1484160</v>
      </c>
      <c r="G13" s="26"/>
      <c r="H13" s="138">
        <v>4937</v>
      </c>
      <c r="I13" s="26"/>
      <c r="J13" s="137">
        <v>111721</v>
      </c>
      <c r="K13" s="26"/>
      <c r="L13" s="137">
        <v>2760183</v>
      </c>
      <c r="M13" s="137"/>
      <c r="N13" s="139">
        <v>0</v>
      </c>
      <c r="O13" s="137"/>
      <c r="P13" s="150">
        <f>SUM(D13:O13)</f>
        <v>5452206</v>
      </c>
    </row>
    <row r="14" spans="1:16" ht="22.8" customHeight="1">
      <c r="A14" s="43"/>
      <c r="B14" s="63"/>
      <c r="C14" s="108"/>
      <c r="D14" s="137"/>
      <c r="E14" s="26"/>
      <c r="F14" s="137"/>
      <c r="G14" s="26"/>
      <c r="H14" s="138"/>
      <c r="I14" s="26"/>
      <c r="J14" s="137"/>
      <c r="K14" s="26"/>
      <c r="L14" s="137"/>
      <c r="M14" s="137"/>
      <c r="N14" s="137"/>
      <c r="O14" s="137"/>
      <c r="P14" s="138"/>
    </row>
    <row r="15" spans="1:16" ht="21.75" customHeight="1">
      <c r="A15" s="7" t="s">
        <v>166</v>
      </c>
      <c r="B15" s="63"/>
      <c r="C15" s="108"/>
      <c r="D15" s="143"/>
      <c r="E15" s="130"/>
      <c r="F15" s="135"/>
      <c r="G15" s="26"/>
      <c r="H15" s="135"/>
      <c r="I15" s="130"/>
      <c r="J15" s="135"/>
      <c r="K15" s="130"/>
      <c r="L15" s="135"/>
      <c r="M15" s="135"/>
      <c r="N15" s="135"/>
      <c r="O15" s="135"/>
      <c r="P15" s="135"/>
    </row>
    <row r="16" spans="1:16" ht="21.75" customHeight="1">
      <c r="A16" s="86" t="s">
        <v>179</v>
      </c>
      <c r="B16" s="63"/>
      <c r="C16" s="108"/>
      <c r="D16" s="139">
        <v>0</v>
      </c>
      <c r="E16" s="139"/>
      <c r="F16" s="139">
        <v>0</v>
      </c>
      <c r="G16" s="139"/>
      <c r="H16" s="92">
        <v>0</v>
      </c>
      <c r="I16" s="139"/>
      <c r="J16" s="139">
        <v>0</v>
      </c>
      <c r="K16" s="139"/>
      <c r="L16" s="151">
        <v>-899759</v>
      </c>
      <c r="M16" s="92"/>
      <c r="N16" s="139">
        <v>0</v>
      </c>
      <c r="O16" s="135"/>
      <c r="P16" s="151">
        <f>SUM(D16:O16)</f>
        <v>-899759</v>
      </c>
    </row>
    <row r="17" spans="1:18" ht="21.75" customHeight="1">
      <c r="A17" s="145" t="s">
        <v>168</v>
      </c>
      <c r="B17" s="63"/>
      <c r="C17" s="108"/>
      <c r="D17" s="146">
        <v>0</v>
      </c>
      <c r="E17" s="139"/>
      <c r="F17" s="146">
        <v>0</v>
      </c>
      <c r="G17" s="139"/>
      <c r="H17" s="146">
        <v>0</v>
      </c>
      <c r="I17" s="139"/>
      <c r="J17" s="146">
        <v>0</v>
      </c>
      <c r="K17" s="26"/>
      <c r="L17" s="82">
        <v>0</v>
      </c>
      <c r="M17" s="84"/>
      <c r="N17" s="97">
        <v>-40000</v>
      </c>
      <c r="O17" s="92"/>
      <c r="P17" s="152">
        <f>SUM(D17:O17)</f>
        <v>-40000</v>
      </c>
    </row>
    <row r="18" spans="1:18" ht="21.75" customHeight="1">
      <c r="A18" s="43" t="s">
        <v>169</v>
      </c>
      <c r="B18" s="63"/>
      <c r="C18" s="108"/>
      <c r="D18" s="153">
        <f>SUM(D16:D17)</f>
        <v>0</v>
      </c>
      <c r="E18" s="65"/>
      <c r="F18" s="153">
        <f>SUM(F16:F17)</f>
        <v>0</v>
      </c>
      <c r="G18" s="147"/>
      <c r="H18" s="153">
        <f>SUM(H16:H17)</f>
        <v>0</v>
      </c>
      <c r="I18" s="147"/>
      <c r="J18" s="153">
        <f>SUM(J16:J17)</f>
        <v>0</v>
      </c>
      <c r="K18" s="147"/>
      <c r="L18" s="153">
        <f>SUM(L16:L17)</f>
        <v>-899759</v>
      </c>
      <c r="M18" s="139"/>
      <c r="N18" s="153">
        <f>SUM(N16:N17)</f>
        <v>-40000</v>
      </c>
      <c r="O18" s="139"/>
      <c r="P18" s="153">
        <f>SUM(P16:P17)</f>
        <v>-939759</v>
      </c>
    </row>
    <row r="19" spans="1:18" ht="21.75" customHeight="1">
      <c r="A19" s="43"/>
      <c r="B19" s="63"/>
      <c r="C19" s="108"/>
      <c r="D19" s="139"/>
      <c r="E19" s="65"/>
      <c r="F19" s="139"/>
      <c r="G19" s="147"/>
      <c r="H19" s="139"/>
      <c r="I19" s="147"/>
      <c r="J19" s="139"/>
      <c r="K19" s="147"/>
      <c r="L19" s="139"/>
      <c r="M19" s="139"/>
      <c r="N19" s="139"/>
      <c r="O19" s="139"/>
      <c r="P19" s="139"/>
    </row>
    <row r="20" spans="1:18" ht="21.75" customHeight="1">
      <c r="A20" s="5" t="s">
        <v>170</v>
      </c>
      <c r="B20" s="63"/>
      <c r="C20" s="108"/>
      <c r="D20" s="144">
        <v>0</v>
      </c>
      <c r="E20" s="65"/>
      <c r="F20" s="144">
        <v>0</v>
      </c>
      <c r="G20" s="147"/>
      <c r="H20" s="144">
        <v>-4937</v>
      </c>
      <c r="I20" s="147"/>
      <c r="J20" s="144">
        <v>0</v>
      </c>
      <c r="K20" s="147"/>
      <c r="L20" s="144">
        <v>4937</v>
      </c>
      <c r="M20" s="139"/>
      <c r="N20" s="144">
        <v>0</v>
      </c>
      <c r="O20" s="139"/>
      <c r="P20" s="152">
        <f>SUM(D20:O20)</f>
        <v>0</v>
      </c>
    </row>
    <row r="21" spans="1:18" ht="21.75" customHeight="1">
      <c r="A21" s="43"/>
      <c r="B21" s="63"/>
      <c r="C21" s="108"/>
      <c r="D21" s="148"/>
      <c r="E21" s="65"/>
      <c r="F21" s="148"/>
      <c r="G21" s="147"/>
      <c r="H21" s="66"/>
      <c r="I21" s="147"/>
      <c r="J21" s="148"/>
      <c r="K21" s="147"/>
      <c r="L21" s="107"/>
      <c r="M21" s="107"/>
      <c r="N21" s="107"/>
      <c r="O21" s="148"/>
      <c r="P21" s="107"/>
    </row>
    <row r="22" spans="1:18" ht="24.6" customHeight="1" thickBot="1">
      <c r="A22" s="43" t="s">
        <v>171</v>
      </c>
      <c r="B22" s="108"/>
      <c r="C22" s="108"/>
      <c r="D22" s="154">
        <f>+D13+D18+D20</f>
        <v>1091205</v>
      </c>
      <c r="E22" s="137"/>
      <c r="F22" s="154">
        <f>+F13+F18+F20</f>
        <v>1484160</v>
      </c>
      <c r="G22" s="137"/>
      <c r="H22" s="154">
        <f>+H13+H18+H20</f>
        <v>0</v>
      </c>
      <c r="I22" s="137"/>
      <c r="J22" s="154">
        <f>+J13+J18+J20</f>
        <v>111721</v>
      </c>
      <c r="K22" s="137"/>
      <c r="L22" s="154">
        <f>+L13+L18+L20</f>
        <v>1865361</v>
      </c>
      <c r="M22" s="149"/>
      <c r="N22" s="154">
        <f>+N13+N18+N20</f>
        <v>-40000</v>
      </c>
      <c r="O22" s="149"/>
      <c r="P22" s="154">
        <f>+P13+P18+P20</f>
        <v>4512447</v>
      </c>
      <c r="R22" s="108"/>
    </row>
    <row r="23" spans="1:18" ht="21.75" customHeight="1" thickTop="1"/>
    <row r="24" spans="1:18" ht="21.75" customHeight="1">
      <c r="L24" s="111"/>
    </row>
    <row r="27" spans="1:18" ht="21.75" customHeight="1"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</row>
  </sheetData>
  <sheetProtection formatCells="0" formatColumns="0" formatRows="0" insertColumns="0" insertRows="0" insertHyperlinks="0" deleteColumns="0" deleteRows="0" sort="0" autoFilter="0" pivotTables="0"/>
  <mergeCells count="3">
    <mergeCell ref="D4:P4"/>
    <mergeCell ref="J6:L6"/>
    <mergeCell ref="D11:P11"/>
  </mergeCells>
  <pageMargins left="0.8" right="0.8" top="0.48" bottom="0.5" header="0.5" footer="0.5"/>
  <pageSetup paperSize="9" scale="76" firstPageNumber="12" fitToWidth="2" fitToHeight="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85CB4-B58F-47CE-A5E1-B673AACEBFB5}">
  <sheetPr>
    <pageSetUpPr fitToPage="1"/>
  </sheetPr>
  <dimension ref="A1:W104"/>
  <sheetViews>
    <sheetView zoomScale="90" zoomScaleNormal="90" zoomScaleSheetLayoutView="74" workbookViewId="0">
      <selection activeCell="A3" sqref="A3"/>
    </sheetView>
  </sheetViews>
  <sheetFormatPr defaultColWidth="9.44140625" defaultRowHeight="21.75" customHeight="1"/>
  <cols>
    <col min="1" max="1" width="42" style="5" customWidth="1"/>
    <col min="2" max="2" width="11.44140625" style="23" customWidth="1"/>
    <col min="3" max="3" width="2" style="5" customWidth="1"/>
    <col min="4" max="4" width="14.44140625" style="5" customWidth="1"/>
    <col min="5" max="5" width="2" style="5" customWidth="1"/>
    <col min="6" max="6" width="14.44140625" style="5" customWidth="1"/>
    <col min="7" max="7" width="2" style="5" customWidth="1"/>
    <col min="8" max="8" width="15.44140625" style="5" customWidth="1"/>
    <col min="9" max="9" width="2" style="5" customWidth="1"/>
    <col min="10" max="10" width="15.44140625" style="5" customWidth="1"/>
    <col min="11" max="11" width="2" style="5" customWidth="1"/>
    <col min="12" max="12" width="24.5546875" style="5" customWidth="1"/>
    <col min="13" max="13" width="1.44140625" style="5" customWidth="1"/>
    <col min="14" max="14" width="16.44140625" style="5" customWidth="1"/>
    <col min="15" max="15" width="1.44140625" style="5" customWidth="1"/>
    <col min="16" max="16" width="15" style="5" customWidth="1"/>
    <col min="17" max="17" width="1.44140625" style="5" customWidth="1"/>
    <col min="18" max="18" width="15" style="5" customWidth="1"/>
    <col min="19" max="16384" width="9.44140625" style="5"/>
  </cols>
  <sheetData>
    <row r="1" spans="1:16" ht="23.85" customHeight="1">
      <c r="A1" s="1" t="s">
        <v>0</v>
      </c>
      <c r="B1" s="2"/>
      <c r="C1" s="2"/>
      <c r="D1" s="121"/>
      <c r="E1" s="2"/>
      <c r="F1" s="2"/>
      <c r="G1" s="2"/>
      <c r="H1" s="122"/>
      <c r="I1" s="123" t="s">
        <v>176</v>
      </c>
      <c r="J1" s="124"/>
      <c r="K1" s="123" t="s">
        <v>176</v>
      </c>
      <c r="L1" s="124"/>
      <c r="M1" s="124"/>
      <c r="N1" s="124"/>
    </row>
    <row r="2" spans="1:16" ht="21.75" customHeight="1">
      <c r="A2" s="1" t="s">
        <v>132</v>
      </c>
      <c r="B2" s="2"/>
      <c r="C2" s="2"/>
      <c r="D2" s="121"/>
      <c r="E2" s="2"/>
      <c r="F2" s="2"/>
      <c r="G2" s="2"/>
      <c r="H2" s="122"/>
      <c r="I2" s="123"/>
      <c r="J2" s="124"/>
      <c r="K2" s="123"/>
      <c r="L2" s="124"/>
      <c r="M2" s="124"/>
      <c r="N2" s="124"/>
    </row>
    <row r="3" spans="1:16" ht="21.75" customHeight="1">
      <c r="A3" s="1"/>
    </row>
    <row r="4" spans="1:16" ht="21.75" customHeight="1">
      <c r="A4" s="59"/>
      <c r="B4" s="125"/>
      <c r="C4" s="125"/>
      <c r="D4" s="261" t="s">
        <v>3</v>
      </c>
      <c r="E4" s="261"/>
      <c r="F4" s="261"/>
      <c r="G4" s="261"/>
      <c r="H4" s="261"/>
      <c r="I4" s="261"/>
      <c r="J4" s="261"/>
      <c r="K4" s="261"/>
      <c r="L4" s="261"/>
      <c r="M4" s="261"/>
      <c r="N4" s="261"/>
    </row>
    <row r="5" spans="1:16" ht="21.75" customHeight="1">
      <c r="A5" s="59"/>
      <c r="B5" s="125"/>
      <c r="C5" s="125"/>
      <c r="D5" s="126"/>
      <c r="E5" s="126"/>
      <c r="F5" s="126"/>
      <c r="G5" s="126"/>
      <c r="H5" s="126"/>
      <c r="I5" s="126"/>
      <c r="J5" s="126"/>
      <c r="K5" s="126"/>
      <c r="L5" s="59" t="s">
        <v>177</v>
      </c>
      <c r="M5" s="126"/>
      <c r="N5" s="126"/>
    </row>
    <row r="6" spans="1:16" ht="21.75" customHeight="1">
      <c r="A6" s="59"/>
      <c r="B6" s="127"/>
      <c r="C6" s="59"/>
      <c r="D6" s="128"/>
      <c r="E6" s="61"/>
      <c r="G6" s="59"/>
      <c r="H6" s="262" t="s">
        <v>74</v>
      </c>
      <c r="I6" s="262"/>
      <c r="J6" s="262"/>
      <c r="K6" s="74"/>
      <c r="L6" s="131" t="s">
        <v>154</v>
      </c>
      <c r="M6" s="155"/>
      <c r="N6" s="133"/>
    </row>
    <row r="7" spans="1:16" ht="21.75" customHeight="1">
      <c r="A7" s="59"/>
      <c r="B7" s="127"/>
      <c r="C7" s="59"/>
      <c r="D7" s="128"/>
      <c r="E7" s="61"/>
      <c r="G7" s="59"/>
      <c r="H7" s="74"/>
      <c r="I7" s="74"/>
      <c r="J7" s="74"/>
      <c r="K7" s="74"/>
      <c r="L7" s="58" t="s">
        <v>172</v>
      </c>
      <c r="M7" s="155"/>
      <c r="N7" s="133"/>
    </row>
    <row r="8" spans="1:16" ht="21.75" customHeight="1">
      <c r="A8" s="59"/>
      <c r="B8" s="127"/>
      <c r="C8" s="59"/>
      <c r="D8" s="128"/>
      <c r="E8" s="61"/>
      <c r="G8" s="59"/>
      <c r="H8" s="74"/>
      <c r="I8" s="74"/>
      <c r="J8" s="74"/>
      <c r="K8" s="74"/>
      <c r="L8" s="74" t="s">
        <v>135</v>
      </c>
      <c r="M8" s="155"/>
      <c r="N8" s="133"/>
    </row>
    <row r="9" spans="1:16" ht="21.75" customHeight="1">
      <c r="A9" s="129"/>
      <c r="B9" s="134"/>
      <c r="C9" s="129"/>
      <c r="D9" s="55" t="s">
        <v>137</v>
      </c>
      <c r="E9" s="129"/>
      <c r="F9" s="128" t="s">
        <v>138</v>
      </c>
      <c r="G9" s="129"/>
      <c r="H9" s="128" t="s">
        <v>140</v>
      </c>
      <c r="I9" s="129"/>
      <c r="J9" s="129"/>
      <c r="K9" s="129"/>
      <c r="L9" s="129" t="s">
        <v>141</v>
      </c>
      <c r="M9" s="135"/>
      <c r="N9" s="128" t="s">
        <v>144</v>
      </c>
    </row>
    <row r="10" spans="1:16" ht="21.75" customHeight="1">
      <c r="A10" s="129"/>
      <c r="B10" s="6"/>
      <c r="C10" s="129"/>
      <c r="D10" s="128" t="s">
        <v>147</v>
      </c>
      <c r="E10" s="129"/>
      <c r="F10" s="128" t="s">
        <v>148</v>
      </c>
      <c r="G10" s="129"/>
      <c r="H10" s="128" t="s">
        <v>150</v>
      </c>
      <c r="I10" s="129"/>
      <c r="J10" s="74" t="s">
        <v>151</v>
      </c>
      <c r="K10" s="129"/>
      <c r="L10" s="74" t="s">
        <v>152</v>
      </c>
      <c r="M10" s="135"/>
      <c r="N10" s="128" t="s">
        <v>178</v>
      </c>
    </row>
    <row r="11" spans="1:16" ht="21.75" customHeight="1">
      <c r="A11" s="59"/>
      <c r="B11" s="127"/>
      <c r="C11" s="59"/>
      <c r="D11" s="260" t="s">
        <v>9</v>
      </c>
      <c r="E11" s="260"/>
      <c r="F11" s="260"/>
      <c r="G11" s="260"/>
      <c r="H11" s="260"/>
      <c r="I11" s="260"/>
      <c r="J11" s="260"/>
      <c r="K11" s="260"/>
      <c r="L11" s="260"/>
      <c r="M11" s="260"/>
      <c r="N11" s="260"/>
    </row>
    <row r="12" spans="1:16" ht="23.1" customHeight="1">
      <c r="A12" s="62" t="s">
        <v>173</v>
      </c>
      <c r="B12" s="63"/>
      <c r="C12" s="108"/>
      <c r="D12" s="135"/>
      <c r="E12" s="130"/>
      <c r="F12" s="135"/>
      <c r="G12" s="130"/>
      <c r="H12" s="26"/>
      <c r="I12" s="130"/>
      <c r="J12" s="136"/>
      <c r="K12" s="130"/>
      <c r="L12" s="136"/>
    </row>
    <row r="13" spans="1:16" ht="23.1" customHeight="1">
      <c r="A13" s="43" t="s">
        <v>174</v>
      </c>
      <c r="B13" s="63"/>
      <c r="C13" s="108"/>
      <c r="D13" s="21">
        <v>1424208</v>
      </c>
      <c r="E13" s="12"/>
      <c r="F13" s="21">
        <v>1983664</v>
      </c>
      <c r="G13" s="12"/>
      <c r="H13" s="21">
        <v>111721</v>
      </c>
      <c r="I13" s="12"/>
      <c r="J13" s="21">
        <v>1592722</v>
      </c>
      <c r="K13" s="12"/>
      <c r="L13" s="156">
        <v>44382</v>
      </c>
      <c r="M13" s="12"/>
      <c r="N13" s="160">
        <f>SUM(D13:L13)</f>
        <v>5156697</v>
      </c>
      <c r="P13" s="47"/>
    </row>
    <row r="14" spans="1:16" ht="21.75" customHeight="1">
      <c r="A14" s="43"/>
      <c r="B14" s="140"/>
      <c r="C14" s="141"/>
      <c r="D14" s="61"/>
      <c r="E14" s="61"/>
      <c r="F14" s="61"/>
      <c r="G14" s="61"/>
      <c r="H14" s="61"/>
      <c r="I14" s="142"/>
      <c r="J14" s="142"/>
      <c r="K14" s="142"/>
      <c r="L14" s="142"/>
      <c r="M14" s="142"/>
      <c r="N14" s="142"/>
    </row>
    <row r="15" spans="1:16" ht="21.75" customHeight="1">
      <c r="A15" s="7" t="s">
        <v>166</v>
      </c>
      <c r="B15" s="63"/>
      <c r="C15" s="108"/>
      <c r="D15" s="143"/>
      <c r="E15" s="130"/>
      <c r="F15" s="135"/>
      <c r="G15" s="26"/>
      <c r="H15" s="135"/>
      <c r="I15" s="130"/>
      <c r="J15" s="135"/>
      <c r="K15" s="130"/>
      <c r="L15" s="135"/>
      <c r="M15" s="130"/>
      <c r="N15" s="135"/>
    </row>
    <row r="16" spans="1:16" ht="21.75" customHeight="1">
      <c r="A16" s="86" t="s">
        <v>179</v>
      </c>
      <c r="B16" s="63"/>
      <c r="C16" s="108"/>
      <c r="D16" s="157">
        <v>0</v>
      </c>
      <c r="E16" s="157"/>
      <c r="F16" s="157">
        <v>0</v>
      </c>
      <c r="G16" s="156"/>
      <c r="H16" s="157">
        <v>0</v>
      </c>
      <c r="I16" s="156"/>
      <c r="J16" s="161">
        <v>-254930</v>
      </c>
      <c r="K16" s="156"/>
      <c r="L16" s="157">
        <v>0</v>
      </c>
      <c r="M16" s="18"/>
      <c r="N16" s="161">
        <f>SUM(H16:L16)</f>
        <v>-254930</v>
      </c>
      <c r="O16" s="135"/>
      <c r="P16" s="92"/>
    </row>
    <row r="17" spans="1:23" ht="21.75" customHeight="1">
      <c r="A17" s="145" t="s">
        <v>168</v>
      </c>
      <c r="B17" s="63"/>
      <c r="C17" s="108"/>
      <c r="D17" s="158">
        <v>0</v>
      </c>
      <c r="E17" s="15"/>
      <c r="F17" s="158">
        <v>0</v>
      </c>
      <c r="G17" s="12"/>
      <c r="H17" s="158">
        <v>0</v>
      </c>
      <c r="I17" s="12"/>
      <c r="J17" s="158">
        <v>-2522</v>
      </c>
      <c r="K17" s="12"/>
      <c r="L17" s="118">
        <v>-306339</v>
      </c>
      <c r="M17" s="157"/>
      <c r="N17" s="162">
        <f>SUM(H17:M17)</f>
        <v>-308861</v>
      </c>
      <c r="P17" s="36"/>
    </row>
    <row r="18" spans="1:23" ht="21.75" customHeight="1">
      <c r="A18" s="43" t="s">
        <v>169</v>
      </c>
      <c r="B18" s="63"/>
      <c r="C18" s="108"/>
      <c r="D18" s="163">
        <f>SUM(D16:D17)</f>
        <v>0</v>
      </c>
      <c r="E18" s="21"/>
      <c r="F18" s="163">
        <f>SUM(F16:F17)</f>
        <v>0</v>
      </c>
      <c r="G18" s="113"/>
      <c r="H18" s="163">
        <f>SUM(H16:H17)</f>
        <v>0</v>
      </c>
      <c r="I18" s="113"/>
      <c r="J18" s="163">
        <f>SUM(J16:J17)</f>
        <v>-257452</v>
      </c>
      <c r="K18" s="113"/>
      <c r="L18" s="163">
        <f>SUM(L16:L17)</f>
        <v>-306339</v>
      </c>
      <c r="M18" s="159"/>
      <c r="N18" s="163">
        <f>SUM(N16:N17)</f>
        <v>-563791</v>
      </c>
    </row>
    <row r="19" spans="1:23" ht="24" customHeight="1">
      <c r="B19" s="60"/>
      <c r="C19" s="60"/>
      <c r="D19" s="73"/>
      <c r="E19" s="75"/>
      <c r="F19" s="73"/>
      <c r="G19" s="75"/>
      <c r="H19" s="92"/>
      <c r="I19" s="75"/>
      <c r="J19" s="92"/>
      <c r="K19" s="75"/>
      <c r="L19" s="92"/>
      <c r="M19" s="72"/>
      <c r="N19" s="72"/>
      <c r="O19" s="72"/>
      <c r="P19" s="72"/>
      <c r="Q19" s="72"/>
      <c r="R19" s="72"/>
      <c r="S19" s="73"/>
      <c r="T19" s="72"/>
      <c r="U19" s="73"/>
      <c r="V19" s="72"/>
      <c r="W19" s="73"/>
    </row>
    <row r="20" spans="1:23" ht="24.6" customHeight="1" thickBot="1">
      <c r="A20" s="43" t="s">
        <v>175</v>
      </c>
      <c r="B20" s="108"/>
      <c r="C20" s="108"/>
      <c r="D20" s="30">
        <f>+D13+D18</f>
        <v>1424208</v>
      </c>
      <c r="E20" s="21"/>
      <c r="F20" s="30">
        <f>+F13+F18</f>
        <v>1983664</v>
      </c>
      <c r="G20" s="21"/>
      <c r="H20" s="30">
        <f>+H13+H18</f>
        <v>111721</v>
      </c>
      <c r="I20" s="21"/>
      <c r="J20" s="30">
        <f>+J13+J18</f>
        <v>1335270</v>
      </c>
      <c r="K20" s="21"/>
      <c r="L20" s="30">
        <f>+L13+L18</f>
        <v>-261957</v>
      </c>
      <c r="M20" s="21"/>
      <c r="N20" s="30">
        <f>+N13+N18</f>
        <v>4592906</v>
      </c>
      <c r="P20" s="13"/>
    </row>
    <row r="21" spans="1:23" ht="21.75" customHeight="1" thickTop="1"/>
    <row r="22" spans="1:23" ht="21.75" customHeight="1">
      <c r="J22" s="36"/>
      <c r="L22" s="36"/>
    </row>
    <row r="23" spans="1:23" ht="21.75" customHeight="1"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</row>
    <row r="35" spans="4:4" ht="21.75" customHeight="1">
      <c r="D35" s="115"/>
    </row>
    <row r="37" spans="4:4" ht="21.75" customHeight="1">
      <c r="D37" s="115"/>
    </row>
    <row r="65" spans="4:4" ht="21.75" customHeight="1">
      <c r="D65" s="115"/>
    </row>
    <row r="75" spans="4:4" ht="21.75" customHeight="1">
      <c r="D75" s="115"/>
    </row>
    <row r="77" spans="4:4" ht="21.75" customHeight="1">
      <c r="D77" s="115"/>
    </row>
    <row r="100" spans="4:4" ht="21.75" customHeight="1">
      <c r="D100" s="115"/>
    </row>
    <row r="102" spans="4:4" ht="21.75" customHeight="1">
      <c r="D102" s="115"/>
    </row>
    <row r="104" spans="4:4" ht="21.75" customHeight="1">
      <c r="D104" s="115"/>
    </row>
  </sheetData>
  <sheetProtection deleteColumns="0" deleteRows="0"/>
  <mergeCells count="3">
    <mergeCell ref="D4:N4"/>
    <mergeCell ref="H6:J6"/>
    <mergeCell ref="D11:N11"/>
  </mergeCells>
  <pageMargins left="0.8" right="0.8" top="0.48" bottom="0.5" header="0.5" footer="0.5"/>
  <pageSetup paperSize="9" scale="82" firstPageNumber="13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11DBC-87D8-459D-908D-A9D5B9FB77A2}">
  <dimension ref="A1:L131"/>
  <sheetViews>
    <sheetView zoomScale="90" zoomScaleNormal="90" zoomScaleSheetLayoutView="88" workbookViewId="0">
      <selection activeCell="A3" sqref="A3"/>
    </sheetView>
  </sheetViews>
  <sheetFormatPr defaultColWidth="9.44140625" defaultRowHeight="23.25" customHeight="1"/>
  <cols>
    <col min="1" max="1" width="59.21875" style="4" customWidth="1"/>
    <col min="2" max="2" width="0.77734375" style="4" customWidth="1"/>
    <col min="3" max="3" width="16" style="168" customWidth="1"/>
    <col min="4" max="4" width="1.44140625" style="168" customWidth="1"/>
    <col min="5" max="5" width="16" style="168" customWidth="1"/>
    <col min="6" max="6" width="1.44140625" style="168" customWidth="1"/>
    <col min="7" max="7" width="16" style="168" customWidth="1"/>
    <col min="8" max="8" width="1.44140625" style="168" customWidth="1"/>
    <col min="9" max="9" width="16" style="168" customWidth="1"/>
    <col min="10" max="16384" width="9.44140625" style="4"/>
  </cols>
  <sheetData>
    <row r="1" spans="1:9" s="2" customFormat="1" ht="23.25" customHeight="1">
      <c r="A1" s="1" t="s">
        <v>0</v>
      </c>
      <c r="B1" s="124"/>
      <c r="C1" s="164"/>
      <c r="D1" s="164"/>
      <c r="E1" s="164"/>
      <c r="F1" s="164"/>
      <c r="G1" s="164"/>
      <c r="H1" s="164"/>
      <c r="I1" s="164"/>
    </row>
    <row r="2" spans="1:9" s="2" customFormat="1" ht="23.25" customHeight="1">
      <c r="A2" s="1" t="s">
        <v>180</v>
      </c>
      <c r="C2" s="165"/>
      <c r="D2" s="164"/>
      <c r="E2" s="164"/>
      <c r="F2" s="164"/>
      <c r="G2" s="164"/>
      <c r="H2" s="164"/>
      <c r="I2" s="164"/>
    </row>
    <row r="3" spans="1:9" ht="23.25" customHeight="1">
      <c r="A3" s="5"/>
      <c r="B3" s="5"/>
      <c r="C3" s="264" t="s">
        <v>2</v>
      </c>
      <c r="D3" s="264"/>
      <c r="E3" s="264"/>
      <c r="F3" s="113"/>
      <c r="G3" s="264" t="s">
        <v>3</v>
      </c>
      <c r="H3" s="264"/>
      <c r="I3" s="264"/>
    </row>
    <row r="4" spans="1:9" ht="23.25" customHeight="1">
      <c r="A4" s="5"/>
      <c r="B4" s="5"/>
      <c r="C4" s="255" t="s">
        <v>128</v>
      </c>
      <c r="D4" s="255"/>
      <c r="E4" s="255"/>
      <c r="F4" s="113"/>
      <c r="G4" s="255" t="s">
        <v>128</v>
      </c>
      <c r="H4" s="255"/>
      <c r="I4" s="255"/>
    </row>
    <row r="5" spans="1:9" ht="23.25" customHeight="1">
      <c r="A5" s="5"/>
      <c r="B5" s="5"/>
      <c r="C5" s="255" t="s">
        <v>85</v>
      </c>
      <c r="D5" s="255"/>
      <c r="E5" s="255"/>
      <c r="F5" s="8"/>
      <c r="G5" s="255" t="s">
        <v>85</v>
      </c>
      <c r="H5" s="255"/>
      <c r="I5" s="255"/>
    </row>
    <row r="6" spans="1:9" ht="23.25" customHeight="1">
      <c r="A6" s="7"/>
      <c r="B6" s="6"/>
      <c r="C6" s="8">
        <v>2568</v>
      </c>
      <c r="D6" s="8"/>
      <c r="E6" s="8">
        <v>2567</v>
      </c>
      <c r="F6" s="8"/>
      <c r="G6" s="8">
        <v>2568</v>
      </c>
      <c r="H6" s="8"/>
      <c r="I6" s="8">
        <v>2567</v>
      </c>
    </row>
    <row r="7" spans="1:9" ht="20.25" customHeight="1">
      <c r="A7" s="5"/>
      <c r="B7" s="5"/>
      <c r="C7" s="263" t="s">
        <v>9</v>
      </c>
      <c r="D7" s="263"/>
      <c r="E7" s="263"/>
      <c r="F7" s="263"/>
      <c r="G7" s="263"/>
      <c r="H7" s="263"/>
      <c r="I7" s="263"/>
    </row>
    <row r="8" spans="1:9" ht="22.5" customHeight="1">
      <c r="A8" s="242" t="s">
        <v>181</v>
      </c>
      <c r="B8" s="242"/>
      <c r="C8" s="12"/>
      <c r="D8" s="12"/>
      <c r="E8" s="12"/>
      <c r="F8" s="12"/>
      <c r="G8" s="12"/>
      <c r="H8" s="12"/>
      <c r="I8" s="12"/>
    </row>
    <row r="9" spans="1:9" ht="22.5" customHeight="1">
      <c r="A9" s="25" t="s">
        <v>110</v>
      </c>
      <c r="B9" s="25"/>
      <c r="C9" s="171">
        <v>-170222</v>
      </c>
      <c r="D9" s="12"/>
      <c r="E9" s="171">
        <v>-581857</v>
      </c>
      <c r="F9" s="12"/>
      <c r="G9" s="171">
        <v>-254930</v>
      </c>
      <c r="H9" s="12"/>
      <c r="I9" s="171">
        <v>-899759</v>
      </c>
    </row>
    <row r="10" spans="1:9" ht="22.5" customHeight="1">
      <c r="A10" s="243" t="s">
        <v>182</v>
      </c>
      <c r="B10" s="243"/>
      <c r="C10" s="12"/>
      <c r="D10" s="12"/>
      <c r="E10" s="12"/>
      <c r="F10" s="12"/>
      <c r="G10" s="12"/>
      <c r="H10" s="12"/>
      <c r="I10" s="12"/>
    </row>
    <row r="11" spans="1:9" ht="22.5" customHeight="1">
      <c r="A11" s="25" t="s">
        <v>183</v>
      </c>
      <c r="B11" s="25"/>
      <c r="C11" s="12">
        <v>207325</v>
      </c>
      <c r="D11" s="12"/>
      <c r="E11" s="12">
        <v>211728</v>
      </c>
      <c r="F11" s="12"/>
      <c r="G11" s="12">
        <v>13099</v>
      </c>
      <c r="H11" s="12"/>
      <c r="I11" s="12">
        <v>15437</v>
      </c>
    </row>
    <row r="12" spans="1:9" ht="22.5" customHeight="1">
      <c r="A12" s="25" t="s">
        <v>184</v>
      </c>
      <c r="B12" s="25"/>
      <c r="C12" s="12">
        <v>0</v>
      </c>
      <c r="D12" s="12"/>
      <c r="E12" s="12">
        <v>0</v>
      </c>
      <c r="F12" s="12"/>
      <c r="G12" s="12">
        <v>0</v>
      </c>
      <c r="H12" s="12"/>
      <c r="I12" s="12">
        <v>567961</v>
      </c>
    </row>
    <row r="13" spans="1:9" ht="22.5" customHeight="1">
      <c r="A13" s="25" t="s">
        <v>185</v>
      </c>
      <c r="B13" s="25"/>
      <c r="C13" s="12">
        <v>0</v>
      </c>
      <c r="D13" s="12"/>
      <c r="E13" s="12">
        <v>437498</v>
      </c>
      <c r="F13" s="12"/>
      <c r="G13" s="12">
        <v>0</v>
      </c>
      <c r="H13" s="12"/>
      <c r="I13" s="12">
        <v>0</v>
      </c>
    </row>
    <row r="14" spans="1:9" ht="22.5" customHeight="1">
      <c r="A14" s="25" t="s">
        <v>186</v>
      </c>
      <c r="B14" s="25"/>
      <c r="C14" s="12">
        <v>2597</v>
      </c>
      <c r="D14" s="12"/>
      <c r="E14" s="12">
        <v>0</v>
      </c>
      <c r="F14" s="12"/>
      <c r="G14" s="12">
        <v>2597</v>
      </c>
      <c r="H14" s="12"/>
      <c r="I14" s="12">
        <v>0</v>
      </c>
    </row>
    <row r="15" spans="1:9" ht="22.5" customHeight="1">
      <c r="A15" s="25" t="s">
        <v>270</v>
      </c>
      <c r="B15" s="25"/>
      <c r="C15" s="12">
        <v>76</v>
      </c>
      <c r="D15" s="12"/>
      <c r="E15" s="12"/>
      <c r="F15" s="12"/>
      <c r="G15" s="12"/>
      <c r="H15" s="12"/>
      <c r="I15" s="12"/>
    </row>
    <row r="16" spans="1:9" ht="22.5" customHeight="1">
      <c r="A16" s="25" t="s">
        <v>187</v>
      </c>
      <c r="B16" s="25"/>
      <c r="C16" s="12">
        <v>39</v>
      </c>
      <c r="D16" s="12"/>
      <c r="E16" s="12">
        <v>7660</v>
      </c>
      <c r="F16" s="12"/>
      <c r="G16" s="12">
        <v>0</v>
      </c>
      <c r="H16" s="12"/>
      <c r="I16" s="12">
        <v>0</v>
      </c>
    </row>
    <row r="17" spans="1:9" ht="22.5" customHeight="1">
      <c r="A17" s="25" t="s">
        <v>259</v>
      </c>
      <c r="B17" s="25"/>
      <c r="C17" s="12">
        <v>-288381</v>
      </c>
      <c r="D17" s="12"/>
      <c r="E17" s="12">
        <v>0</v>
      </c>
      <c r="F17" s="12"/>
      <c r="G17" s="12">
        <v>0</v>
      </c>
      <c r="H17" s="12"/>
      <c r="I17" s="12">
        <v>0</v>
      </c>
    </row>
    <row r="18" spans="1:9" ht="22.5" customHeight="1">
      <c r="A18" s="25" t="s">
        <v>188</v>
      </c>
      <c r="B18" s="25"/>
      <c r="C18" s="12">
        <v>14</v>
      </c>
      <c r="D18" s="12"/>
      <c r="E18" s="12">
        <v>109</v>
      </c>
      <c r="F18" s="12"/>
      <c r="G18" s="12">
        <v>-48</v>
      </c>
      <c r="H18" s="12"/>
      <c r="I18" s="12">
        <v>-390</v>
      </c>
    </row>
    <row r="19" spans="1:9" ht="22.5" customHeight="1">
      <c r="A19" s="25" t="s">
        <v>129</v>
      </c>
      <c r="B19" s="25"/>
      <c r="C19" s="12">
        <v>0</v>
      </c>
      <c r="D19" s="12"/>
      <c r="E19" s="12">
        <v>33450</v>
      </c>
      <c r="F19" s="12"/>
      <c r="G19" s="12">
        <v>0</v>
      </c>
      <c r="H19" s="12"/>
      <c r="I19" s="12">
        <v>33450</v>
      </c>
    </row>
    <row r="20" spans="1:9" ht="22.5" customHeight="1">
      <c r="A20" s="25" t="s">
        <v>262</v>
      </c>
      <c r="B20" s="25"/>
      <c r="C20" s="12">
        <v>36093</v>
      </c>
      <c r="D20" s="12"/>
      <c r="E20" s="12">
        <v>0</v>
      </c>
      <c r="F20" s="12"/>
      <c r="G20" s="12">
        <v>0</v>
      </c>
      <c r="H20" s="12"/>
      <c r="I20" s="12">
        <v>-2632</v>
      </c>
    </row>
    <row r="21" spans="1:9" ht="22.5" customHeight="1">
      <c r="A21" s="25" t="s">
        <v>189</v>
      </c>
      <c r="B21" s="25"/>
      <c r="C21" s="12">
        <v>-2310</v>
      </c>
      <c r="D21" s="12"/>
      <c r="E21" s="12">
        <v>-403141</v>
      </c>
      <c r="F21" s="12"/>
      <c r="G21" s="12">
        <v>0</v>
      </c>
      <c r="H21" s="12"/>
      <c r="I21" s="110">
        <v>0</v>
      </c>
    </row>
    <row r="22" spans="1:9" ht="22.5" customHeight="1">
      <c r="A22" s="25" t="s">
        <v>190</v>
      </c>
      <c r="B22" s="25"/>
      <c r="C22" s="12">
        <v>-20119</v>
      </c>
      <c r="D22" s="12"/>
      <c r="E22" s="12">
        <v>0</v>
      </c>
      <c r="F22" s="12"/>
      <c r="G22" s="12">
        <v>0</v>
      </c>
      <c r="H22" s="12"/>
      <c r="I22" s="12">
        <v>0</v>
      </c>
    </row>
    <row r="23" spans="1:9" ht="22.5" customHeight="1">
      <c r="A23" s="25" t="s">
        <v>255</v>
      </c>
      <c r="B23" s="25"/>
      <c r="C23" s="12">
        <v>-2867</v>
      </c>
      <c r="D23" s="12"/>
      <c r="E23" s="12">
        <v>0</v>
      </c>
      <c r="F23" s="12"/>
      <c r="G23" s="12">
        <v>-2867</v>
      </c>
      <c r="H23" s="12"/>
      <c r="I23" s="12">
        <v>0</v>
      </c>
    </row>
    <row r="24" spans="1:9" ht="22.5" customHeight="1">
      <c r="A24" s="25" t="s">
        <v>267</v>
      </c>
      <c r="B24" s="25"/>
      <c r="C24" s="12">
        <v>6735</v>
      </c>
      <c r="D24" s="12"/>
      <c r="E24" s="12">
        <v>0</v>
      </c>
      <c r="F24" s="12"/>
      <c r="G24" s="12">
        <v>0</v>
      </c>
      <c r="H24" s="12"/>
      <c r="I24" s="12">
        <v>0</v>
      </c>
    </row>
    <row r="25" spans="1:9" ht="22.5" customHeight="1">
      <c r="A25" s="25" t="s">
        <v>191</v>
      </c>
      <c r="B25" s="25"/>
      <c r="C25" s="12">
        <v>-40037</v>
      </c>
      <c r="D25" s="12"/>
      <c r="E25" s="12">
        <v>-31486</v>
      </c>
      <c r="F25" s="12"/>
      <c r="G25" s="110">
        <v>-68156</v>
      </c>
      <c r="H25" s="12"/>
      <c r="I25" s="110">
        <v>-77058</v>
      </c>
    </row>
    <row r="26" spans="1:9" ht="22.5" customHeight="1">
      <c r="A26" s="25" t="s">
        <v>192</v>
      </c>
      <c r="B26" s="25"/>
      <c r="C26" s="12">
        <v>-58370</v>
      </c>
      <c r="D26" s="12"/>
      <c r="E26" s="12">
        <v>-22348</v>
      </c>
      <c r="F26" s="12"/>
      <c r="G26" s="12">
        <v>-50632</v>
      </c>
      <c r="H26" s="12"/>
      <c r="I26" s="110">
        <v>-28698</v>
      </c>
    </row>
    <row r="27" spans="1:9" s="46" customFormat="1" ht="22.5" customHeight="1">
      <c r="A27" s="25" t="s">
        <v>106</v>
      </c>
      <c r="B27" s="25"/>
      <c r="C27" s="12">
        <v>422245</v>
      </c>
      <c r="D27" s="12"/>
      <c r="E27" s="12">
        <v>438993</v>
      </c>
      <c r="F27" s="12"/>
      <c r="G27" s="12">
        <v>268412</v>
      </c>
      <c r="H27" s="12"/>
      <c r="I27" s="12">
        <v>306436</v>
      </c>
    </row>
    <row r="28" spans="1:9" s="46" customFormat="1" ht="22.5" customHeight="1">
      <c r="A28" s="25" t="s">
        <v>103</v>
      </c>
      <c r="B28" s="25"/>
      <c r="C28" s="12">
        <v>0</v>
      </c>
      <c r="D28" s="12"/>
      <c r="E28" s="12">
        <v>30346</v>
      </c>
      <c r="F28" s="12"/>
      <c r="G28" s="12">
        <v>0</v>
      </c>
      <c r="H28" s="12"/>
      <c r="I28" s="12">
        <v>30346</v>
      </c>
    </row>
    <row r="29" spans="1:9" s="46" customFormat="1" ht="22.5" customHeight="1">
      <c r="A29" s="25" t="s">
        <v>261</v>
      </c>
      <c r="B29" s="244"/>
      <c r="C29" s="12">
        <v>10304</v>
      </c>
      <c r="D29" s="12"/>
      <c r="E29" s="12">
        <v>-74174</v>
      </c>
      <c r="F29" s="12"/>
      <c r="G29" s="110">
        <v>0</v>
      </c>
      <c r="H29" s="110"/>
      <c r="I29" s="110">
        <v>0</v>
      </c>
    </row>
    <row r="30" spans="1:9" s="46" customFormat="1" ht="22.5" customHeight="1">
      <c r="A30" s="25" t="s">
        <v>130</v>
      </c>
      <c r="B30" s="245"/>
      <c r="C30" s="34">
        <v>83656</v>
      </c>
      <c r="D30" s="12"/>
      <c r="E30" s="34">
        <v>58148</v>
      </c>
      <c r="F30" s="12"/>
      <c r="G30" s="34">
        <v>14386</v>
      </c>
      <c r="H30" s="12"/>
      <c r="I30" s="34">
        <v>493</v>
      </c>
    </row>
    <row r="31" spans="1:9" s="46" customFormat="1" ht="22.5" customHeight="1">
      <c r="A31" s="25"/>
      <c r="B31" s="25"/>
      <c r="C31" s="171">
        <f>SUM(C9:C30)</f>
        <v>186778</v>
      </c>
      <c r="D31" s="12"/>
      <c r="E31" s="171">
        <f>SUM(E9:E30)</f>
        <v>104926</v>
      </c>
      <c r="F31" s="12"/>
      <c r="G31" s="171">
        <f>SUM(G9:G30)</f>
        <v>-78139</v>
      </c>
      <c r="H31" s="12"/>
      <c r="I31" s="171">
        <f>SUM(I9:I30)</f>
        <v>-54414</v>
      </c>
    </row>
    <row r="32" spans="1:9" s="46" customFormat="1" ht="22.35" customHeight="1">
      <c r="A32" s="243" t="s">
        <v>193</v>
      </c>
      <c r="B32" s="25"/>
      <c r="C32" s="12"/>
      <c r="D32" s="12"/>
      <c r="E32" s="12"/>
      <c r="F32" s="12"/>
      <c r="G32" s="12"/>
      <c r="H32" s="12"/>
      <c r="I32" s="12"/>
    </row>
    <row r="33" spans="1:9" s="46" customFormat="1" ht="23.25" customHeight="1">
      <c r="A33" s="244" t="s">
        <v>13</v>
      </c>
      <c r="B33" s="25"/>
      <c r="C33" s="12">
        <v>77095</v>
      </c>
      <c r="D33" s="12"/>
      <c r="E33" s="12">
        <v>-141571</v>
      </c>
      <c r="F33" s="12"/>
      <c r="G33" s="110">
        <v>-459</v>
      </c>
      <c r="H33" s="12"/>
      <c r="I33" s="110">
        <v>-27491</v>
      </c>
    </row>
    <row r="34" spans="1:9" ht="23.25" customHeight="1">
      <c r="A34" s="25" t="s">
        <v>23</v>
      </c>
      <c r="B34" s="25"/>
      <c r="C34" s="12">
        <v>5630</v>
      </c>
      <c r="D34" s="12"/>
      <c r="E34" s="12">
        <v>0</v>
      </c>
      <c r="F34" s="12"/>
      <c r="G34" s="12">
        <v>0</v>
      </c>
      <c r="H34" s="12"/>
      <c r="I34" s="12">
        <v>0</v>
      </c>
    </row>
    <row r="35" spans="1:9" s="46" customFormat="1" ht="23.25" customHeight="1">
      <c r="A35" s="25" t="s">
        <v>17</v>
      </c>
      <c r="B35" s="25"/>
      <c r="C35" s="12">
        <v>133529</v>
      </c>
      <c r="D35" s="12"/>
      <c r="E35" s="12">
        <v>156147</v>
      </c>
      <c r="F35" s="12"/>
      <c r="G35" s="12">
        <v>135424</v>
      </c>
      <c r="H35" s="12"/>
      <c r="I35" s="12">
        <v>156147</v>
      </c>
    </row>
    <row r="36" spans="1:9" s="46" customFormat="1" ht="23.25" customHeight="1">
      <c r="A36" s="25" t="s">
        <v>30</v>
      </c>
      <c r="B36" s="25"/>
      <c r="C36" s="12">
        <v>0</v>
      </c>
      <c r="D36" s="12"/>
      <c r="E36" s="12">
        <v>3729</v>
      </c>
      <c r="F36" s="12"/>
      <c r="G36" s="12">
        <v>0</v>
      </c>
      <c r="H36" s="12"/>
      <c r="I36" s="12">
        <v>3729</v>
      </c>
    </row>
    <row r="37" spans="1:9" s="46" customFormat="1" ht="23.25" customHeight="1">
      <c r="A37" s="25" t="s">
        <v>19</v>
      </c>
      <c r="B37" s="25"/>
      <c r="C37" s="12">
        <v>24</v>
      </c>
      <c r="D37" s="12"/>
      <c r="E37" s="12">
        <v>-448</v>
      </c>
      <c r="F37" s="12"/>
      <c r="G37" s="12">
        <v>24</v>
      </c>
      <c r="H37" s="12"/>
      <c r="I37" s="12">
        <v>70</v>
      </c>
    </row>
    <row r="38" spans="1:9" s="46" customFormat="1" ht="23.25" customHeight="1">
      <c r="A38" s="25" t="s">
        <v>194</v>
      </c>
      <c r="B38" s="25"/>
      <c r="C38" s="12">
        <v>0</v>
      </c>
      <c r="D38" s="12"/>
      <c r="E38" s="12">
        <v>-33158</v>
      </c>
      <c r="F38" s="12"/>
      <c r="G38" s="12">
        <v>0</v>
      </c>
      <c r="H38" s="12"/>
      <c r="I38" s="12">
        <v>-16427</v>
      </c>
    </row>
    <row r="39" spans="1:9" s="46" customFormat="1" ht="23.25" customHeight="1">
      <c r="A39" s="25" t="s">
        <v>195</v>
      </c>
      <c r="B39" s="25"/>
      <c r="C39" s="12">
        <v>-19898</v>
      </c>
      <c r="D39" s="12"/>
      <c r="E39" s="12">
        <v>-136445</v>
      </c>
      <c r="F39" s="12"/>
      <c r="G39" s="12">
        <v>22831</v>
      </c>
      <c r="H39" s="12"/>
      <c r="I39" s="12">
        <v>23614</v>
      </c>
    </row>
    <row r="40" spans="1:9" ht="23.25" customHeight="1">
      <c r="A40" s="10" t="s">
        <v>44</v>
      </c>
      <c r="B40" s="25"/>
      <c r="C40" s="12">
        <v>-410205</v>
      </c>
      <c r="D40" s="12"/>
      <c r="E40" s="12">
        <v>-145346</v>
      </c>
      <c r="F40" s="12"/>
      <c r="G40" s="12">
        <v>-437458</v>
      </c>
      <c r="H40" s="12"/>
      <c r="I40" s="12">
        <v>-2750</v>
      </c>
    </row>
    <row r="41" spans="1:9" ht="23.25" customHeight="1">
      <c r="A41" s="10" t="s">
        <v>196</v>
      </c>
      <c r="B41" s="25"/>
      <c r="C41" s="12">
        <v>0</v>
      </c>
      <c r="D41" s="12"/>
      <c r="E41" s="12">
        <v>0</v>
      </c>
      <c r="F41" s="12"/>
      <c r="G41" s="12">
        <v>0</v>
      </c>
      <c r="H41" s="12"/>
      <c r="I41" s="12">
        <v>22400</v>
      </c>
    </row>
    <row r="42" spans="1:9" ht="23.55" customHeight="1">
      <c r="A42" s="25" t="s">
        <v>53</v>
      </c>
      <c r="B42" s="25"/>
      <c r="C42" s="12">
        <v>40</v>
      </c>
      <c r="D42" s="110"/>
      <c r="E42" s="12">
        <v>-13347</v>
      </c>
      <c r="F42" s="12"/>
      <c r="G42" s="11">
        <v>40</v>
      </c>
      <c r="H42" s="12"/>
      <c r="I42" s="11">
        <v>729</v>
      </c>
    </row>
    <row r="43" spans="1:9" ht="23.55" customHeight="1">
      <c r="A43" s="25" t="s">
        <v>197</v>
      </c>
      <c r="B43" s="25"/>
      <c r="C43" s="12">
        <v>0</v>
      </c>
      <c r="D43" s="110"/>
      <c r="E43" s="12">
        <v>147415</v>
      </c>
      <c r="F43" s="12"/>
      <c r="G43" s="11">
        <v>0</v>
      </c>
      <c r="H43" s="12"/>
      <c r="I43" s="11">
        <v>111535</v>
      </c>
    </row>
    <row r="44" spans="1:9" ht="23.25" customHeight="1">
      <c r="A44" s="25" t="s">
        <v>62</v>
      </c>
      <c r="B44" s="25"/>
      <c r="C44" s="12">
        <v>3717</v>
      </c>
      <c r="D44" s="12"/>
      <c r="E44" s="12">
        <v>2304</v>
      </c>
      <c r="F44" s="12"/>
      <c r="G44" s="12">
        <v>2437</v>
      </c>
      <c r="H44" s="12"/>
      <c r="I44" s="12">
        <v>822</v>
      </c>
    </row>
    <row r="45" spans="1:9" ht="23.25" customHeight="1">
      <c r="A45" s="25" t="s">
        <v>63</v>
      </c>
      <c r="B45" s="25"/>
      <c r="C45" s="34">
        <v>-161466</v>
      </c>
      <c r="D45" s="12"/>
      <c r="E45" s="34">
        <v>68569</v>
      </c>
      <c r="F45" s="12"/>
      <c r="G45" s="34">
        <v>-206</v>
      </c>
      <c r="H45" s="12"/>
      <c r="I45" s="34">
        <v>-191</v>
      </c>
    </row>
    <row r="46" spans="1:9" ht="23.25" customHeight="1">
      <c r="A46" s="25" t="s">
        <v>198</v>
      </c>
      <c r="B46" s="25"/>
      <c r="C46" s="171">
        <f>SUM(C31:C45)</f>
        <v>-184756</v>
      </c>
      <c r="D46" s="12"/>
      <c r="E46" s="171">
        <f>SUM(E31:E45)</f>
        <v>12775</v>
      </c>
      <c r="F46" s="12"/>
      <c r="G46" s="171">
        <f>SUM(G31:G45)</f>
        <v>-355506</v>
      </c>
      <c r="H46" s="12"/>
      <c r="I46" s="171">
        <f>SUM(I31:I45)</f>
        <v>217773</v>
      </c>
    </row>
    <row r="47" spans="1:9" ht="22.5" customHeight="1">
      <c r="A47" s="25" t="s">
        <v>199</v>
      </c>
      <c r="B47" s="245"/>
      <c r="C47" s="34">
        <v>-53154</v>
      </c>
      <c r="D47" s="21"/>
      <c r="E47" s="34">
        <v>-30293</v>
      </c>
      <c r="F47" s="21"/>
      <c r="G47" s="34">
        <v>-4794</v>
      </c>
      <c r="H47" s="21"/>
      <c r="I47" s="34">
        <v>0</v>
      </c>
    </row>
    <row r="48" spans="1:9" ht="22.5" customHeight="1">
      <c r="A48" s="245" t="s">
        <v>200</v>
      </c>
      <c r="B48" s="245"/>
      <c r="C48" s="28">
        <f>SUM(C46:C47)</f>
        <v>-237910</v>
      </c>
      <c r="D48" s="21"/>
      <c r="E48" s="28">
        <f>SUM(E46:E47)</f>
        <v>-17518</v>
      </c>
      <c r="F48" s="21"/>
      <c r="G48" s="28">
        <f>SUM(G46:G47)</f>
        <v>-360300</v>
      </c>
      <c r="H48" s="21"/>
      <c r="I48" s="28">
        <f>SUM(I46:I47)</f>
        <v>217773</v>
      </c>
    </row>
    <row r="49" spans="1:9" ht="19.5" customHeight="1">
      <c r="A49" s="245"/>
      <c r="B49" s="245"/>
      <c r="C49" s="21"/>
      <c r="D49" s="21"/>
      <c r="E49" s="21"/>
      <c r="F49" s="21"/>
      <c r="G49" s="21"/>
      <c r="H49" s="21"/>
      <c r="I49" s="21"/>
    </row>
    <row r="50" spans="1:9" s="2" customFormat="1" ht="24" customHeight="1">
      <c r="A50" s="7" t="s">
        <v>0</v>
      </c>
      <c r="B50" s="7"/>
      <c r="C50" s="19"/>
      <c r="D50" s="11"/>
      <c r="E50" s="11"/>
      <c r="F50" s="11"/>
      <c r="G50" s="11"/>
      <c r="H50" s="11"/>
      <c r="I50" s="11"/>
    </row>
    <row r="51" spans="1:9" s="2" customFormat="1" ht="23.25" customHeight="1">
      <c r="A51" s="7" t="s">
        <v>180</v>
      </c>
      <c r="B51" s="5"/>
      <c r="C51" s="12"/>
      <c r="D51" s="11"/>
      <c r="E51" s="11"/>
      <c r="F51" s="11"/>
      <c r="G51" s="11"/>
      <c r="H51" s="11"/>
      <c r="I51" s="11"/>
    </row>
    <row r="52" spans="1:9" ht="23.25" customHeight="1">
      <c r="A52" s="43"/>
      <c r="B52" s="7"/>
      <c r="C52" s="197"/>
      <c r="D52" s="197"/>
      <c r="E52" s="197"/>
      <c r="F52" s="11"/>
      <c r="G52" s="11"/>
      <c r="H52" s="11"/>
      <c r="I52" s="11"/>
    </row>
    <row r="53" spans="1:9" ht="23.25" customHeight="1">
      <c r="A53" s="5"/>
      <c r="B53" s="5"/>
      <c r="C53" s="264" t="s">
        <v>2</v>
      </c>
      <c r="D53" s="264"/>
      <c r="E53" s="264"/>
      <c r="F53" s="113"/>
      <c r="G53" s="264" t="s">
        <v>3</v>
      </c>
      <c r="H53" s="264"/>
      <c r="I53" s="264"/>
    </row>
    <row r="54" spans="1:9" ht="23.25" customHeight="1">
      <c r="A54" s="5"/>
      <c r="B54" s="5"/>
      <c r="C54" s="255" t="s">
        <v>128</v>
      </c>
      <c r="D54" s="255"/>
      <c r="E54" s="255"/>
      <c r="F54" s="113"/>
      <c r="G54" s="255" t="s">
        <v>128</v>
      </c>
      <c r="H54" s="255"/>
      <c r="I54" s="255"/>
    </row>
    <row r="55" spans="1:9" ht="23.25" customHeight="1">
      <c r="A55" s="5"/>
      <c r="B55" s="5"/>
      <c r="C55" s="255" t="s">
        <v>85</v>
      </c>
      <c r="D55" s="255"/>
      <c r="E55" s="255"/>
      <c r="F55" s="8"/>
      <c r="G55" s="255" t="s">
        <v>85</v>
      </c>
      <c r="H55" s="255"/>
      <c r="I55" s="255"/>
    </row>
    <row r="56" spans="1:9" ht="23.25" customHeight="1">
      <c r="A56" s="5"/>
      <c r="B56" s="5"/>
      <c r="C56" s="8">
        <v>2568</v>
      </c>
      <c r="D56" s="8"/>
      <c r="E56" s="8">
        <v>2567</v>
      </c>
      <c r="F56" s="8"/>
      <c r="G56" s="8">
        <v>2568</v>
      </c>
      <c r="H56" s="8"/>
      <c r="I56" s="8">
        <v>2567</v>
      </c>
    </row>
    <row r="57" spans="1:9" ht="23.25" customHeight="1">
      <c r="A57" s="5"/>
      <c r="B57" s="5"/>
      <c r="C57" s="263" t="s">
        <v>9</v>
      </c>
      <c r="D57" s="263"/>
      <c r="E57" s="263"/>
      <c r="F57" s="263"/>
      <c r="G57" s="263"/>
      <c r="H57" s="263"/>
      <c r="I57" s="263"/>
    </row>
    <row r="58" spans="1:9" ht="23.25" customHeight="1">
      <c r="A58" s="242" t="s">
        <v>201</v>
      </c>
      <c r="B58" s="242"/>
      <c r="C58" s="12"/>
      <c r="D58" s="12"/>
      <c r="E58" s="12"/>
      <c r="F58" s="12"/>
      <c r="G58" s="12"/>
      <c r="H58" s="12"/>
      <c r="I58" s="12"/>
    </row>
    <row r="59" spans="1:9" ht="23.25" customHeight="1">
      <c r="A59" s="25" t="s">
        <v>191</v>
      </c>
      <c r="B59" s="5"/>
      <c r="C59" s="12">
        <v>66808</v>
      </c>
      <c r="D59" s="45"/>
      <c r="E59" s="12">
        <v>38598</v>
      </c>
      <c r="F59" s="12"/>
      <c r="G59" s="12">
        <v>167050</v>
      </c>
      <c r="H59" s="12"/>
      <c r="I59" s="12">
        <v>49453</v>
      </c>
    </row>
    <row r="60" spans="1:9" ht="23.25" customHeight="1">
      <c r="A60" s="25" t="s">
        <v>192</v>
      </c>
      <c r="B60" s="25"/>
      <c r="C60" s="12">
        <v>83845</v>
      </c>
      <c r="D60" s="12"/>
      <c r="E60" s="12">
        <v>51289</v>
      </c>
      <c r="F60" s="12"/>
      <c r="G60" s="12">
        <v>50632</v>
      </c>
      <c r="H60" s="12"/>
      <c r="I60" s="12">
        <v>28698</v>
      </c>
    </row>
    <row r="61" spans="1:9" ht="23.25" customHeight="1">
      <c r="A61" s="25" t="s">
        <v>202</v>
      </c>
      <c r="B61" s="25"/>
      <c r="C61" s="12">
        <v>-298377</v>
      </c>
      <c r="D61" s="12"/>
      <c r="E61" s="12">
        <v>-271852</v>
      </c>
      <c r="F61" s="12"/>
      <c r="G61" s="110">
        <v>0</v>
      </c>
      <c r="H61" s="12"/>
      <c r="I61" s="110">
        <v>0</v>
      </c>
    </row>
    <row r="62" spans="1:9" ht="23.25" customHeight="1">
      <c r="A62" s="25" t="s">
        <v>203</v>
      </c>
      <c r="B62" s="25"/>
      <c r="C62" s="12">
        <v>-10683</v>
      </c>
      <c r="D62" s="12"/>
      <c r="E62" s="12">
        <v>-72898</v>
      </c>
      <c r="F62" s="12"/>
      <c r="G62" s="12">
        <v>-60</v>
      </c>
      <c r="H62" s="12"/>
      <c r="I62" s="12">
        <v>-682</v>
      </c>
    </row>
    <row r="63" spans="1:9" ht="23.25" customHeight="1">
      <c r="A63" s="25" t="s">
        <v>204</v>
      </c>
      <c r="B63" s="25"/>
      <c r="C63" s="16">
        <v>-165</v>
      </c>
      <c r="D63" s="12"/>
      <c r="E63" s="16">
        <v>-9135</v>
      </c>
      <c r="F63" s="12"/>
      <c r="G63" s="12">
        <v>0</v>
      </c>
      <c r="H63" s="12"/>
      <c r="I63" s="12">
        <v>0</v>
      </c>
    </row>
    <row r="64" spans="1:9" ht="23.25" customHeight="1">
      <c r="A64" s="25" t="s">
        <v>260</v>
      </c>
      <c r="B64" s="25"/>
      <c r="C64" s="16">
        <v>2968798</v>
      </c>
      <c r="D64" s="12"/>
      <c r="E64" s="16">
        <v>0</v>
      </c>
      <c r="F64" s="12"/>
      <c r="G64" s="12">
        <v>0</v>
      </c>
      <c r="H64" s="12"/>
      <c r="I64" s="12">
        <v>0</v>
      </c>
    </row>
    <row r="65" spans="1:12" ht="23.25" customHeight="1">
      <c r="A65" s="25" t="s">
        <v>271</v>
      </c>
      <c r="B65" s="25"/>
      <c r="C65" s="16">
        <v>131358</v>
      </c>
      <c r="D65" s="12"/>
      <c r="E65" s="16"/>
      <c r="F65" s="12"/>
      <c r="G65" s="12"/>
      <c r="H65" s="12"/>
      <c r="I65" s="12"/>
    </row>
    <row r="66" spans="1:12" ht="23.25" customHeight="1">
      <c r="A66" s="25" t="s">
        <v>205</v>
      </c>
      <c r="B66" s="5"/>
      <c r="C66" s="13">
        <v>210</v>
      </c>
      <c r="D66" s="12"/>
      <c r="E66" s="13">
        <v>14130</v>
      </c>
      <c r="F66" s="12"/>
      <c r="G66" s="16">
        <v>207</v>
      </c>
      <c r="H66" s="12"/>
      <c r="I66" s="16">
        <v>456</v>
      </c>
    </row>
    <row r="67" spans="1:12" ht="23.25" customHeight="1">
      <c r="A67" s="25" t="s">
        <v>206</v>
      </c>
      <c r="B67" s="5"/>
      <c r="C67" s="110">
        <v>-1142500</v>
      </c>
      <c r="D67" s="12"/>
      <c r="E67" s="110">
        <v>-223660</v>
      </c>
      <c r="F67" s="12"/>
      <c r="G67" s="12">
        <v>-428900</v>
      </c>
      <c r="H67" s="12"/>
      <c r="I67" s="110">
        <v>-347800</v>
      </c>
    </row>
    <row r="68" spans="1:12" ht="23.25" customHeight="1">
      <c r="A68" s="25" t="s">
        <v>207</v>
      </c>
      <c r="B68" s="5"/>
      <c r="C68" s="13">
        <v>2764800</v>
      </c>
      <c r="D68" s="12"/>
      <c r="E68" s="110">
        <v>0</v>
      </c>
      <c r="F68" s="12"/>
      <c r="G68" s="12">
        <v>3205781</v>
      </c>
      <c r="H68" s="12"/>
      <c r="I68" s="110">
        <v>61714</v>
      </c>
      <c r="L68" s="14"/>
    </row>
    <row r="69" spans="1:12" ht="23.25" customHeight="1">
      <c r="A69" s="25" t="s">
        <v>208</v>
      </c>
      <c r="B69" s="5"/>
      <c r="C69" s="12">
        <v>0</v>
      </c>
      <c r="D69" s="12"/>
      <c r="E69" s="12">
        <v>0</v>
      </c>
      <c r="F69" s="12"/>
      <c r="G69" s="12">
        <v>-6500</v>
      </c>
      <c r="H69" s="12"/>
      <c r="I69" s="12">
        <v>-75000</v>
      </c>
    </row>
    <row r="70" spans="1:12" ht="23.25" customHeight="1">
      <c r="A70" s="25" t="s">
        <v>209</v>
      </c>
      <c r="B70" s="5"/>
      <c r="C70" s="12">
        <v>0</v>
      </c>
      <c r="D70" s="12"/>
      <c r="E70" s="12">
        <v>0</v>
      </c>
      <c r="F70" s="12"/>
      <c r="G70" s="12">
        <v>0</v>
      </c>
      <c r="H70" s="12"/>
      <c r="I70" s="12">
        <v>45600</v>
      </c>
    </row>
    <row r="71" spans="1:12" s="172" customFormat="1" ht="23.25" customHeight="1">
      <c r="A71" s="25" t="s">
        <v>210</v>
      </c>
      <c r="C71" s="172">
        <v>60000</v>
      </c>
      <c r="E71" s="172">
        <v>0</v>
      </c>
      <c r="G71" s="172">
        <v>60000</v>
      </c>
      <c r="I71" s="172">
        <v>0</v>
      </c>
    </row>
    <row r="72" spans="1:12" ht="23.25" customHeight="1">
      <c r="A72" s="246" t="s">
        <v>258</v>
      </c>
      <c r="B72" s="247"/>
      <c r="C72" s="166">
        <v>-110423</v>
      </c>
      <c r="D72" s="12"/>
      <c r="E72" s="110">
        <v>307</v>
      </c>
      <c r="F72" s="12"/>
      <c r="G72" s="12">
        <v>-110000</v>
      </c>
      <c r="H72" s="12"/>
      <c r="I72" s="110">
        <v>0</v>
      </c>
    </row>
    <row r="73" spans="1:12" ht="23.25" customHeight="1">
      <c r="A73" s="246" t="s">
        <v>272</v>
      </c>
      <c r="B73" s="247"/>
      <c r="C73" s="166"/>
      <c r="D73" s="12"/>
      <c r="E73" s="110"/>
      <c r="F73" s="12"/>
      <c r="G73" s="12"/>
      <c r="H73" s="12"/>
      <c r="I73" s="110"/>
    </row>
    <row r="74" spans="1:12" ht="23.25" customHeight="1">
      <c r="A74" s="248" t="s">
        <v>211</v>
      </c>
      <c r="B74" s="247"/>
      <c r="C74" s="166">
        <v>0</v>
      </c>
      <c r="D74" s="12"/>
      <c r="E74" s="12">
        <v>-550000</v>
      </c>
      <c r="F74" s="12"/>
      <c r="G74" s="110">
        <v>0</v>
      </c>
      <c r="H74" s="12"/>
      <c r="I74" s="12">
        <v>-550000</v>
      </c>
    </row>
    <row r="75" spans="1:12" ht="23.25" customHeight="1">
      <c r="A75" s="25" t="s">
        <v>212</v>
      </c>
      <c r="B75" s="247"/>
      <c r="C75" s="166">
        <v>372526</v>
      </c>
      <c r="D75" s="12"/>
      <c r="E75" s="12">
        <v>0</v>
      </c>
      <c r="F75" s="12"/>
      <c r="G75" s="110">
        <v>0</v>
      </c>
      <c r="H75" s="12"/>
      <c r="I75" s="12">
        <v>125000</v>
      </c>
    </row>
    <row r="76" spans="1:12" ht="23.25" customHeight="1">
      <c r="A76" s="25" t="s">
        <v>213</v>
      </c>
      <c r="B76" s="247"/>
      <c r="C76" s="166">
        <v>4160</v>
      </c>
      <c r="D76" s="12"/>
      <c r="E76" s="12">
        <v>2333</v>
      </c>
      <c r="F76" s="12"/>
      <c r="G76" s="110">
        <v>0</v>
      </c>
      <c r="H76" s="12"/>
      <c r="I76" s="12">
        <v>0</v>
      </c>
    </row>
    <row r="77" spans="1:12" ht="23.25" customHeight="1">
      <c r="A77" s="25" t="s">
        <v>214</v>
      </c>
      <c r="B77" s="247"/>
      <c r="C77" s="166">
        <v>0</v>
      </c>
      <c r="D77" s="12"/>
      <c r="E77" s="12">
        <v>0</v>
      </c>
      <c r="F77" s="12"/>
      <c r="G77" s="110">
        <v>-33286</v>
      </c>
      <c r="H77" s="12"/>
      <c r="I77" s="12">
        <v>-157262</v>
      </c>
    </row>
    <row r="78" spans="1:12" ht="23.25" customHeight="1">
      <c r="A78" s="246" t="s">
        <v>254</v>
      </c>
      <c r="B78" s="247"/>
      <c r="C78" s="166">
        <v>-404</v>
      </c>
      <c r="D78" s="12"/>
      <c r="E78" s="12">
        <v>-5847</v>
      </c>
      <c r="F78" s="12"/>
      <c r="G78" s="110">
        <v>0</v>
      </c>
      <c r="H78" s="12"/>
      <c r="I78" s="12">
        <v>0</v>
      </c>
    </row>
    <row r="79" spans="1:12" ht="23.25" customHeight="1">
      <c r="A79" s="25" t="s">
        <v>215</v>
      </c>
      <c r="B79" s="5"/>
      <c r="C79" s="110">
        <v>-620694</v>
      </c>
      <c r="D79" s="18"/>
      <c r="E79" s="110">
        <v>-270199</v>
      </c>
      <c r="F79" s="18"/>
      <c r="G79" s="110">
        <v>0</v>
      </c>
      <c r="H79" s="18"/>
      <c r="I79" s="110">
        <v>0</v>
      </c>
    </row>
    <row r="80" spans="1:12" ht="23.25" customHeight="1">
      <c r="A80" s="25" t="s">
        <v>253</v>
      </c>
      <c r="B80" s="5"/>
      <c r="C80" s="110">
        <v>818717</v>
      </c>
      <c r="D80" s="18"/>
      <c r="E80" s="110">
        <v>0</v>
      </c>
      <c r="F80" s="18"/>
      <c r="G80" s="110">
        <v>0</v>
      </c>
      <c r="H80" s="18"/>
      <c r="I80" s="110">
        <v>0</v>
      </c>
    </row>
    <row r="81" spans="1:12" ht="23.25" customHeight="1">
      <c r="A81" s="245" t="s">
        <v>216</v>
      </c>
      <c r="B81" s="245"/>
      <c r="C81" s="28">
        <f>SUM(C59:C80)</f>
        <v>5087976</v>
      </c>
      <c r="D81" s="21"/>
      <c r="E81" s="28">
        <f>SUM(E59:E80)</f>
        <v>-1296934</v>
      </c>
      <c r="F81" s="21"/>
      <c r="G81" s="28">
        <f>SUM(G59:G80)</f>
        <v>2904924</v>
      </c>
      <c r="H81" s="21"/>
      <c r="I81" s="28">
        <f>SUM(I59:I80)</f>
        <v>-819823</v>
      </c>
    </row>
    <row r="82" spans="1:12" ht="15" customHeight="1">
      <c r="A82" s="245"/>
      <c r="B82" s="245"/>
      <c r="C82" s="65"/>
      <c r="D82" s="21"/>
      <c r="E82" s="21"/>
      <c r="F82" s="21"/>
      <c r="G82" s="65"/>
      <c r="H82" s="21"/>
      <c r="I82" s="21"/>
    </row>
    <row r="83" spans="1:12" s="2" customFormat="1" ht="26.25" customHeight="1">
      <c r="A83" s="7" t="s">
        <v>0</v>
      </c>
      <c r="B83" s="7"/>
      <c r="C83" s="19"/>
      <c r="D83" s="11"/>
      <c r="E83" s="11"/>
      <c r="F83" s="11"/>
      <c r="G83" s="11"/>
      <c r="H83" s="11"/>
      <c r="I83" s="11"/>
    </row>
    <row r="84" spans="1:12" s="2" customFormat="1" ht="23.25" customHeight="1">
      <c r="A84" s="7" t="s">
        <v>180</v>
      </c>
      <c r="B84" s="5"/>
      <c r="C84" s="12"/>
      <c r="D84" s="11"/>
      <c r="E84" s="11"/>
      <c r="F84" s="11"/>
      <c r="G84" s="11"/>
      <c r="H84" s="11"/>
      <c r="I84" s="11"/>
    </row>
    <row r="85" spans="1:12" ht="17.55" customHeight="1">
      <c r="A85" s="43"/>
      <c r="B85" s="7"/>
      <c r="C85" s="197"/>
      <c r="D85" s="197"/>
      <c r="E85" s="197"/>
      <c r="F85" s="11"/>
      <c r="G85" s="11"/>
      <c r="H85" s="11"/>
      <c r="I85" s="11"/>
    </row>
    <row r="86" spans="1:12" ht="23.25" customHeight="1">
      <c r="A86" s="5"/>
      <c r="B86" s="5"/>
      <c r="C86" s="264" t="s">
        <v>2</v>
      </c>
      <c r="D86" s="264"/>
      <c r="E86" s="264"/>
      <c r="F86" s="113"/>
      <c r="G86" s="264" t="s">
        <v>3</v>
      </c>
      <c r="H86" s="264"/>
      <c r="I86" s="264"/>
    </row>
    <row r="87" spans="1:12" ht="23.25" customHeight="1">
      <c r="A87" s="5"/>
      <c r="B87" s="5"/>
      <c r="C87" s="255" t="s">
        <v>128</v>
      </c>
      <c r="D87" s="255"/>
      <c r="E87" s="255"/>
      <c r="F87" s="113"/>
      <c r="G87" s="255" t="s">
        <v>128</v>
      </c>
      <c r="H87" s="255"/>
      <c r="I87" s="255"/>
    </row>
    <row r="88" spans="1:12" ht="23.25" customHeight="1">
      <c r="A88" s="5"/>
      <c r="B88" s="5"/>
      <c r="C88" s="255" t="s">
        <v>85</v>
      </c>
      <c r="D88" s="255"/>
      <c r="E88" s="255"/>
      <c r="F88" s="8"/>
      <c r="G88" s="255" t="s">
        <v>85</v>
      </c>
      <c r="H88" s="255"/>
      <c r="I88" s="255"/>
    </row>
    <row r="89" spans="1:12" ht="23.25" customHeight="1">
      <c r="A89" s="5"/>
      <c r="B89" s="5"/>
      <c r="C89" s="8">
        <v>2568</v>
      </c>
      <c r="D89" s="8"/>
      <c r="E89" s="8">
        <v>2567</v>
      </c>
      <c r="F89" s="8"/>
      <c r="G89" s="8">
        <v>2568</v>
      </c>
      <c r="H89" s="8"/>
      <c r="I89" s="8">
        <v>2567</v>
      </c>
    </row>
    <row r="90" spans="1:12" ht="23.25" customHeight="1">
      <c r="A90" s="5"/>
      <c r="B90" s="5"/>
      <c r="C90" s="263" t="s">
        <v>9</v>
      </c>
      <c r="D90" s="263"/>
      <c r="E90" s="263"/>
      <c r="F90" s="263"/>
      <c r="G90" s="263"/>
      <c r="H90" s="263"/>
      <c r="I90" s="263"/>
    </row>
    <row r="91" spans="1:12" ht="23.25" customHeight="1">
      <c r="A91" s="242" t="s">
        <v>217</v>
      </c>
      <c r="B91" s="242"/>
      <c r="C91" s="11"/>
      <c r="D91" s="12"/>
      <c r="E91" s="11"/>
      <c r="F91" s="12"/>
      <c r="G91" s="12"/>
      <c r="H91" s="12"/>
      <c r="I91" s="12"/>
    </row>
    <row r="92" spans="1:12" ht="23.25" customHeight="1">
      <c r="A92" s="25" t="s">
        <v>218</v>
      </c>
      <c r="B92" s="25"/>
      <c r="C92" s="11">
        <v>-394167</v>
      </c>
      <c r="D92" s="12"/>
      <c r="E92" s="11">
        <v>-402498</v>
      </c>
      <c r="F92" s="12"/>
      <c r="G92" s="11">
        <v>-253645</v>
      </c>
      <c r="H92" s="12"/>
      <c r="I92" s="11">
        <v>-288187</v>
      </c>
      <c r="L92" s="14"/>
    </row>
    <row r="93" spans="1:12" ht="23.25" customHeight="1">
      <c r="A93" s="5" t="s">
        <v>219</v>
      </c>
      <c r="B93" s="5"/>
      <c r="C93" s="11">
        <v>0</v>
      </c>
      <c r="D93" s="12"/>
      <c r="E93" s="11">
        <v>-26137</v>
      </c>
      <c r="F93" s="12"/>
      <c r="G93" s="11">
        <v>0</v>
      </c>
      <c r="H93" s="12"/>
      <c r="I93" s="11">
        <v>-26137</v>
      </c>
    </row>
    <row r="94" spans="1:12" ht="23.25" customHeight="1">
      <c r="A94" s="25" t="s">
        <v>220</v>
      </c>
      <c r="B94" s="5"/>
      <c r="C94" s="11">
        <v>8322</v>
      </c>
      <c r="D94" s="12"/>
      <c r="E94" s="11">
        <v>8065</v>
      </c>
      <c r="F94" s="12"/>
      <c r="G94" s="11">
        <v>0</v>
      </c>
      <c r="H94" s="12"/>
      <c r="I94" s="11">
        <v>0</v>
      </c>
    </row>
    <row r="95" spans="1:12" ht="23.25" customHeight="1">
      <c r="A95" s="25" t="s">
        <v>221</v>
      </c>
      <c r="B95" s="25"/>
      <c r="C95" s="11">
        <v>-185611</v>
      </c>
      <c r="D95" s="12"/>
      <c r="E95" s="11">
        <v>6429</v>
      </c>
      <c r="F95" s="12"/>
      <c r="G95" s="11">
        <v>-13770</v>
      </c>
      <c r="H95" s="12"/>
      <c r="I95" s="11">
        <v>9448</v>
      </c>
    </row>
    <row r="96" spans="1:12" ht="23.25" customHeight="1">
      <c r="A96" s="25" t="s">
        <v>222</v>
      </c>
      <c r="B96" s="25"/>
      <c r="C96" s="11">
        <v>281100</v>
      </c>
      <c r="D96" s="12"/>
      <c r="E96" s="11">
        <v>408000</v>
      </c>
      <c r="F96" s="12"/>
      <c r="G96" s="11">
        <v>1482214</v>
      </c>
      <c r="H96" s="12"/>
      <c r="I96" s="110">
        <v>408000</v>
      </c>
    </row>
    <row r="97" spans="1:9" ht="23.25" customHeight="1">
      <c r="A97" s="25" t="s">
        <v>223</v>
      </c>
      <c r="B97" s="25"/>
      <c r="C97" s="11">
        <v>13494</v>
      </c>
      <c r="D97" s="12"/>
      <c r="E97" s="11">
        <v>0</v>
      </c>
      <c r="F97" s="12"/>
      <c r="G97" s="11">
        <v>13494</v>
      </c>
      <c r="H97" s="12"/>
      <c r="I97" s="110">
        <v>0</v>
      </c>
    </row>
    <row r="98" spans="1:9" ht="23.25" customHeight="1">
      <c r="A98" s="25" t="s">
        <v>224</v>
      </c>
      <c r="B98" s="25"/>
      <c r="C98" s="11">
        <v>0</v>
      </c>
      <c r="D98" s="12"/>
      <c r="E98" s="11">
        <v>-30000</v>
      </c>
      <c r="F98" s="12"/>
      <c r="G98" s="11">
        <v>0</v>
      </c>
      <c r="H98" s="11"/>
      <c r="I98" s="110">
        <v>-30000</v>
      </c>
    </row>
    <row r="99" spans="1:9" ht="23.25" customHeight="1">
      <c r="A99" s="25" t="s">
        <v>225</v>
      </c>
      <c r="B99" s="25"/>
      <c r="C99" s="11">
        <v>-39998</v>
      </c>
      <c r="D99" s="12"/>
      <c r="E99" s="11">
        <v>-36294</v>
      </c>
      <c r="F99" s="12"/>
      <c r="G99" s="11">
        <v>-432</v>
      </c>
      <c r="H99" s="12"/>
      <c r="I99" s="11">
        <v>-648</v>
      </c>
    </row>
    <row r="100" spans="1:9" ht="23.25" customHeight="1">
      <c r="A100" s="25" t="s">
        <v>226</v>
      </c>
      <c r="B100" s="25"/>
      <c r="C100" s="11">
        <v>1142434</v>
      </c>
      <c r="D100" s="12"/>
      <c r="E100" s="11">
        <v>681045</v>
      </c>
      <c r="F100" s="12"/>
      <c r="G100" s="11">
        <v>0</v>
      </c>
      <c r="H100" s="12"/>
      <c r="I100" s="11">
        <v>0</v>
      </c>
    </row>
    <row r="101" spans="1:9" ht="23.25" customHeight="1">
      <c r="A101" s="25" t="s">
        <v>227</v>
      </c>
      <c r="B101" s="25"/>
      <c r="C101" s="12">
        <v>-2866793</v>
      </c>
      <c r="D101" s="12"/>
      <c r="E101" s="12">
        <v>-202911</v>
      </c>
      <c r="F101" s="12"/>
      <c r="G101" s="11">
        <v>-834662</v>
      </c>
      <c r="H101" s="12"/>
      <c r="I101" s="12">
        <v>-64841</v>
      </c>
    </row>
    <row r="102" spans="1:9" ht="23.25" customHeight="1">
      <c r="A102" s="25" t="s">
        <v>228</v>
      </c>
      <c r="B102" s="25"/>
      <c r="C102" s="11">
        <v>144805</v>
      </c>
      <c r="D102" s="12"/>
      <c r="E102" s="11">
        <v>788099</v>
      </c>
      <c r="F102" s="12"/>
      <c r="G102" s="11">
        <v>144805</v>
      </c>
      <c r="H102" s="12"/>
      <c r="I102" s="11">
        <v>788099</v>
      </c>
    </row>
    <row r="103" spans="1:9" ht="23.25" customHeight="1">
      <c r="A103" s="25" t="s">
        <v>229</v>
      </c>
      <c r="B103" s="25"/>
      <c r="C103" s="11">
        <v>-188843</v>
      </c>
      <c r="D103" s="12"/>
      <c r="E103" s="11">
        <v>-299128</v>
      </c>
      <c r="F103" s="12"/>
      <c r="G103" s="11">
        <v>-188843</v>
      </c>
      <c r="H103" s="12"/>
      <c r="I103" s="11">
        <v>-299128</v>
      </c>
    </row>
    <row r="104" spans="1:9" ht="23.25" customHeight="1">
      <c r="A104" s="25" t="s">
        <v>256</v>
      </c>
      <c r="B104" s="25"/>
      <c r="C104" s="11">
        <v>1085494</v>
      </c>
      <c r="D104" s="12"/>
      <c r="E104" s="11">
        <v>0</v>
      </c>
      <c r="F104" s="12"/>
      <c r="G104" s="11">
        <v>1085494</v>
      </c>
      <c r="H104" s="12"/>
      <c r="I104" s="11">
        <v>0</v>
      </c>
    </row>
    <row r="105" spans="1:9" ht="23.25" customHeight="1">
      <c r="A105" s="25" t="s">
        <v>257</v>
      </c>
      <c r="B105" s="25"/>
      <c r="C105" s="11">
        <v>-1780000</v>
      </c>
      <c r="D105" s="12"/>
      <c r="E105" s="11">
        <v>0</v>
      </c>
      <c r="F105" s="12"/>
      <c r="G105" s="11">
        <v>-1780000</v>
      </c>
      <c r="H105" s="12"/>
      <c r="I105" s="11">
        <v>0</v>
      </c>
    </row>
    <row r="106" spans="1:9" ht="23.25" customHeight="1">
      <c r="A106" s="25" t="s">
        <v>230</v>
      </c>
      <c r="B106" s="25"/>
      <c r="C106" s="11">
        <v>929900</v>
      </c>
      <c r="D106" s="12"/>
      <c r="E106" s="11">
        <v>899200</v>
      </c>
      <c r="F106" s="12"/>
      <c r="G106" s="11">
        <v>0</v>
      </c>
      <c r="H106" s="12"/>
      <c r="I106" s="11">
        <v>650000</v>
      </c>
    </row>
    <row r="107" spans="1:9" ht="23.25" customHeight="1">
      <c r="A107" s="25" t="s">
        <v>231</v>
      </c>
      <c r="B107" s="25"/>
      <c r="C107" s="11">
        <v>-2915000</v>
      </c>
      <c r="D107" s="12"/>
      <c r="E107" s="11">
        <v>-636400</v>
      </c>
      <c r="F107" s="12"/>
      <c r="G107" s="11">
        <v>-2189300</v>
      </c>
      <c r="H107" s="12"/>
      <c r="I107" s="11">
        <v>-636400</v>
      </c>
    </row>
    <row r="108" spans="1:9" ht="23.25" customHeight="1">
      <c r="A108" s="245" t="s">
        <v>232</v>
      </c>
      <c r="B108" s="245"/>
      <c r="C108" s="28">
        <f>SUM(C92:C107)</f>
        <v>-4764863</v>
      </c>
      <c r="D108" s="21"/>
      <c r="E108" s="28">
        <f>SUM(E92:E107)</f>
        <v>1157470</v>
      </c>
      <c r="F108" s="21"/>
      <c r="G108" s="28">
        <f>SUM(G92:G107)</f>
        <v>-2534645</v>
      </c>
      <c r="H108" s="21"/>
      <c r="I108" s="28">
        <f>SUM(I92:I107)</f>
        <v>510206</v>
      </c>
    </row>
    <row r="109" spans="1:9" ht="4.5" customHeight="1">
      <c r="A109" s="245"/>
      <c r="B109" s="245"/>
      <c r="C109" s="21"/>
      <c r="D109" s="21"/>
      <c r="E109" s="21"/>
      <c r="F109" s="21"/>
      <c r="G109" s="21"/>
      <c r="H109" s="21"/>
      <c r="I109" s="21"/>
    </row>
    <row r="110" spans="1:9" ht="23.25" customHeight="1">
      <c r="A110" s="25" t="s">
        <v>233</v>
      </c>
      <c r="B110" s="245"/>
      <c r="C110" s="167"/>
      <c r="D110" s="12"/>
      <c r="E110" s="12"/>
      <c r="F110" s="12"/>
      <c r="G110" s="167"/>
      <c r="H110" s="12"/>
      <c r="I110" s="12"/>
    </row>
    <row r="111" spans="1:9" ht="23.25" customHeight="1">
      <c r="A111" s="25" t="s">
        <v>234</v>
      </c>
      <c r="B111" s="245"/>
      <c r="C111" s="12">
        <v>85203</v>
      </c>
      <c r="D111" s="12"/>
      <c r="E111" s="12">
        <v>-156982</v>
      </c>
      <c r="F111" s="12"/>
      <c r="G111" s="12">
        <v>9979</v>
      </c>
      <c r="H111" s="12"/>
      <c r="I111" s="12">
        <v>-91844</v>
      </c>
    </row>
    <row r="112" spans="1:9" ht="23.25" customHeight="1">
      <c r="A112" s="25" t="s">
        <v>235</v>
      </c>
      <c r="B112" s="245"/>
      <c r="C112" s="34">
        <v>-620</v>
      </c>
      <c r="D112" s="12"/>
      <c r="E112" s="34">
        <v>105</v>
      </c>
      <c r="F112" s="12"/>
      <c r="G112" s="34">
        <v>0</v>
      </c>
      <c r="H112" s="12"/>
      <c r="I112" s="34">
        <v>0</v>
      </c>
    </row>
    <row r="113" spans="1:12" ht="23.25" customHeight="1">
      <c r="A113" s="245" t="s">
        <v>233</v>
      </c>
      <c r="B113" s="245"/>
      <c r="C113" s="170">
        <f>C111+C112</f>
        <v>84583</v>
      </c>
      <c r="D113" s="15"/>
      <c r="E113" s="170">
        <f>E111+E112</f>
        <v>-156877</v>
      </c>
      <c r="F113" s="15"/>
      <c r="G113" s="170">
        <f>G111+G112</f>
        <v>9979</v>
      </c>
      <c r="H113" s="15"/>
      <c r="I113" s="170">
        <f>I111+I112</f>
        <v>-91844</v>
      </c>
    </row>
    <row r="114" spans="1:12" ht="23.25" customHeight="1">
      <c r="A114" s="25" t="s">
        <v>236</v>
      </c>
      <c r="B114" s="25"/>
      <c r="C114" s="169">
        <v>40700</v>
      </c>
      <c r="D114" s="18"/>
      <c r="E114" s="34">
        <v>231740</v>
      </c>
      <c r="F114" s="18"/>
      <c r="G114" s="169">
        <v>2371</v>
      </c>
      <c r="H114" s="18"/>
      <c r="I114" s="34">
        <v>102313</v>
      </c>
      <c r="K114" s="14"/>
    </row>
    <row r="115" spans="1:12" ht="23.25" customHeight="1" thickBot="1">
      <c r="A115" s="245" t="s">
        <v>237</v>
      </c>
      <c r="B115" s="245"/>
      <c r="C115" s="30">
        <f>SUM(C113:C114)</f>
        <v>125283</v>
      </c>
      <c r="D115" s="21"/>
      <c r="E115" s="30">
        <f>SUM(E113:E114)</f>
        <v>74863</v>
      </c>
      <c r="F115" s="21"/>
      <c r="G115" s="30">
        <f>SUM(G113:G114)</f>
        <v>12350</v>
      </c>
      <c r="H115" s="21"/>
      <c r="I115" s="30">
        <f>SUM(I113:I114)</f>
        <v>10469</v>
      </c>
      <c r="K115" s="14"/>
      <c r="L115" s="14"/>
    </row>
    <row r="116" spans="1:12" ht="6" customHeight="1" thickTop="1">
      <c r="A116" s="5" t="s">
        <v>238</v>
      </c>
      <c r="B116" s="5"/>
      <c r="C116" s="16"/>
      <c r="D116" s="13"/>
      <c r="E116" s="16"/>
      <c r="F116" s="13"/>
      <c r="G116" s="16"/>
      <c r="H116" s="18"/>
      <c r="I116" s="16"/>
    </row>
    <row r="117" spans="1:12" ht="23.25" customHeight="1">
      <c r="A117" s="249" t="s">
        <v>239</v>
      </c>
      <c r="B117" s="5"/>
      <c r="C117" s="13"/>
      <c r="D117" s="13"/>
      <c r="E117" s="13"/>
      <c r="F117" s="13"/>
      <c r="G117" s="13"/>
      <c r="H117" s="13"/>
      <c r="I117" s="13"/>
    </row>
    <row r="118" spans="1:12" ht="23.25" customHeight="1">
      <c r="A118" s="244" t="s">
        <v>240</v>
      </c>
      <c r="B118" s="5"/>
      <c r="C118" s="13"/>
      <c r="D118" s="13"/>
      <c r="E118" s="13"/>
      <c r="F118" s="13"/>
      <c r="G118" s="13"/>
      <c r="H118" s="13"/>
      <c r="I118" s="13"/>
    </row>
    <row r="119" spans="1:12" ht="23.25" customHeight="1">
      <c r="A119" s="244" t="s">
        <v>241</v>
      </c>
      <c r="B119" s="5"/>
      <c r="C119" s="13">
        <v>2060000</v>
      </c>
      <c r="D119" s="13"/>
      <c r="E119" s="13">
        <v>0</v>
      </c>
      <c r="F119" s="13"/>
      <c r="G119" s="13">
        <v>0</v>
      </c>
      <c r="H119" s="13"/>
      <c r="I119" s="13">
        <v>0</v>
      </c>
    </row>
    <row r="120" spans="1:12" s="252" customFormat="1" ht="23.25" customHeight="1">
      <c r="A120" s="250" t="s">
        <v>242</v>
      </c>
      <c r="B120" s="251"/>
      <c r="C120" s="13">
        <v>0</v>
      </c>
      <c r="D120" s="13"/>
      <c r="E120" s="13">
        <v>2664799</v>
      </c>
      <c r="F120" s="13"/>
      <c r="G120" s="13">
        <v>0</v>
      </c>
      <c r="H120" s="13"/>
      <c r="I120" s="13">
        <v>0</v>
      </c>
    </row>
    <row r="121" spans="1:12" s="252" customFormat="1" ht="23.25" customHeight="1">
      <c r="A121" s="250" t="s">
        <v>273</v>
      </c>
      <c r="B121" s="251"/>
      <c r="C121" s="13">
        <v>271572</v>
      </c>
      <c r="D121" s="13"/>
      <c r="E121" s="13">
        <v>0</v>
      </c>
      <c r="F121" s="13"/>
      <c r="G121" s="13"/>
      <c r="H121" s="13"/>
      <c r="I121" s="13"/>
    </row>
    <row r="122" spans="1:12" ht="23.25" customHeight="1">
      <c r="A122" s="244" t="s">
        <v>243</v>
      </c>
      <c r="B122" s="5"/>
      <c r="C122" s="13"/>
      <c r="D122" s="13"/>
      <c r="E122" s="13"/>
      <c r="F122" s="13"/>
      <c r="G122" s="13"/>
      <c r="H122" s="13"/>
      <c r="I122" s="13"/>
    </row>
    <row r="123" spans="1:12" ht="23.25" customHeight="1">
      <c r="A123" s="244" t="s">
        <v>244</v>
      </c>
      <c r="B123" s="5"/>
      <c r="C123" s="13">
        <v>7595</v>
      </c>
      <c r="D123" s="13"/>
      <c r="E123" s="13">
        <v>0</v>
      </c>
      <c r="F123" s="13"/>
      <c r="G123" s="13">
        <v>7595</v>
      </c>
      <c r="H123" s="13"/>
      <c r="I123" s="13">
        <v>0</v>
      </c>
    </row>
    <row r="124" spans="1:12" ht="23.25" customHeight="1">
      <c r="A124" s="244" t="s">
        <v>245</v>
      </c>
      <c r="B124" s="5"/>
      <c r="C124" s="13">
        <v>0</v>
      </c>
      <c r="D124" s="13"/>
      <c r="E124" s="13">
        <v>0</v>
      </c>
      <c r="F124" s="13"/>
      <c r="G124" s="13">
        <v>0</v>
      </c>
      <c r="H124" s="13"/>
      <c r="I124" s="13">
        <v>375000</v>
      </c>
    </row>
    <row r="125" spans="1:12" ht="23.25" customHeight="1">
      <c r="A125" s="5" t="s">
        <v>246</v>
      </c>
      <c r="B125" s="5"/>
      <c r="C125" s="13">
        <v>0</v>
      </c>
      <c r="D125" s="13"/>
      <c r="E125" s="13">
        <v>416000</v>
      </c>
      <c r="F125" s="13"/>
      <c r="G125" s="13">
        <v>0</v>
      </c>
      <c r="H125" s="13"/>
      <c r="I125" s="13">
        <v>0</v>
      </c>
    </row>
    <row r="126" spans="1:12" ht="23.1" customHeight="1">
      <c r="A126" s="5" t="s">
        <v>247</v>
      </c>
      <c r="B126" s="5"/>
      <c r="C126" s="12">
        <v>8548</v>
      </c>
      <c r="D126" s="13"/>
      <c r="E126" s="110">
        <v>30539</v>
      </c>
      <c r="F126" s="13"/>
      <c r="G126" s="12">
        <v>0</v>
      </c>
      <c r="H126" s="13"/>
      <c r="I126" s="110">
        <v>4</v>
      </c>
    </row>
    <row r="127" spans="1:12" s="5" customFormat="1" ht="22.8" customHeight="1">
      <c r="A127" s="5" t="s">
        <v>248</v>
      </c>
      <c r="B127" s="13"/>
      <c r="C127" s="110">
        <v>662</v>
      </c>
      <c r="D127" s="13"/>
      <c r="E127" s="110">
        <v>4583</v>
      </c>
      <c r="F127" s="13"/>
      <c r="G127" s="110">
        <v>0</v>
      </c>
      <c r="H127" s="13"/>
      <c r="I127" s="110">
        <v>0</v>
      </c>
    </row>
    <row r="128" spans="1:12" s="5" customFormat="1" ht="22.8" customHeight="1">
      <c r="A128" s="5" t="s">
        <v>249</v>
      </c>
      <c r="B128" s="13"/>
      <c r="C128" s="110">
        <v>205932</v>
      </c>
      <c r="D128" s="13"/>
      <c r="E128" s="110">
        <v>44393</v>
      </c>
      <c r="F128" s="13"/>
      <c r="G128" s="110">
        <v>0</v>
      </c>
      <c r="H128" s="13"/>
      <c r="I128" s="110">
        <v>0</v>
      </c>
    </row>
    <row r="129" spans="1:9" s="5" customFormat="1" ht="22.8" customHeight="1">
      <c r="A129" s="5" t="s">
        <v>268</v>
      </c>
      <c r="B129" s="13"/>
      <c r="C129" s="110">
        <v>41128</v>
      </c>
      <c r="D129" s="13"/>
      <c r="E129" s="110">
        <v>0</v>
      </c>
      <c r="F129" s="13"/>
      <c r="G129" s="110">
        <v>0</v>
      </c>
      <c r="H129" s="13"/>
      <c r="I129" s="110">
        <v>0</v>
      </c>
    </row>
    <row r="130" spans="1:9" s="5" customFormat="1" ht="22.8" customHeight="1">
      <c r="A130" s="5" t="s">
        <v>269</v>
      </c>
      <c r="B130" s="13"/>
      <c r="C130" s="110">
        <v>370000</v>
      </c>
      <c r="D130" s="13"/>
      <c r="E130" s="110">
        <v>0</v>
      </c>
      <c r="F130" s="13"/>
      <c r="G130" s="110">
        <v>0</v>
      </c>
      <c r="H130" s="13"/>
      <c r="I130" s="110">
        <v>0</v>
      </c>
    </row>
    <row r="131" spans="1:9" ht="23.25" customHeight="1">
      <c r="A131" s="5" t="s">
        <v>250</v>
      </c>
      <c r="B131" s="5"/>
      <c r="C131" s="13">
        <v>0</v>
      </c>
      <c r="D131" s="13"/>
      <c r="E131" s="13">
        <v>0</v>
      </c>
      <c r="F131" s="13"/>
      <c r="G131" s="13">
        <v>0</v>
      </c>
      <c r="H131" s="13"/>
      <c r="I131" s="13">
        <v>178052</v>
      </c>
    </row>
  </sheetData>
  <sheetProtection formatCells="0" formatColumns="0" formatRows="0" insertColumns="0" insertRows="0" insertHyperlinks="0" deleteColumns="0" deleteRows="0" sort="0" autoFilter="0" pivotTables="0"/>
  <mergeCells count="21">
    <mergeCell ref="C55:E55"/>
    <mergeCell ref="G55:I55"/>
    <mergeCell ref="C3:E3"/>
    <mergeCell ref="G3:I3"/>
    <mergeCell ref="C4:E4"/>
    <mergeCell ref="G4:I4"/>
    <mergeCell ref="C5:E5"/>
    <mergeCell ref="G5:I5"/>
    <mergeCell ref="C7:I7"/>
    <mergeCell ref="C53:E53"/>
    <mergeCell ref="G53:I53"/>
    <mergeCell ref="C54:E54"/>
    <mergeCell ref="G54:I54"/>
    <mergeCell ref="C90:I90"/>
    <mergeCell ref="C57:I57"/>
    <mergeCell ref="C86:E86"/>
    <mergeCell ref="G86:I86"/>
    <mergeCell ref="C87:E87"/>
    <mergeCell ref="G87:I87"/>
    <mergeCell ref="C88:E88"/>
    <mergeCell ref="G88:I88"/>
  </mergeCells>
  <pageMargins left="0.8" right="0.8" top="0.48" bottom="0.5" header="0.5" footer="0.5"/>
  <pageSetup paperSize="9" scale="65" firstPageNumber="14" fitToHeight="0" orientation="portrait" useFirstPageNumber="1" r:id="rId1"/>
  <headerFooter>
    <oddFooter>&amp;L
หมายเหตุประกอบงบการเงินเป็นส่วนหนึ่งของงบการเงินระหว่างกาลนี้
&amp;C
&amp;P</oddFooter>
  </headerFooter>
  <rowBreaks count="2" manualBreakCount="2">
    <brk id="49" max="16383" man="1"/>
    <brk id="8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8B4F9C-48A4-4A95-9B99-21703A187F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839C843-325A-4503-B606-BD3BE853A259}">
  <ds:schemaRefs>
    <ds:schemaRef ds:uri="http://schemas.microsoft.com/sharepoint/v3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elements/1.1/"/>
    <ds:schemaRef ds:uri="4243d5be-521d-4052-81ca-f0f31ea6f2da"/>
    <ds:schemaRef ds:uri="http://purl.org/dc/terms/"/>
    <ds:schemaRef ds:uri="http://schemas.microsoft.com/office/infopath/2007/PartnerControls"/>
    <ds:schemaRef ds:uri="f6ba49b0-bcda-4796-8236-5b5cc1493ace"/>
    <ds:schemaRef ds:uri="http://schemas.openxmlformats.org/package/2006/metadata/core-properties"/>
    <ds:schemaRef ds:uri="05716746-add9-412a-97a9-1b5167d151a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81A3598-6A34-4F35-88FB-E4B574A8BC0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SFP3-5</vt:lpstr>
      <vt:lpstr>PL3M 6-7</vt:lpstr>
      <vt:lpstr>PL6M 8-9</vt:lpstr>
      <vt:lpstr>CH Conso 10</vt:lpstr>
      <vt:lpstr>CH conso 11</vt:lpstr>
      <vt:lpstr>CH Sep 12</vt:lpstr>
      <vt:lpstr>CH Sep 13</vt:lpstr>
      <vt:lpstr>CF 14-16</vt:lpstr>
      <vt:lpstr>'CF 14-16'!Print_Area</vt:lpstr>
      <vt:lpstr>'CH Conso 10'!Print_Area</vt:lpstr>
      <vt:lpstr>'CH conso 11'!Print_Area</vt:lpstr>
      <vt:lpstr>'CH Sep 12'!Print_Area</vt:lpstr>
      <vt:lpstr>'CH Sep 13'!Print_Area</vt:lpstr>
      <vt:lpstr>'PL3M 6-7'!Print_Area</vt:lpstr>
      <vt:lpstr>'PL6M 8-9'!Print_Area</vt:lpstr>
      <vt:lpstr>'SFP3-5'!Print_Area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pornpavee  phungsontisakul</cp:lastModifiedBy>
  <cp:revision/>
  <cp:lastPrinted>2025-08-13T13:29:00Z</cp:lastPrinted>
  <dcterms:created xsi:type="dcterms:W3CDTF">2005-04-19T13:30:30Z</dcterms:created>
  <dcterms:modified xsi:type="dcterms:W3CDTF">2025-08-13T19:38:01Z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