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2'68\งบการเงิน Q2-68\Convert file\"/>
    </mc:Choice>
  </mc:AlternateContent>
  <bookViews>
    <workbookView xWindow="0" yWindow="0" windowWidth="19200" windowHeight="6645" tabRatio="789"/>
  </bookViews>
  <sheets>
    <sheet name="Page2-4" sheetId="14" r:id="rId1"/>
    <sheet name="Page5-6" sheetId="18" r:id="rId2"/>
    <sheet name="Page7-8" sheetId="22" r:id="rId3"/>
    <sheet name="page 9" sheetId="23" r:id="rId4"/>
    <sheet name="page 10" sheetId="24" r:id="rId5"/>
    <sheet name="Page 11" sheetId="20" r:id="rId6"/>
    <sheet name="Page 12" sheetId="21" r:id="rId7"/>
  </sheets>
  <externalReferences>
    <externalReference r:id="rId8"/>
  </externalReferences>
  <definedNames>
    <definedName name="_xlnm.Print_Area" localSheetId="4">'page 10'!$A$1:$L$27</definedName>
    <definedName name="_xlnm.Print_Area" localSheetId="5">'Page 11'!$A$1:$L$53</definedName>
    <definedName name="_xlnm.Print_Area" localSheetId="6">'Page 12'!$A$1:$L$49</definedName>
    <definedName name="_xlnm.Print_Area" localSheetId="3">'page 9'!$A$1:$P$33</definedName>
    <definedName name="_xlnm.Print_Area" localSheetId="0">'Page2-4'!$A$1:$L$147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21" l="1"/>
  <c r="N13" i="23"/>
  <c r="N17" i="23" s="1"/>
  <c r="K21" i="24" l="1"/>
  <c r="K14" i="24"/>
  <c r="A3" i="24"/>
  <c r="A4" i="20" s="1"/>
  <c r="O24" i="23"/>
  <c r="M23" i="23"/>
  <c r="O23" i="23" s="1"/>
  <c r="M14" i="23"/>
  <c r="O14" i="23" s="1"/>
  <c r="N20" i="23"/>
  <c r="N22" i="23" s="1"/>
  <c r="N25" i="23" s="1"/>
  <c r="F122" i="14" s="1"/>
  <c r="M19" i="23"/>
  <c r="O19" i="23" s="1"/>
  <c r="M11" i="23"/>
  <c r="O16" i="23"/>
  <c r="O15" i="23"/>
  <c r="F20" i="24"/>
  <c r="F22" i="24" s="1"/>
  <c r="J118" i="14" s="1"/>
  <c r="D20" i="24"/>
  <c r="D22" i="24" s="1"/>
  <c r="J113" i="14" s="1"/>
  <c r="C20" i="24"/>
  <c r="C22" i="24" s="1"/>
  <c r="J112" i="14" s="1"/>
  <c r="I19" i="24"/>
  <c r="I20" i="24" s="1"/>
  <c r="I22" i="24" s="1"/>
  <c r="J120" i="14" s="1"/>
  <c r="K17" i="24"/>
  <c r="G13" i="24"/>
  <c r="G15" i="24" s="1"/>
  <c r="F13" i="24"/>
  <c r="F15" i="24" s="1"/>
  <c r="L118" i="14" s="1"/>
  <c r="D13" i="24"/>
  <c r="D15" i="24" s="1"/>
  <c r="L113" i="14" s="1"/>
  <c r="C13" i="24"/>
  <c r="C15" i="24" s="1"/>
  <c r="I12" i="24"/>
  <c r="I13" i="24" s="1"/>
  <c r="I15" i="24" s="1"/>
  <c r="K11" i="24"/>
  <c r="K10" i="24"/>
  <c r="A2" i="24"/>
  <c r="A1" i="24"/>
  <c r="K22" i="23"/>
  <c r="K25" i="23" s="1"/>
  <c r="F120" i="14" s="1"/>
  <c r="H22" i="23"/>
  <c r="H25" i="23" s="1"/>
  <c r="F118" i="14" s="1"/>
  <c r="F22" i="23"/>
  <c r="F25" i="23" s="1"/>
  <c r="F115" i="14" s="1"/>
  <c r="D22" i="23"/>
  <c r="D25" i="23" s="1"/>
  <c r="F113" i="14" s="1"/>
  <c r="C22" i="23"/>
  <c r="C25" i="23" s="1"/>
  <c r="F112" i="14" s="1"/>
  <c r="M21" i="23"/>
  <c r="O21" i="23" s="1"/>
  <c r="K13" i="23"/>
  <c r="K17" i="23" s="1"/>
  <c r="H13" i="23"/>
  <c r="H17" i="23" s="1"/>
  <c r="H118" i="14" s="1"/>
  <c r="F13" i="23"/>
  <c r="F17" i="23" s="1"/>
  <c r="H115" i="14" s="1"/>
  <c r="D13" i="23"/>
  <c r="D17" i="23" s="1"/>
  <c r="H113" i="14" s="1"/>
  <c r="C13" i="23"/>
  <c r="C17" i="23" s="1"/>
  <c r="M12" i="23"/>
  <c r="O12" i="23" s="1"/>
  <c r="I13" i="23"/>
  <c r="I17" i="23" s="1"/>
  <c r="M10" i="23"/>
  <c r="O10" i="23" s="1"/>
  <c r="A1" i="23"/>
  <c r="K19" i="24" l="1"/>
  <c r="K12" i="24"/>
  <c r="K13" i="24" s="1"/>
  <c r="K15" i="24" s="1"/>
  <c r="M13" i="23"/>
  <c r="M17" i="23" s="1"/>
  <c r="O11" i="23"/>
  <c r="O13" i="23" s="1"/>
  <c r="O17" i="23" s="1"/>
  <c r="L80" i="14" l="1"/>
  <c r="J80" i="14"/>
  <c r="H80" i="14"/>
  <c r="F80" i="14"/>
  <c r="F41" i="21" l="1"/>
  <c r="L37" i="21"/>
  <c r="H37" i="21"/>
  <c r="L7" i="21" l="1"/>
  <c r="J7" i="21"/>
  <c r="H65" i="18"/>
  <c r="A53" i="18"/>
  <c r="J65" i="18" l="1"/>
  <c r="J37" i="21" l="1"/>
  <c r="F37" i="21"/>
  <c r="J22" i="21"/>
  <c r="L22" i="21"/>
  <c r="H22" i="21"/>
  <c r="J71" i="14" l="1"/>
  <c r="F12" i="18" l="1"/>
  <c r="L30" i="14" l="1"/>
  <c r="F20" i="14" l="1"/>
  <c r="J16" i="22" l="1"/>
  <c r="L66" i="22"/>
  <c r="J66" i="22"/>
  <c r="H66" i="22"/>
  <c r="F66" i="22"/>
  <c r="H57" i="22"/>
  <c r="F57" i="22"/>
  <c r="A54" i="22"/>
  <c r="L16" i="22"/>
  <c r="H16" i="22"/>
  <c r="F16" i="22"/>
  <c r="L12" i="22"/>
  <c r="J12" i="22"/>
  <c r="H12" i="22"/>
  <c r="F12" i="22"/>
  <c r="L7" i="22"/>
  <c r="L57" i="22" s="1"/>
  <c r="J7" i="22"/>
  <c r="J57" i="22" s="1"/>
  <c r="H12" i="18"/>
  <c r="L65" i="18"/>
  <c r="F65" i="18"/>
  <c r="L16" i="18"/>
  <c r="H16" i="18"/>
  <c r="F16" i="18"/>
  <c r="F17" i="18" s="1"/>
  <c r="L12" i="18"/>
  <c r="H17" i="22" l="1"/>
  <c r="F17" i="22"/>
  <c r="L17" i="22"/>
  <c r="L22" i="22" s="1"/>
  <c r="L26" i="22" s="1"/>
  <c r="L28" i="22" s="1"/>
  <c r="L33" i="22" s="1"/>
  <c r="L10" i="20" s="1"/>
  <c r="L29" i="20" s="1"/>
  <c r="J17" i="22"/>
  <c r="J22" i="22" s="1"/>
  <c r="J26" i="22" s="1"/>
  <c r="J28" i="22" s="1"/>
  <c r="G18" i="24" s="1"/>
  <c r="G20" i="24" l="1"/>
  <c r="G22" i="24" s="1"/>
  <c r="J119" i="14" s="1"/>
  <c r="K18" i="24"/>
  <c r="K20" i="24" s="1"/>
  <c r="K22" i="24" s="1"/>
  <c r="F22" i="22"/>
  <c r="F26" i="22" s="1"/>
  <c r="F28" i="22" s="1"/>
  <c r="F33" i="22" s="1"/>
  <c r="H22" i="22"/>
  <c r="H26" i="22" s="1"/>
  <c r="H28" i="22" s="1"/>
  <c r="H33" i="22" s="1"/>
  <c r="J33" i="22"/>
  <c r="J10" i="20" s="1"/>
  <c r="J29" i="20" s="1"/>
  <c r="J43" i="20" s="1"/>
  <c r="J59" i="22"/>
  <c r="J67" i="22" s="1"/>
  <c r="J72" i="22" s="1"/>
  <c r="J70" i="22" s="1"/>
  <c r="L59" i="22"/>
  <c r="L67" i="22" s="1"/>
  <c r="L72" i="22" s="1"/>
  <c r="L70" i="22" s="1"/>
  <c r="L31" i="22"/>
  <c r="L35" i="22" s="1"/>
  <c r="J31" i="22"/>
  <c r="H31" i="22" l="1"/>
  <c r="H35" i="22" s="1"/>
  <c r="H59" i="22"/>
  <c r="H67" i="22" s="1"/>
  <c r="H72" i="22" s="1"/>
  <c r="H70" i="22" s="1"/>
  <c r="H10" i="20"/>
  <c r="H29" i="20" s="1"/>
  <c r="F10" i="20"/>
  <c r="F31" i="22"/>
  <c r="F59" i="22"/>
  <c r="F67" i="22" s="1"/>
  <c r="F72" i="22"/>
  <c r="F70" i="22" s="1"/>
  <c r="I20" i="23" s="1"/>
  <c r="F35" i="22"/>
  <c r="J35" i="22"/>
  <c r="I22" i="23" l="1"/>
  <c r="M20" i="23"/>
  <c r="O20" i="23" s="1"/>
  <c r="O22" i="23" s="1"/>
  <c r="O25" i="23" s="1"/>
  <c r="J7" i="20"/>
  <c r="L17" i="18"/>
  <c r="H17" i="18"/>
  <c r="J7" i="14"/>
  <c r="A2" i="20"/>
  <c r="A2" i="21" s="1"/>
  <c r="A51" i="18"/>
  <c r="I25" i="23" l="1"/>
  <c r="F119" i="14" s="1"/>
  <c r="M22" i="23"/>
  <c r="M25" i="23" s="1"/>
  <c r="J41" i="21"/>
  <c r="J12" i="18" l="1"/>
  <c r="H20" i="14"/>
  <c r="L20" i="14"/>
  <c r="H121" i="14" l="1"/>
  <c r="H123" i="14" s="1"/>
  <c r="L7" i="20"/>
  <c r="F30" i="14" l="1"/>
  <c r="H30" i="14" l="1"/>
  <c r="J30" i="14"/>
  <c r="H71" i="14" l="1"/>
  <c r="F71" i="14"/>
  <c r="L53" i="14" l="1"/>
  <c r="L102" i="14" s="1"/>
  <c r="F81" i="14"/>
  <c r="F31" i="14"/>
  <c r="F56" i="18"/>
  <c r="J56" i="18" s="1"/>
  <c r="J16" i="18"/>
  <c r="J17" i="18" s="1"/>
  <c r="J22" i="18" s="1"/>
  <c r="L71" i="14"/>
  <c r="L55" i="14"/>
  <c r="L104" i="14" s="1"/>
  <c r="J55" i="14"/>
  <c r="J104" i="14" s="1"/>
  <c r="H55" i="14"/>
  <c r="H104" i="14" s="1"/>
  <c r="F55" i="14"/>
  <c r="F104" i="14" s="1"/>
  <c r="A99" i="14"/>
  <c r="J20" i="14"/>
  <c r="A51" i="14"/>
  <c r="A100" i="14" s="1"/>
  <c r="A52" i="14"/>
  <c r="A101" i="14" s="1"/>
  <c r="A4" i="21" l="1"/>
  <c r="L22" i="18"/>
  <c r="L26" i="18" s="1"/>
  <c r="L121" i="14"/>
  <c r="H22" i="18"/>
  <c r="H26" i="18" s="1"/>
  <c r="J26" i="18"/>
  <c r="J28" i="18" s="1"/>
  <c r="L81" i="14"/>
  <c r="L31" i="14"/>
  <c r="H81" i="14"/>
  <c r="H124" i="14" s="1"/>
  <c r="J81" i="14"/>
  <c r="H31" i="14"/>
  <c r="J31" i="14"/>
  <c r="L123" i="14" l="1"/>
  <c r="J121" i="14"/>
  <c r="F22" i="18"/>
  <c r="H28" i="18"/>
  <c r="J33" i="18"/>
  <c r="J31" i="18" s="1"/>
  <c r="L28" i="18"/>
  <c r="L43" i="20" s="1"/>
  <c r="J58" i="18"/>
  <c r="J66" i="18" s="1"/>
  <c r="L124" i="14"/>
  <c r="L47" i="20" l="1"/>
  <c r="L39" i="21" s="1"/>
  <c r="L42" i="21" s="1"/>
  <c r="H33" i="18"/>
  <c r="F26" i="18"/>
  <c r="F28" i="18" s="1"/>
  <c r="H31" i="18" l="1"/>
  <c r="H35" i="18" s="1"/>
  <c r="H58" i="18"/>
  <c r="F33" i="18"/>
  <c r="F58" i="18" s="1"/>
  <c r="F29" i="20"/>
  <c r="F43" i="20" s="1"/>
  <c r="F47" i="20" s="1"/>
  <c r="H66" i="18" l="1"/>
  <c r="H71" i="18" s="1"/>
  <c r="H69" i="18" s="1"/>
  <c r="J47" i="20"/>
  <c r="J39" i="21" s="1"/>
  <c r="J42" i="21" s="1"/>
  <c r="F31" i="18"/>
  <c r="F35" i="18" s="1"/>
  <c r="F66" i="18"/>
  <c r="H43" i="20"/>
  <c r="H47" i="20" s="1"/>
  <c r="H39" i="21" s="1"/>
  <c r="H42" i="21" s="1"/>
  <c r="F39" i="21"/>
  <c r="F42" i="21" s="1"/>
  <c r="F121" i="14" l="1"/>
  <c r="F123" i="14" s="1"/>
  <c r="F124" i="14" s="1"/>
  <c r="F71" i="18"/>
  <c r="F69" i="18" s="1"/>
  <c r="J35" i="18" l="1"/>
  <c r="J71" i="18"/>
  <c r="J69" i="18" s="1"/>
  <c r="J123" i="14" l="1"/>
  <c r="J124" i="14"/>
  <c r="L33" i="18"/>
  <c r="L31" i="18" l="1"/>
  <c r="L58" i="18" l="1"/>
  <c r="L66" i="18" s="1"/>
  <c r="L71" i="18" s="1"/>
  <c r="L69" i="18" s="1"/>
  <c r="L35" i="18"/>
</calcChain>
</file>

<file path=xl/sharedStrings.xml><?xml version="1.0" encoding="utf-8"?>
<sst xmlns="http://schemas.openxmlformats.org/spreadsheetml/2006/main" count="387" uniqueCount="211">
  <si>
    <t>STATEMENTS OF FINANCIAL POSITION</t>
  </si>
  <si>
    <t>Notes</t>
  </si>
  <si>
    <t>Assets</t>
  </si>
  <si>
    <t>Current assets</t>
  </si>
  <si>
    <t>Cash and cash equivalent items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</si>
  <si>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</si>
  <si>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</si>
  <si>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</si>
  <si>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</si>
  <si>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</si>
  <si>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</si>
  <si>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</si>
  <si>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</si>
  <si>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</si>
  <si>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</si>
  <si>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</si>
  <si>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</si>
  <si>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</si>
  <si>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</si>
  <si>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</si>
  <si>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</si>
  <si>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</si>
  <si>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</si>
  <si>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</si>
  <si>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</si>
  <si>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</si>
  <si>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</si>
  <si>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</si>
  <si>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</si>
  <si>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</si>
  <si>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</si>
  <si>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</si>
  <si>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</si>
  <si>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</si>
  <si>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</si>
  <si>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</si>
  <si>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</si>
  <si>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</si>
  <si>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</si>
  <si>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</si>
  <si>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</si>
  <si>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</si>
  <si>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</si>
  <si>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</si>
  <si>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</si>
  <si>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</si>
  <si>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</si>
  <si>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</si>
  <si>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</si>
  <si>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</si>
  <si>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</si>
  <si>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</si>
  <si>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</si>
  <si>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</si>
  <si>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</si>
  <si>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</si>
  <si>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</si>
  <si>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</si>
  <si>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Total</t>
  </si>
  <si>
    <t>shareholders'</t>
  </si>
  <si>
    <t>equity</t>
  </si>
  <si>
    <t>Non-</t>
  </si>
  <si>
    <t>controlling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</si>
  <si>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</si>
  <si>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</si>
  <si>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</si>
  <si>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</si>
  <si>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</si>
  <si>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</si>
  <si>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</si>
  <si>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</si>
  <si>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</si>
  <si>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</si>
  <si>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</si>
  <si>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</si>
  <si>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</si>
  <si>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</si>
  <si>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</si>
  <si>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</si>
  <si>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</si>
  <si>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Shareholders of the Company</t>
  </si>
  <si>
    <t>Selling and service expenses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</si>
  <si>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</si>
  <si>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</si>
  <si>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</si>
  <si>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</si>
  <si>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</si>
  <si>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</si>
  <si>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</si>
  <si>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</si>
  <si>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</si>
  <si>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Investment in subsidiary companies</t>
  </si>
  <si>
    <t>Non-controlling interest</t>
  </si>
  <si>
    <t>STATEMENT OF CASH FLOW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</si>
  <si>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</si>
  <si>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</si>
  <si>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</si>
  <si>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</si>
  <si>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</si>
  <si>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</si>
  <si>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</si>
  <si>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</si>
  <si>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Unaudited</t>
  </si>
  <si>
    <t>Limited review only</t>
  </si>
  <si>
    <t>Audited</t>
  </si>
  <si>
    <t xml:space="preserve">          Unaudited</t>
  </si>
  <si>
    <t xml:space="preserve">          Limited review only</t>
  </si>
  <si>
    <t>Cash and cash equivalent items at the beginning of the period</t>
  </si>
  <si>
    <t>Cash and cash equivalent items at the end of the period</t>
  </si>
  <si>
    <t>revaluation of land</t>
  </si>
  <si>
    <t>Basic earnings per share (Unit : Baht)</t>
  </si>
  <si>
    <t>Derivative assets</t>
  </si>
  <si>
    <t>Short-term loans from related parties</t>
  </si>
  <si>
    <t>Lease liabilities</t>
  </si>
  <si>
    <t>Right-of-use assets</t>
  </si>
  <si>
    <t>Depreciation - Right-of-use assets</t>
  </si>
  <si>
    <t>Profit from operation before changes in operating assets and liabilities</t>
  </si>
  <si>
    <t xml:space="preserve"> Limited review only</t>
  </si>
  <si>
    <t>Other non-current liabilities</t>
  </si>
  <si>
    <t>Cash paid for lease liabilities</t>
  </si>
  <si>
    <t>Interest expenses from lease liabilities</t>
  </si>
  <si>
    <t xml:space="preserve">Derivative liabilities </t>
  </si>
  <si>
    <t>Derivative liabilities</t>
  </si>
  <si>
    <t>Adjustments to profit for the period for cash received (paid) from operating activities :-</t>
  </si>
  <si>
    <t>Increase (decrease) in short-term loan from financial institutions</t>
  </si>
  <si>
    <t>Cash paid for purchase property, plant and equipment</t>
  </si>
  <si>
    <t>Dividend payment</t>
  </si>
  <si>
    <t>Cash paid for payable of asset purchased</t>
  </si>
  <si>
    <t>Total liabilities and shareholders' equity</t>
  </si>
  <si>
    <t>Cost of rental and services</t>
  </si>
  <si>
    <t>Share of profit on investment in subsidiary companies</t>
  </si>
  <si>
    <t>Short-term loans to related parties</t>
  </si>
  <si>
    <t>Goodwill</t>
  </si>
  <si>
    <t>Cash received from disposal of property, plant and equipment</t>
  </si>
  <si>
    <t>Cash received form short-term loan from related parties</t>
  </si>
  <si>
    <t>Gain on derivatives</t>
  </si>
  <si>
    <t>Cash paid for investment in subsidiary company</t>
  </si>
  <si>
    <t>Cash and cash equivalent items increase (decrease)-net</t>
  </si>
  <si>
    <t>Net cash received from (used in) operating activities</t>
  </si>
  <si>
    <t>TSTE PUBLIC COMPANY LIMITED AND ITS SUBSIDIARY COMPANIES</t>
  </si>
  <si>
    <t>Trade and other current receivables</t>
  </si>
  <si>
    <t>Trade and other current payables</t>
  </si>
  <si>
    <t>Balance as at January 1, 2024</t>
  </si>
  <si>
    <t>Cash received from income tax</t>
  </si>
  <si>
    <t>Deposit received from warehouse and land rental</t>
  </si>
  <si>
    <t>Income tax relevance with other comprehensive income</t>
  </si>
  <si>
    <t>Current tax assets</t>
  </si>
  <si>
    <t>Cash received from long-term loans from financial institutions</t>
  </si>
  <si>
    <t>Cash received from disposal of investment in subsidiary company</t>
  </si>
  <si>
    <t>Cash paid for purchase investment properties</t>
  </si>
  <si>
    <t>Share of loss of associate company and joint venture accounted for using equity method</t>
  </si>
  <si>
    <t>Net cash received from (used in) investing activities</t>
  </si>
  <si>
    <t>Cash paid for short-term loans from related parties</t>
  </si>
  <si>
    <t>Non-current provisions for employee benefit</t>
  </si>
  <si>
    <t>Cash paid in interest expenses capitalized to cost of assets</t>
  </si>
  <si>
    <t>Share of profit of subsidiary companies accounted for using equity method</t>
  </si>
  <si>
    <t>Item that will not be subsequently reclassified to profit or loss</t>
  </si>
  <si>
    <t>Share of loss on investment in associate company and joint venture</t>
  </si>
  <si>
    <t>Cash received from dividend incomes</t>
  </si>
  <si>
    <t>Gain from the disposal of investment in joint venture</t>
  </si>
  <si>
    <t>Cash received from disposal of investment in joint venture</t>
  </si>
  <si>
    <t>Investment in associate company and joint venture</t>
  </si>
  <si>
    <t>Dividend payment of non-controlling interests of subsidiaries</t>
  </si>
  <si>
    <t>Balance as at June 30, 2024</t>
  </si>
  <si>
    <t>Balances as at June 30, 2024</t>
  </si>
  <si>
    <t>Dividend paid for non-controlling interests of subsidiary company</t>
  </si>
  <si>
    <t>Dividend paid</t>
  </si>
  <si>
    <t>Non-controlling interest of subsidianry companies increase</t>
  </si>
  <si>
    <t>Cash received from short-term loans to related parties</t>
  </si>
  <si>
    <t>Cash paid for short-term loans to related parties</t>
  </si>
  <si>
    <t>Cash received from disposal of other non-current financial assets</t>
  </si>
  <si>
    <t>(Gain) loss from disposal and write-off of assets</t>
  </si>
  <si>
    <t>Cash received from share to non-controlling interests of subsidiary company</t>
  </si>
  <si>
    <t>Actuarial loss arising from defined benefit plan</t>
  </si>
  <si>
    <t>(Reversal) Capital surplus from revaluation of land</t>
  </si>
  <si>
    <t xml:space="preserve">Reversal loss from decling value of inventories </t>
  </si>
  <si>
    <t>Cash paid for long-term loans from related parties</t>
  </si>
  <si>
    <t>Cash paid for long-term loans from financial institutions</t>
  </si>
  <si>
    <t>Cash paid for interest expenses</t>
  </si>
  <si>
    <t>As at June 30, 2025</t>
  </si>
  <si>
    <t>June 30, 2025</t>
  </si>
  <si>
    <t xml:space="preserve"> December 31, 2024</t>
  </si>
  <si>
    <t>Other current financial assets</t>
  </si>
  <si>
    <t>Surplus from changes in shareholding</t>
  </si>
  <si>
    <t>ratio in subsidiary companies</t>
  </si>
  <si>
    <t>For the three-month period ended June 30, 2025</t>
  </si>
  <si>
    <t>2024</t>
  </si>
  <si>
    <t>For the six-month period ended June 30, 2025</t>
  </si>
  <si>
    <t>Balance as at June 30, 2025</t>
  </si>
  <si>
    <t>Balance as at January 1, 2025</t>
  </si>
  <si>
    <t>Balances as at June 30, 2025</t>
  </si>
  <si>
    <t>4.1 and 16</t>
  </si>
  <si>
    <t>Income tax revenue (expenses)</t>
  </si>
  <si>
    <t>Profit (Loss) from operating activities</t>
  </si>
  <si>
    <t>Gain (Loss) on derivatives</t>
  </si>
  <si>
    <t>Surplus from changes in</t>
  </si>
  <si>
    <t xml:space="preserve">Capital surplus from </t>
  </si>
  <si>
    <t xml:space="preserve"> Capital surplus from </t>
  </si>
  <si>
    <t>(Gain) loss from fair value adjustments to derivative</t>
  </si>
  <si>
    <t>Loss from fair value adjustments to other current financial assets</t>
  </si>
  <si>
    <t>Cash paid for purchase other current financial assets</t>
  </si>
  <si>
    <t>Loss from exchange rate of cash and cash equivalent items</t>
  </si>
  <si>
    <t>Cash received from operating activities</t>
  </si>
  <si>
    <t>Net cash used in financing activities</t>
  </si>
  <si>
    <t>4.1 and 7</t>
  </si>
  <si>
    <t>Reversal allowance for trade expected credit loss</t>
  </si>
  <si>
    <t>Loss from unrealized exchange rate</t>
  </si>
  <si>
    <t>Income tax (revenue) expenses</t>
  </si>
  <si>
    <t>Capital surplus from revaluation of land</t>
  </si>
  <si>
    <t>Liabilities</t>
  </si>
  <si>
    <t>Total comprehensive income attributable to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</si>
</sst>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_);_(* \(#,##0\);_(* &quot;-&quot;??_);_(@_)"/>
    <numFmt numFmtId="195" formatCode="#,##0_);[Red]\(#,##0\);_-* &quot;-&quot;??_-"/>
  </numFmts>
  <fonts count="16" x14ac:knownFonts="1">
    <font>
      <sz val="14"/>
      <name val="CordiaUPC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ordiaUPC"/>
      <family val="2"/>
    </font>
    <font>
      <b/>
      <sz val="14"/>
      <color theme="1"/>
      <name val="Angsana New"/>
      <family val="1"/>
      <charset val="222"/>
    </font>
    <font>
      <u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8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190" fontId="5" fillId="0" borderId="0" xfId="1" applyNumberFormat="1" applyFont="1" applyFill="1" applyAlignment="1">
      <alignment horizontal="center"/>
    </xf>
    <xf numFmtId="190" fontId="5" fillId="0" borderId="0" xfId="1" applyNumberFormat="1" applyFont="1" applyAlignment="1">
      <alignment horizontal="center"/>
    </xf>
    <xf numFmtId="190" fontId="5" fillId="0" borderId="0" xfId="1" applyNumberFormat="1" applyFont="1"/>
    <xf numFmtId="190" fontId="5" fillId="0" borderId="0" xfId="1" applyNumberFormat="1" applyFont="1" applyFill="1"/>
    <xf numFmtId="43" fontId="5" fillId="0" borderId="0" xfId="1" applyFont="1"/>
    <xf numFmtId="190" fontId="5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Border="1"/>
    <xf numFmtId="190" fontId="5" fillId="0" borderId="0" xfId="1" applyNumberFormat="1" applyFont="1" applyBorder="1"/>
    <xf numFmtId="190" fontId="5" fillId="0" borderId="0" xfId="1" applyNumberFormat="1" applyFont="1" applyAlignment="1">
      <alignment horizontal="right"/>
    </xf>
    <xf numFmtId="0" fontId="1" fillId="0" borderId="0" xfId="0" applyFont="1"/>
    <xf numFmtId="192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49" fontId="6" fillId="0" borderId="2" xfId="3" applyNumberFormat="1" applyFont="1" applyBorder="1" applyAlignment="1">
      <alignment horizontal="center"/>
    </xf>
    <xf numFmtId="43" fontId="5" fillId="0" borderId="0" xfId="3" applyFont="1"/>
    <xf numFmtId="190" fontId="5" fillId="0" borderId="4" xfId="3" applyNumberFormat="1" applyFont="1" applyBorder="1" applyAlignment="1">
      <alignment horizontal="right"/>
    </xf>
    <xf numFmtId="190" fontId="5" fillId="0" borderId="0" xfId="3" applyNumberFormat="1" applyFont="1" applyAlignment="1">
      <alignment horizontal="right"/>
    </xf>
    <xf numFmtId="193" fontId="5" fillId="0" borderId="0" xfId="3" applyNumberFormat="1" applyFont="1" applyAlignment="1">
      <alignment horizontal="right"/>
    </xf>
    <xf numFmtId="193" fontId="5" fillId="0" borderId="4" xfId="3" applyNumberFormat="1" applyFont="1" applyBorder="1" applyAlignment="1">
      <alignment horizontal="right"/>
    </xf>
    <xf numFmtId="190" fontId="5" fillId="0" borderId="1" xfId="3" applyNumberFormat="1" applyFont="1" applyBorder="1" applyAlignment="1">
      <alignment horizontal="right"/>
    </xf>
    <xf numFmtId="0" fontId="6" fillId="0" borderId="0" xfId="10" applyFont="1"/>
    <xf numFmtId="190" fontId="5" fillId="0" borderId="3" xfId="3" applyNumberFormat="1" applyFont="1" applyBorder="1" applyAlignment="1">
      <alignment horizontal="right"/>
    </xf>
    <xf numFmtId="190" fontId="5" fillId="0" borderId="0" xfId="3" applyNumberFormat="1" applyFont="1"/>
    <xf numFmtId="190" fontId="5" fillId="0" borderId="3" xfId="3" applyNumberFormat="1" applyFont="1" applyBorder="1"/>
    <xf numFmtId="190" fontId="6" fillId="0" borderId="0" xfId="3" applyNumberFormat="1" applyFont="1" applyAlignment="1">
      <alignment horizontal="center"/>
    </xf>
    <xf numFmtId="0" fontId="5" fillId="0" borderId="0" xfId="9" applyFont="1"/>
    <xf numFmtId="194" fontId="5" fillId="0" borderId="2" xfId="1" applyNumberFormat="1" applyFont="1" applyBorder="1" applyAlignment="1">
      <alignment horizontal="right"/>
    </xf>
    <xf numFmtId="43" fontId="5" fillId="0" borderId="0" xfId="3" applyFont="1" applyAlignment="1">
      <alignment horizontal="right"/>
    </xf>
    <xf numFmtId="0" fontId="6" fillId="0" borderId="0" xfId="9" applyFont="1"/>
    <xf numFmtId="43" fontId="6" fillId="0" borderId="0" xfId="3" applyFont="1" applyAlignment="1">
      <alignment horizontal="left"/>
    </xf>
    <xf numFmtId="43" fontId="5" fillId="0" borderId="0" xfId="3" applyFont="1" applyAlignment="1">
      <alignment horizontal="center"/>
    </xf>
    <xf numFmtId="194" fontId="5" fillId="0" borderId="0" xfId="12" applyNumberFormat="1" applyFont="1" applyFill="1" applyBorder="1" applyAlignment="1">
      <alignment horizontal="right"/>
    </xf>
    <xf numFmtId="194" fontId="5" fillId="0" borderId="2" xfId="12" applyNumberFormat="1" applyFont="1" applyFill="1" applyBorder="1" applyAlignment="1">
      <alignment horizontal="right"/>
    </xf>
    <xf numFmtId="0" fontId="6" fillId="0" borderId="0" xfId="11" applyFont="1" applyAlignment="1">
      <alignment horizontal="center"/>
    </xf>
    <xf numFmtId="0" fontId="6" fillId="0" borderId="2" xfId="11" applyFont="1" applyBorder="1" applyAlignment="1">
      <alignment horizontal="center"/>
    </xf>
    <xf numFmtId="194" fontId="9" fillId="0" borderId="0" xfId="1" applyNumberFormat="1" applyFont="1" applyBorder="1"/>
    <xf numFmtId="194" fontId="9" fillId="0" borderId="0" xfId="1" applyNumberFormat="1" applyFont="1" applyFill="1" applyBorder="1"/>
    <xf numFmtId="191" fontId="5" fillId="0" borderId="0" xfId="1" applyNumberFormat="1" applyFont="1"/>
    <xf numFmtId="190" fontId="6" fillId="0" borderId="0" xfId="1" applyNumberFormat="1" applyFont="1" applyBorder="1"/>
    <xf numFmtId="0" fontId="5" fillId="0" borderId="0" xfId="8" applyFont="1"/>
    <xf numFmtId="192" fontId="6" fillId="0" borderId="0" xfId="1" applyNumberFormat="1" applyFont="1" applyAlignment="1">
      <alignment horizontal="left"/>
    </xf>
    <xf numFmtId="190" fontId="9" fillId="0" borderId="0" xfId="1" applyNumberFormat="1" applyFont="1" applyFill="1" applyBorder="1" applyAlignment="1">
      <alignment horizontal="center"/>
    </xf>
    <xf numFmtId="191" fontId="9" fillId="0" borderId="0" xfId="1" applyNumberFormat="1" applyFont="1" applyFill="1" applyBorder="1"/>
    <xf numFmtId="43" fontId="5" fillId="0" borderId="0" xfId="3" applyFont="1" applyAlignment="1">
      <alignment horizontal="left"/>
    </xf>
    <xf numFmtId="0" fontId="5" fillId="0" borderId="0" xfId="5" applyFont="1"/>
    <xf numFmtId="0" fontId="4" fillId="0" borderId="0" xfId="5"/>
    <xf numFmtId="0" fontId="5" fillId="0" borderId="0" xfId="7" applyFont="1"/>
    <xf numFmtId="0" fontId="6" fillId="0" borderId="0" xfId="7" applyFont="1"/>
    <xf numFmtId="190" fontId="5" fillId="0" borderId="0" xfId="4" applyNumberFormat="1" applyFont="1" applyAlignment="1">
      <alignment horizontal="right"/>
    </xf>
    <xf numFmtId="191" fontId="5" fillId="0" borderId="0" xfId="4" applyNumberFormat="1" applyFont="1" applyAlignment="1">
      <alignment horizontal="right"/>
    </xf>
    <xf numFmtId="187" fontId="5" fillId="0" borderId="0" xfId="1" applyNumberFormat="1" applyFont="1" applyAlignment="1">
      <alignment horizontal="right"/>
    </xf>
    <xf numFmtId="194" fontId="5" fillId="0" borderId="0" xfId="1" applyNumberFormat="1" applyFont="1" applyFill="1" applyAlignment="1">
      <alignment horizontal="right"/>
    </xf>
    <xf numFmtId="191" fontId="5" fillId="0" borderId="0" xfId="1" applyNumberFormat="1" applyFont="1" applyFill="1" applyAlignment="1">
      <alignment horizontal="right"/>
    </xf>
    <xf numFmtId="194" fontId="5" fillId="0" borderId="0" xfId="4" applyNumberFormat="1" applyFont="1" applyAlignment="1">
      <alignment horizontal="right"/>
    </xf>
    <xf numFmtId="190" fontId="5" fillId="0" borderId="0" xfId="4" applyNumberFormat="1" applyFont="1"/>
    <xf numFmtId="187" fontId="5" fillId="0" borderId="0" xfId="1" applyNumberFormat="1" applyFont="1" applyFill="1" applyAlignment="1">
      <alignment horizontal="right"/>
    </xf>
    <xf numFmtId="190" fontId="5" fillId="0" borderId="0" xfId="4" applyNumberFormat="1" applyFont="1" applyFill="1" applyAlignment="1">
      <alignment horizontal="right"/>
    </xf>
    <xf numFmtId="190" fontId="5" fillId="0" borderId="0" xfId="4" applyNumberFormat="1" applyFont="1" applyFill="1"/>
    <xf numFmtId="194" fontId="5" fillId="0" borderId="0" xfId="1" applyNumberFormat="1" applyFont="1" applyAlignment="1">
      <alignment horizontal="right"/>
    </xf>
    <xf numFmtId="187" fontId="5" fillId="0" borderId="0" xfId="1" applyNumberFormat="1" applyFont="1" applyBorder="1" applyAlignment="1">
      <alignment horizontal="right"/>
    </xf>
    <xf numFmtId="190" fontId="5" fillId="0" borderId="0" xfId="4" applyNumberFormat="1" applyFont="1" applyBorder="1" applyAlignment="1">
      <alignment horizontal="right"/>
    </xf>
    <xf numFmtId="190" fontId="5" fillId="0" borderId="0" xfId="4" applyNumberFormat="1" applyFont="1" applyBorder="1"/>
    <xf numFmtId="187" fontId="5" fillId="0" borderId="1" xfId="1" applyNumberFormat="1" applyFont="1" applyBorder="1" applyAlignment="1">
      <alignment horizontal="right"/>
    </xf>
    <xf numFmtId="191" fontId="9" fillId="0" borderId="0" xfId="1" applyNumberFormat="1" applyFont="1" applyBorder="1"/>
    <xf numFmtId="43" fontId="5" fillId="0" borderId="0" xfId="1" applyFont="1" applyFill="1" applyBorder="1"/>
    <xf numFmtId="191" fontId="5" fillId="0" borderId="0" xfId="1" applyNumberFormat="1" applyFont="1" applyFill="1" applyBorder="1" applyAlignment="1">
      <alignment horizontal="right"/>
    </xf>
    <xf numFmtId="187" fontId="5" fillId="0" borderId="4" xfId="1" applyNumberFormat="1" applyFont="1" applyBorder="1" applyAlignment="1">
      <alignment horizontal="right"/>
    </xf>
    <xf numFmtId="190" fontId="6" fillId="0" borderId="0" xfId="4" applyNumberFormat="1" applyFont="1" applyBorder="1" applyAlignment="1">
      <alignment horizontal="left"/>
    </xf>
    <xf numFmtId="187" fontId="5" fillId="0" borderId="4" xfId="1" applyNumberFormat="1" applyFont="1" applyFill="1" applyBorder="1" applyAlignment="1">
      <alignment horizontal="right"/>
    </xf>
    <xf numFmtId="194" fontId="5" fillId="0" borderId="0" xfId="4" applyNumberFormat="1" applyFont="1" applyFill="1" applyAlignment="1">
      <alignment horizontal="right"/>
    </xf>
    <xf numFmtId="191" fontId="5" fillId="0" borderId="0" xfId="4" applyNumberFormat="1" applyFont="1" applyFill="1"/>
    <xf numFmtId="190" fontId="5" fillId="0" borderId="2" xfId="4" applyNumberFormat="1" applyFont="1" applyFill="1" applyBorder="1"/>
    <xf numFmtId="187" fontId="5" fillId="0" borderId="0" xfId="1" applyNumberFormat="1" applyFont="1" applyFill="1" applyBorder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43" fontId="9" fillId="0" borderId="2" xfId="1" applyFont="1" applyFill="1" applyBorder="1"/>
    <xf numFmtId="187" fontId="5" fillId="0" borderId="4" xfId="1" applyNumberFormat="1" applyFont="1" applyFill="1" applyBorder="1"/>
    <xf numFmtId="187" fontId="5" fillId="0" borderId="0" xfId="1" applyNumberFormat="1" applyFont="1" applyFill="1"/>
    <xf numFmtId="191" fontId="10" fillId="0" borderId="0" xfId="0" applyNumberFormat="1" applyFont="1"/>
    <xf numFmtId="0" fontId="5" fillId="0" borderId="2" xfId="5" applyFont="1" applyBorder="1"/>
    <xf numFmtId="0" fontId="5" fillId="0" borderId="2" xfId="7" applyFont="1" applyBorder="1"/>
    <xf numFmtId="0" fontId="6" fillId="0" borderId="2" xfId="6" applyFont="1" applyBorder="1" applyAlignment="1">
      <alignment horizontal="right"/>
    </xf>
    <xf numFmtId="0" fontId="5" fillId="0" borderId="1" xfId="5" applyFont="1" applyBorder="1"/>
    <xf numFmtId="0" fontId="6" fillId="0" borderId="2" xfId="5" applyFont="1" applyBorder="1" applyAlignment="1">
      <alignment horizontal="center"/>
    </xf>
    <xf numFmtId="194" fontId="5" fillId="0" borderId="4" xfId="4" applyNumberFormat="1" applyFont="1" applyFill="1" applyBorder="1"/>
    <xf numFmtId="0" fontId="10" fillId="0" borderId="0" xfId="5" applyFont="1"/>
    <xf numFmtId="191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 applyAlignment="1">
      <alignment horizontal="right"/>
    </xf>
    <xf numFmtId="0" fontId="5" fillId="0" borderId="0" xfId="5" applyFont="1" applyAlignment="1">
      <alignment horizontal="left"/>
    </xf>
    <xf numFmtId="190" fontId="5" fillId="0" borderId="0" xfId="3" applyNumberFormat="1" applyFont="1" applyFill="1" applyAlignment="1">
      <alignment horizontal="right"/>
    </xf>
    <xf numFmtId="0" fontId="6" fillId="0" borderId="0" xfId="5" applyFont="1" applyAlignment="1">
      <alignment horizontal="center"/>
    </xf>
    <xf numFmtId="190" fontId="5" fillId="0" borderId="2" xfId="3" applyNumberFormat="1" applyFont="1" applyBorder="1"/>
    <xf numFmtId="0" fontId="5" fillId="0" borderId="0" xfId="13" applyFont="1"/>
    <xf numFmtId="0" fontId="6" fillId="0" borderId="0" xfId="13" applyFont="1" applyAlignment="1">
      <alignment horizontal="centerContinuous"/>
    </xf>
    <xf numFmtId="0" fontId="7" fillId="0" borderId="2" xfId="13" applyFont="1" applyBorder="1" applyAlignment="1">
      <alignment horizontal="right"/>
    </xf>
    <xf numFmtId="0" fontId="6" fillId="0" borderId="0" xfId="13" applyFont="1"/>
    <xf numFmtId="0" fontId="6" fillId="0" borderId="1" xfId="13" applyFont="1" applyBorder="1"/>
    <xf numFmtId="0" fontId="6" fillId="0" borderId="2" xfId="13" applyFont="1" applyBorder="1"/>
    <xf numFmtId="0" fontId="6" fillId="0" borderId="2" xfId="13" applyFont="1" applyBorder="1" applyAlignment="1">
      <alignment horizontal="center"/>
    </xf>
    <xf numFmtId="194" fontId="5" fillId="0" borderId="0" xfId="12" applyNumberFormat="1" applyFont="1" applyFill="1" applyAlignment="1">
      <alignment horizontal="right"/>
    </xf>
    <xf numFmtId="0" fontId="5" fillId="0" borderId="0" xfId="13" applyFont="1" applyAlignment="1">
      <alignment horizontal="center"/>
    </xf>
    <xf numFmtId="194" fontId="5" fillId="0" borderId="1" xfId="12" applyNumberFormat="1" applyFont="1" applyFill="1" applyBorder="1" applyAlignment="1">
      <alignment horizontal="right"/>
    </xf>
    <xf numFmtId="0" fontId="8" fillId="0" borderId="0" xfId="13" applyFont="1"/>
    <xf numFmtId="190" fontId="5" fillId="0" borderId="0" xfId="13" applyNumberFormat="1" applyFont="1" applyAlignment="1">
      <alignment horizontal="center"/>
    </xf>
    <xf numFmtId="194" fontId="5" fillId="0" borderId="0" xfId="12" applyNumberFormat="1" applyFont="1" applyFill="1" applyBorder="1"/>
    <xf numFmtId="188" fontId="5" fillId="0" borderId="0" xfId="12" applyNumberFormat="1" applyFont="1" applyFill="1"/>
    <xf numFmtId="194" fontId="6" fillId="0" borderId="0" xfId="1" applyNumberFormat="1" applyFont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4" fontId="6" fillId="0" borderId="0" xfId="5" applyNumberFormat="1" applyFont="1" applyAlignment="1">
      <alignment horizontal="center"/>
    </xf>
    <xf numFmtId="194" fontId="5" fillId="0" borderId="4" xfId="1" applyNumberFormat="1" applyFont="1" applyBorder="1" applyAlignment="1">
      <alignment horizontal="right"/>
    </xf>
    <xf numFmtId="194" fontId="5" fillId="0" borderId="7" xfId="1" applyNumberFormat="1" applyFont="1" applyBorder="1" applyAlignment="1">
      <alignment horizontal="center"/>
    </xf>
    <xf numFmtId="194" fontId="5" fillId="0" borderId="7" xfId="1" applyNumberFormat="1" applyFont="1" applyBorder="1" applyAlignment="1">
      <alignment horizontal="right"/>
    </xf>
    <xf numFmtId="194" fontId="5" fillId="0" borderId="7" xfId="3" applyNumberFormat="1" applyFont="1" applyBorder="1" applyAlignment="1">
      <alignment horizontal="center"/>
    </xf>
    <xf numFmtId="190" fontId="6" fillId="0" borderId="6" xfId="3" applyNumberFormat="1" applyFont="1" applyBorder="1" applyAlignment="1">
      <alignment horizontal="center"/>
    </xf>
    <xf numFmtId="194" fontId="5" fillId="0" borderId="0" xfId="1" applyNumberFormat="1" applyFont="1" applyBorder="1" applyAlignment="1">
      <alignment horizontal="right"/>
    </xf>
    <xf numFmtId="194" fontId="5" fillId="0" borderId="0" xfId="12" applyNumberFormat="1" applyFont="1" applyFill="1"/>
    <xf numFmtId="194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194" fontId="5" fillId="0" borderId="3" xfId="1" applyNumberFormat="1" applyFont="1" applyBorder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4" fontId="5" fillId="0" borderId="3" xfId="4" applyNumberFormat="1" applyFont="1" applyFill="1" applyBorder="1" applyAlignment="1">
      <alignment horizontal="right"/>
    </xf>
    <xf numFmtId="194" fontId="5" fillId="0" borderId="3" xfId="3" applyNumberFormat="1" applyFont="1" applyBorder="1" applyAlignment="1">
      <alignment horizontal="center"/>
    </xf>
    <xf numFmtId="0" fontId="5" fillId="0" borderId="0" xfId="13" applyFont="1" applyAlignment="1">
      <alignment horizontal="centerContinuous"/>
    </xf>
    <xf numFmtId="0" fontId="5" fillId="0" borderId="1" xfId="13" applyFont="1" applyBorder="1" applyAlignment="1">
      <alignment horizontal="center"/>
    </xf>
    <xf numFmtId="0" fontId="6" fillId="0" borderId="1" xfId="11" applyFont="1" applyBorder="1" applyAlignment="1">
      <alignment horizontal="center"/>
    </xf>
    <xf numFmtId="0" fontId="5" fillId="0" borderId="2" xfId="13" applyFont="1" applyBorder="1" applyAlignment="1">
      <alignment horizontal="center"/>
    </xf>
    <xf numFmtId="190" fontId="5" fillId="0" borderId="0" xfId="13" applyNumberFormat="1" applyFont="1"/>
    <xf numFmtId="0" fontId="5" fillId="0" borderId="0" xfId="13" applyFont="1" applyAlignment="1">
      <alignment horizontal="center" textRotation="180"/>
    </xf>
    <xf numFmtId="0" fontId="6" fillId="0" borderId="1" xfId="6" applyFont="1" applyBorder="1"/>
    <xf numFmtId="0" fontId="6" fillId="0" borderId="4" xfId="11" applyFont="1" applyBorder="1" applyAlignment="1">
      <alignment horizontal="center"/>
    </xf>
    <xf numFmtId="0" fontId="5" fillId="0" borderId="4" xfId="13" applyFont="1" applyBorder="1" applyAlignment="1">
      <alignment horizontal="center"/>
    </xf>
    <xf numFmtId="0" fontId="6" fillId="0" borderId="1" xfId="13" applyFont="1" applyBorder="1" applyAlignment="1">
      <alignment horizontal="centerContinuous"/>
    </xf>
    <xf numFmtId="0" fontId="6" fillId="0" borderId="0" xfId="6" applyFont="1"/>
    <xf numFmtId="0" fontId="6" fillId="0" borderId="2" xfId="6" applyFont="1" applyBorder="1"/>
    <xf numFmtId="191" fontId="5" fillId="0" borderId="0" xfId="13" applyNumberFormat="1" applyFont="1"/>
    <xf numFmtId="0" fontId="5" fillId="0" borderId="0" xfId="13" applyFont="1" applyAlignment="1">
      <alignment horizontal="left" vertical="top"/>
    </xf>
    <xf numFmtId="187" fontId="5" fillId="0" borderId="2" xfId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1" xfId="13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0" xfId="13" applyFont="1" applyAlignment="1">
      <alignment horizontal="right"/>
    </xf>
    <xf numFmtId="0" fontId="6" fillId="0" borderId="1" xfId="6" applyFont="1" applyBorder="1" applyAlignment="1">
      <alignment horizontal="center"/>
    </xf>
    <xf numFmtId="0" fontId="6" fillId="0" borderId="4" xfId="13" applyFont="1" applyBorder="1" applyAlignment="1">
      <alignment horizontal="center"/>
    </xf>
    <xf numFmtId="0" fontId="6" fillId="0" borderId="0" xfId="5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Continuous"/>
    </xf>
    <xf numFmtId="0" fontId="12" fillId="0" borderId="2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190" fontId="11" fillId="0" borderId="0" xfId="1" applyNumberFormat="1" applyFont="1" applyFill="1" applyAlignment="1">
      <alignment horizontal="center"/>
    </xf>
    <xf numFmtId="190" fontId="11" fillId="0" borderId="0" xfId="1" applyNumberFormat="1" applyFont="1"/>
    <xf numFmtId="190" fontId="11" fillId="0" borderId="0" xfId="1" applyNumberFormat="1" applyFont="1" applyFill="1"/>
    <xf numFmtId="190" fontId="11" fillId="0" borderId="0" xfId="1" applyNumberFormat="1" applyFont="1" applyFill="1" applyBorder="1" applyAlignment="1">
      <alignment horizontal="center"/>
    </xf>
    <xf numFmtId="190" fontId="11" fillId="0" borderId="0" xfId="1" applyNumberFormat="1" applyFont="1" applyFill="1" applyBorder="1" applyAlignment="1">
      <alignment horizontal="right"/>
    </xf>
    <xf numFmtId="190" fontId="11" fillId="0" borderId="0" xfId="1" applyNumberFormat="1" applyFont="1" applyFill="1" applyAlignment="1">
      <alignment horizontal="right"/>
    </xf>
    <xf numFmtId="43" fontId="11" fillId="0" borderId="0" xfId="1" applyFont="1" applyFill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right"/>
    </xf>
    <xf numFmtId="190" fontId="11" fillId="0" borderId="0" xfId="1" applyNumberFormat="1" applyFont="1" applyFill="1" applyBorder="1"/>
    <xf numFmtId="190" fontId="11" fillId="0" borderId="0" xfId="0" applyNumberFormat="1" applyFont="1" applyAlignment="1">
      <alignment horizontal="center"/>
    </xf>
    <xf numFmtId="190" fontId="11" fillId="0" borderId="5" xfId="1" applyNumberFormat="1" applyFont="1" applyFill="1" applyBorder="1"/>
    <xf numFmtId="195" fontId="11" fillId="0" borderId="2" xfId="1" applyNumberFormat="1" applyFont="1" applyFill="1" applyBorder="1" applyAlignment="1">
      <alignment horizontal="right"/>
    </xf>
    <xf numFmtId="190" fontId="11" fillId="0" borderId="3" xfId="1" applyNumberFormat="1" applyFont="1" applyFill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Continuous"/>
    </xf>
    <xf numFmtId="0" fontId="11" fillId="0" borderId="0" xfId="0" applyFont="1" applyFill="1" applyAlignment="1">
      <alignment horizontal="centerContinuous"/>
    </xf>
    <xf numFmtId="0" fontId="12" fillId="0" borderId="2" xfId="0" applyFont="1" applyFill="1" applyBorder="1" applyAlignment="1">
      <alignment horizontal="right"/>
    </xf>
    <xf numFmtId="0" fontId="11" fillId="0" borderId="1" xfId="0" applyFont="1" applyFill="1" applyBorder="1"/>
    <xf numFmtId="0" fontId="12" fillId="0" borderId="1" xfId="0" applyFont="1" applyFill="1" applyBorder="1" applyAlignment="1">
      <alignment horizontal="center"/>
    </xf>
    <xf numFmtId="0" fontId="11" fillId="0" borderId="2" xfId="0" applyFont="1" applyFill="1" applyBorder="1"/>
    <xf numFmtId="0" fontId="12" fillId="0" borderId="2" xfId="0" applyFont="1" applyFill="1" applyBorder="1" applyAlignment="1">
      <alignment horizontal="center"/>
    </xf>
    <xf numFmtId="16" fontId="12" fillId="0" borderId="2" xfId="0" quotePrefix="1" applyNumberFormat="1" applyFont="1" applyFill="1" applyBorder="1" applyAlignment="1">
      <alignment horizontal="center"/>
    </xf>
    <xf numFmtId="16" fontId="12" fillId="0" borderId="2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190" fontId="11" fillId="0" borderId="0" xfId="0" applyNumberFormat="1" applyFont="1" applyFill="1"/>
    <xf numFmtId="190" fontId="11" fillId="0" borderId="4" xfId="1" applyNumberFormat="1" applyFont="1" applyFill="1" applyBorder="1"/>
    <xf numFmtId="0" fontId="11" fillId="0" borderId="0" xfId="0" applyFont="1" applyFill="1" applyAlignment="1">
      <alignment horizontal="left"/>
    </xf>
    <xf numFmtId="43" fontId="11" fillId="0" borderId="0" xfId="1" applyFont="1" applyFill="1"/>
    <xf numFmtId="0" fontId="11" fillId="0" borderId="0" xfId="0" quotePrefix="1" applyFont="1" applyFill="1" applyAlignment="1">
      <alignment horizontal="center"/>
    </xf>
    <xf numFmtId="190" fontId="11" fillId="0" borderId="3" xfId="1" applyNumberFormat="1" applyFont="1" applyFill="1" applyBorder="1"/>
    <xf numFmtId="190" fontId="11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2" xfId="0" applyFont="1" applyFill="1" applyBorder="1" applyAlignment="1">
      <alignment horizontal="centerContinuous"/>
    </xf>
    <xf numFmtId="16" fontId="12" fillId="0" borderId="0" xfId="0" applyNumberFormat="1" applyFont="1" applyFill="1" applyAlignment="1">
      <alignment horizontal="center"/>
    </xf>
    <xf numFmtId="4" fontId="11" fillId="0" borderId="0" xfId="1" applyNumberFormat="1" applyFont="1" applyFill="1"/>
    <xf numFmtId="189" fontId="11" fillId="0" borderId="0" xfId="1" applyNumberFormat="1" applyFont="1" applyFill="1"/>
    <xf numFmtId="4" fontId="11" fillId="0" borderId="0" xfId="0" applyNumberFormat="1" applyFont="1" applyFill="1"/>
    <xf numFmtId="190" fontId="11" fillId="0" borderId="2" xfId="1" applyNumberFormat="1" applyFont="1" applyFill="1" applyBorder="1"/>
    <xf numFmtId="195" fontId="11" fillId="0" borderId="0" xfId="1" applyNumberFormat="1" applyFont="1" applyFill="1" applyAlignment="1">
      <alignment horizontal="right"/>
    </xf>
    <xf numFmtId="190" fontId="11" fillId="0" borderId="2" xfId="1" applyNumberFormat="1" applyFont="1" applyFill="1" applyBorder="1" applyAlignment="1">
      <alignment horizontal="right"/>
    </xf>
    <xf numFmtId="190" fontId="11" fillId="0" borderId="2" xfId="1" quotePrefix="1" applyNumberFormat="1" applyFont="1" applyFill="1" applyBorder="1"/>
    <xf numFmtId="0" fontId="13" fillId="0" borderId="0" xfId="0" applyFont="1"/>
    <xf numFmtId="0" fontId="14" fillId="0" borderId="2" xfId="0" applyFont="1" applyBorder="1" applyAlignment="1">
      <alignment horizontal="right"/>
    </xf>
    <xf numFmtId="0" fontId="12" fillId="0" borderId="1" xfId="0" applyFont="1" applyBorder="1"/>
    <xf numFmtId="0" fontId="12" fillId="0" borderId="2" xfId="0" applyFont="1" applyBorder="1"/>
    <xf numFmtId="49" fontId="12" fillId="0" borderId="2" xfId="3" applyNumberFormat="1" applyFont="1" applyBorder="1" applyAlignment="1">
      <alignment horizontal="center"/>
    </xf>
    <xf numFmtId="43" fontId="11" fillId="0" borderId="0" xfId="3" applyFont="1"/>
    <xf numFmtId="194" fontId="11" fillId="0" borderId="0" xfId="2" applyNumberFormat="1" applyFont="1" applyFill="1" applyBorder="1" applyAlignment="1">
      <alignment horizontal="right"/>
    </xf>
    <xf numFmtId="194" fontId="11" fillId="0" borderId="0" xfId="2" applyNumberFormat="1" applyFont="1" applyFill="1" applyAlignment="1">
      <alignment horizontal="right"/>
    </xf>
    <xf numFmtId="190" fontId="11" fillId="0" borderId="4" xfId="3" applyNumberFormat="1" applyFont="1" applyBorder="1" applyAlignment="1">
      <alignment horizontal="right"/>
    </xf>
    <xf numFmtId="190" fontId="11" fillId="0" borderId="0" xfId="3" applyNumberFormat="1" applyFont="1" applyAlignment="1">
      <alignment horizontal="right"/>
    </xf>
    <xf numFmtId="194" fontId="11" fillId="0" borderId="4" xfId="2" applyNumberFormat="1" applyFont="1" applyFill="1" applyBorder="1" applyAlignment="1">
      <alignment horizontal="right"/>
    </xf>
    <xf numFmtId="193" fontId="11" fillId="0" borderId="0" xfId="3" applyNumberFormat="1" applyFont="1" applyAlignment="1">
      <alignment horizontal="right"/>
    </xf>
    <xf numFmtId="190" fontId="11" fillId="0" borderId="1" xfId="3" applyNumberFormat="1" applyFont="1" applyBorder="1" applyAlignment="1">
      <alignment horizontal="right"/>
    </xf>
    <xf numFmtId="194" fontId="11" fillId="0" borderId="1" xfId="2" applyNumberFormat="1" applyFont="1" applyFill="1" applyBorder="1" applyAlignment="1">
      <alignment horizontal="right"/>
    </xf>
    <xf numFmtId="194" fontId="11" fillId="0" borderId="0" xfId="12" applyNumberFormat="1" applyFont="1" applyFill="1" applyBorder="1" applyAlignment="1">
      <alignment horizontal="right"/>
    </xf>
    <xf numFmtId="194" fontId="11" fillId="0" borderId="2" xfId="2" applyNumberFormat="1" applyFont="1" applyFill="1" applyBorder="1" applyAlignment="1">
      <alignment horizontal="right"/>
    </xf>
    <xf numFmtId="194" fontId="11" fillId="0" borderId="2" xfId="12" applyNumberFormat="1" applyFont="1" applyFill="1" applyBorder="1" applyAlignment="1">
      <alignment horizontal="right"/>
    </xf>
    <xf numFmtId="0" fontId="12" fillId="0" borderId="0" xfId="10" applyFont="1"/>
    <xf numFmtId="190" fontId="11" fillId="0" borderId="3" xfId="3" applyNumberFormat="1" applyFont="1" applyBorder="1" applyAlignment="1">
      <alignment horizontal="right"/>
    </xf>
    <xf numFmtId="0" fontId="15" fillId="0" borderId="0" xfId="0" applyFont="1"/>
    <xf numFmtId="190" fontId="11" fillId="0" borderId="0" xfId="3" applyNumberFormat="1" applyFont="1"/>
    <xf numFmtId="194" fontId="11" fillId="0" borderId="0" xfId="2" applyNumberFormat="1" applyFont="1" applyFill="1" applyBorder="1"/>
    <xf numFmtId="190" fontId="11" fillId="0" borderId="3" xfId="3" applyNumberFormat="1" applyFont="1" applyBorder="1"/>
    <xf numFmtId="190" fontId="11" fillId="0" borderId="6" xfId="3" applyNumberFormat="1" applyFont="1" applyBorder="1"/>
    <xf numFmtId="43" fontId="11" fillId="0" borderId="0" xfId="3" applyFont="1" applyAlignment="1">
      <alignment horizontal="right"/>
    </xf>
    <xf numFmtId="191" fontId="11" fillId="0" borderId="0" xfId="3" applyNumberFormat="1" applyFont="1" applyAlignment="1">
      <alignment horizontal="right"/>
    </xf>
    <xf numFmtId="192" fontId="11" fillId="0" borderId="0" xfId="3" applyNumberFormat="1" applyFont="1" applyAlignment="1">
      <alignment horizontal="right"/>
    </xf>
    <xf numFmtId="0" fontId="12" fillId="0" borderId="0" xfId="9" applyFont="1" applyAlignment="1">
      <alignment horizontal="center"/>
    </xf>
    <xf numFmtId="0" fontId="12" fillId="0" borderId="0" xfId="9" applyFont="1"/>
    <xf numFmtId="190" fontId="11" fillId="0" borderId="2" xfId="3" applyNumberFormat="1" applyFont="1" applyBorder="1"/>
    <xf numFmtId="43" fontId="11" fillId="0" borderId="0" xfId="3" applyFont="1" applyBorder="1"/>
    <xf numFmtId="190" fontId="11" fillId="0" borderId="2" xfId="3" applyNumberFormat="1" applyFont="1" applyBorder="1" applyAlignment="1">
      <alignment horizontal="right"/>
    </xf>
    <xf numFmtId="190" fontId="12" fillId="0" borderId="0" xfId="3" applyNumberFormat="1" applyFont="1" applyAlignment="1">
      <alignment horizontal="center"/>
    </xf>
    <xf numFmtId="190" fontId="12" fillId="0" borderId="0" xfId="3" applyNumberFormat="1" applyFont="1" applyBorder="1" applyAlignment="1">
      <alignment horizontal="center"/>
    </xf>
    <xf numFmtId="190" fontId="12" fillId="0" borderId="0" xfId="3" applyNumberFormat="1" applyFont="1" applyFill="1" applyAlignment="1">
      <alignment horizontal="center"/>
    </xf>
    <xf numFmtId="190" fontId="11" fillId="0" borderId="0" xfId="3" applyNumberFormat="1" applyFont="1" applyFill="1" applyAlignment="1">
      <alignment horizontal="right"/>
    </xf>
    <xf numFmtId="190" fontId="12" fillId="0" borderId="0" xfId="3" applyNumberFormat="1" applyFont="1" applyFill="1" applyBorder="1" applyAlignment="1">
      <alignment horizontal="center"/>
    </xf>
    <xf numFmtId="190" fontId="11" fillId="0" borderId="0" xfId="3" applyNumberFormat="1" applyFont="1" applyAlignment="1">
      <alignment horizontal="center"/>
    </xf>
    <xf numFmtId="194" fontId="11" fillId="0" borderId="0" xfId="1" applyNumberFormat="1" applyFont="1" applyFill="1" applyBorder="1" applyAlignment="1"/>
    <xf numFmtId="194" fontId="11" fillId="0" borderId="2" xfId="1" applyNumberFormat="1" applyFont="1" applyFill="1" applyBorder="1" applyAlignment="1"/>
    <xf numFmtId="190" fontId="11" fillId="0" borderId="2" xfId="3" applyNumberFormat="1" applyFont="1" applyBorder="1" applyAlignment="1">
      <alignment horizontal="center"/>
    </xf>
    <xf numFmtId="190" fontId="11" fillId="0" borderId="3" xfId="3" applyNumberFormat="1" applyFont="1" applyBorder="1" applyAlignment="1">
      <alignment horizontal="center"/>
    </xf>
    <xf numFmtId="194" fontId="11" fillId="0" borderId="3" xfId="2" applyNumberFormat="1" applyFont="1" applyFill="1" applyBorder="1" applyAlignment="1">
      <alignment horizontal="right"/>
    </xf>
    <xf numFmtId="0" fontId="11" fillId="0" borderId="0" xfId="9" applyFont="1"/>
    <xf numFmtId="187" fontId="11" fillId="0" borderId="0" xfId="3" applyNumberFormat="1" applyFont="1" applyBorder="1" applyAlignment="1">
      <alignment horizontal="center"/>
    </xf>
    <xf numFmtId="194" fontId="11" fillId="0" borderId="0" xfId="2" applyNumberFormat="1" applyFont="1" applyFill="1"/>
    <xf numFmtId="187" fontId="11" fillId="0" borderId="3" xfId="3" applyNumberFormat="1" applyFont="1" applyBorder="1" applyAlignment="1">
      <alignment horizontal="center"/>
    </xf>
    <xf numFmtId="43" fontId="11" fillId="0" borderId="6" xfId="3" applyFont="1" applyBorder="1" applyAlignment="1">
      <alignment horizontal="right"/>
    </xf>
    <xf numFmtId="43" fontId="12" fillId="0" borderId="0" xfId="3" applyFont="1" applyAlignment="1">
      <alignment horizontal="left"/>
    </xf>
    <xf numFmtId="43" fontId="11" fillId="0" borderId="0" xfId="3" applyFont="1" applyAlignment="1">
      <alignment horizontal="center"/>
    </xf>
    <xf numFmtId="0" fontId="1" fillId="0" borderId="0" xfId="13" applyFont="1"/>
    <xf numFmtId="190" fontId="5" fillId="0" borderId="2" xfId="1" applyNumberFormat="1" applyFont="1" applyFill="1" applyBorder="1"/>
    <xf numFmtId="190" fontId="5" fillId="0" borderId="2" xfId="1" applyNumberFormat="1" applyFont="1" applyFill="1" applyBorder="1" applyAlignment="1">
      <alignment horizontal="center"/>
    </xf>
    <xf numFmtId="194" fontId="5" fillId="0" borderId="2" xfId="1" applyNumberFormat="1" applyFont="1" applyFill="1" applyBorder="1"/>
    <xf numFmtId="193" fontId="5" fillId="0" borderId="2" xfId="1" applyNumberFormat="1" applyFont="1" applyFill="1" applyBorder="1"/>
    <xf numFmtId="194" fontId="5" fillId="0" borderId="0" xfId="1" applyNumberFormat="1" applyFont="1" applyFill="1" applyBorder="1"/>
    <xf numFmtId="193" fontId="5" fillId="0" borderId="0" xfId="1" applyNumberFormat="1" applyFont="1" applyFill="1" applyBorder="1"/>
    <xf numFmtId="190" fontId="5" fillId="0" borderId="3" xfId="1" applyNumberFormat="1" applyFont="1" applyFill="1" applyBorder="1"/>
    <xf numFmtId="191" fontId="5" fillId="0" borderId="0" xfId="1" applyNumberFormat="1" applyFont="1" applyFill="1"/>
    <xf numFmtId="43" fontId="5" fillId="0" borderId="0" xfId="1" applyFont="1" applyFill="1"/>
    <xf numFmtId="194" fontId="5" fillId="0" borderId="1" xfId="1" applyNumberFormat="1" applyFont="1" applyFill="1" applyBorder="1"/>
    <xf numFmtId="190" fontId="5" fillId="0" borderId="1" xfId="1" applyNumberFormat="1" applyFont="1" applyFill="1" applyBorder="1"/>
    <xf numFmtId="0" fontId="4" fillId="0" borderId="0" xfId="5" applyFont="1"/>
    <xf numFmtId="192" fontId="5" fillId="0" borderId="0" xfId="4" applyNumberFormat="1" applyFont="1" applyFill="1"/>
    <xf numFmtId="192" fontId="6" fillId="0" borderId="0" xfId="4" applyNumberFormat="1" applyFont="1" applyFill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9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1" xfId="13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0" xfId="13" applyFont="1" applyAlignment="1">
      <alignment horizontal="right"/>
    </xf>
    <xf numFmtId="0" fontId="6" fillId="0" borderId="1" xfId="6" applyFont="1" applyBorder="1" applyAlignment="1">
      <alignment horizontal="center"/>
    </xf>
    <xf numFmtId="0" fontId="6" fillId="0" borderId="4" xfId="6" applyFont="1" applyBorder="1" applyAlignment="1">
      <alignment horizontal="center"/>
    </xf>
    <xf numFmtId="0" fontId="6" fillId="0" borderId="4" xfId="13" applyFont="1" applyBorder="1" applyAlignment="1">
      <alignment horizontal="center"/>
    </xf>
    <xf numFmtId="0" fontId="6" fillId="0" borderId="0" xfId="5" applyFont="1" applyAlignment="1">
      <alignment horizontal="center"/>
    </xf>
    <xf numFmtId="0" fontId="6" fillId="0" borderId="1" xfId="5" applyFont="1" applyBorder="1" applyAlignment="1">
      <alignment horizontal="center"/>
    </xf>
  </cellXfs>
  <cellStyles count="14">
    <cellStyle name="Comma" xfId="1" builtinId="3"/>
    <cellStyle name="Comma 2" xfId="2"/>
    <cellStyle name="Comma 2 2" xfId="12"/>
    <cellStyle name="Comma 3" xfId="3"/>
    <cellStyle name="Comma 4" xfId="4"/>
    <cellStyle name="Normal" xfId="0" builtinId="0"/>
    <cellStyle name="Normal 2" xfId="5"/>
    <cellStyle name="Normal 3" xfId="13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TSTE/TSTE/TSTE_2568/TSTE-q1'68/EN/TSTE-q1'25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-6"/>
      <sheetName val="7"/>
      <sheetName val="8"/>
      <sheetName val="9"/>
      <sheetName val="10"/>
    </sheetNames>
    <sheetDataSet>
      <sheetData sheetId="0"/>
      <sheetData sheetId="1">
        <row r="2">
          <cell r="A2" t="str">
            <v>TSTE PUBLIC COMPANY LIMITED AND ITS SUBSIDIARY COMPANIES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</row>
        <row r="62">
          <cell r="J62">
            <v>0</v>
          </cell>
          <cell r="L62">
            <v>-812100</v>
          </cell>
        </row>
      </sheetData>
      <sheetData sheetId="2">
        <row r="1">
          <cell r="A1" t="str">
            <v>TSTE PUBLIC COMPANY LIMITED AND ITS SUBSIDIARY COMPANIES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</row>
        <row r="2">
          <cell r="A2" t="str">
            <v>STATEMENTS OF CHANGES IN SHAREHOLDERS' EQUITY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8"/>
  <sheetViews>
    <sheetView tabSelected="1" zoomScaleNormal="100" zoomScaleSheetLayoutView="100" workbookViewId="0"/>
  </sheetViews>
  <sheetFormatPr defaultColWidth="20.140625" defaultRowHeight="24" customHeight="1" x14ac:dyDescent="0.45"/>
  <cols>
    <col min="1" max="3" width="2.85546875" style="174" customWidth="1"/>
    <col min="4" max="4" width="34.42578125" style="174" customWidth="1"/>
    <col min="5" max="5" width="9.85546875" style="175" customWidth="1"/>
    <col min="6" max="6" width="15.7109375" style="175" customWidth="1"/>
    <col min="7" max="7" width="0.85546875" style="175" customWidth="1"/>
    <col min="8" max="8" width="15.7109375" style="174" customWidth="1"/>
    <col min="9" max="9" width="0.85546875" style="174" customWidth="1"/>
    <col min="10" max="10" width="15.7109375" style="174" customWidth="1"/>
    <col min="11" max="11" width="0.85546875" style="174" customWidth="1"/>
    <col min="12" max="12" width="15.42578125" style="174" customWidth="1"/>
    <col min="13" max="16384" width="20.140625" style="174"/>
  </cols>
  <sheetData>
    <row r="1" spans="1:13" ht="21" x14ac:dyDescent="0.45">
      <c r="L1" s="174">
        <v>2</v>
      </c>
    </row>
    <row r="2" spans="1:13" ht="21" customHeight="1" x14ac:dyDescent="0.45">
      <c r="A2" s="271" t="s">
        <v>139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</row>
    <row r="3" spans="1:13" ht="21" customHeight="1" x14ac:dyDescent="0.45">
      <c r="A3" s="271" t="s">
        <v>0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</row>
    <row r="4" spans="1:13" ht="21" customHeight="1" x14ac:dyDescent="0.45">
      <c r="A4" s="271" t="s">
        <v>179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</row>
    <row r="5" spans="1:13" ht="21" customHeight="1" x14ac:dyDescent="0.45">
      <c r="A5" s="176"/>
      <c r="B5" s="176"/>
      <c r="C5" s="176"/>
      <c r="D5" s="176"/>
      <c r="H5" s="177"/>
      <c r="I5" s="177"/>
      <c r="J5" s="177"/>
      <c r="K5" s="177"/>
      <c r="L5" s="178" t="s">
        <v>98</v>
      </c>
    </row>
    <row r="6" spans="1:13" ht="21" customHeight="1" x14ac:dyDescent="0.45">
      <c r="A6" s="179"/>
      <c r="B6" s="179"/>
      <c r="C6" s="179"/>
      <c r="D6" s="179"/>
      <c r="E6" s="180"/>
      <c r="F6" s="272" t="s">
        <v>37</v>
      </c>
      <c r="G6" s="272"/>
      <c r="H6" s="272"/>
      <c r="I6" s="272"/>
      <c r="J6" s="272" t="s">
        <v>38</v>
      </c>
      <c r="K6" s="272"/>
      <c r="L6" s="272"/>
    </row>
    <row r="7" spans="1:13" ht="21" customHeight="1" x14ac:dyDescent="0.45">
      <c r="A7" s="181"/>
      <c r="B7" s="181"/>
      <c r="C7" s="181"/>
      <c r="D7" s="181"/>
      <c r="E7" s="182" t="s">
        <v>1</v>
      </c>
      <c r="F7" s="183" t="s">
        <v>180</v>
      </c>
      <c r="G7" s="184"/>
      <c r="H7" s="182" t="s">
        <v>181</v>
      </c>
      <c r="I7" s="182"/>
      <c r="J7" s="184" t="str">
        <f>+F7</f>
        <v>June 30, 2025</v>
      </c>
      <c r="K7" s="184"/>
      <c r="L7" s="182" t="s">
        <v>181</v>
      </c>
    </row>
    <row r="8" spans="1:13" ht="21" customHeight="1" x14ac:dyDescent="0.45">
      <c r="E8" s="185"/>
      <c r="F8" s="186" t="s">
        <v>102</v>
      </c>
      <c r="G8" s="186"/>
      <c r="H8" s="185" t="s">
        <v>104</v>
      </c>
      <c r="I8" s="185"/>
      <c r="J8" s="186" t="s">
        <v>102</v>
      </c>
      <c r="K8" s="186"/>
      <c r="L8" s="185" t="s">
        <v>104</v>
      </c>
    </row>
    <row r="9" spans="1:13" ht="21" customHeight="1" x14ac:dyDescent="0.45">
      <c r="E9" s="185"/>
      <c r="F9" s="186" t="s">
        <v>103</v>
      </c>
      <c r="G9" s="186"/>
      <c r="H9" s="185"/>
      <c r="I9" s="185"/>
      <c r="J9" s="186" t="s">
        <v>103</v>
      </c>
      <c r="K9" s="186"/>
      <c r="L9" s="185"/>
    </row>
    <row r="10" spans="1:13" ht="21" customHeight="1" x14ac:dyDescent="0.45">
      <c r="A10" s="270" t="s">
        <v>2</v>
      </c>
      <c r="B10" s="270"/>
      <c r="C10" s="270"/>
      <c r="D10" s="270"/>
    </row>
    <row r="11" spans="1:13" ht="21" customHeight="1" x14ac:dyDescent="0.45">
      <c r="A11" s="187" t="s">
        <v>3</v>
      </c>
      <c r="B11" s="187"/>
      <c r="C11" s="187"/>
      <c r="D11" s="187"/>
      <c r="H11" s="188"/>
      <c r="I11" s="188"/>
      <c r="J11" s="188"/>
      <c r="K11" s="188"/>
    </row>
    <row r="12" spans="1:13" ht="21" customHeight="1" x14ac:dyDescent="0.45">
      <c r="A12" s="174" t="s">
        <v>4</v>
      </c>
      <c r="F12" s="160">
        <v>135422</v>
      </c>
      <c r="G12" s="160"/>
      <c r="H12" s="160">
        <v>146237</v>
      </c>
      <c r="I12" s="162"/>
      <c r="J12" s="162">
        <v>7641</v>
      </c>
      <c r="K12" s="162"/>
      <c r="L12" s="162">
        <v>8963</v>
      </c>
      <c r="M12" s="188"/>
    </row>
    <row r="13" spans="1:13" ht="21" customHeight="1" x14ac:dyDescent="0.45">
      <c r="A13" s="174" t="s">
        <v>182</v>
      </c>
      <c r="E13" s="175">
        <v>6</v>
      </c>
      <c r="F13" s="160">
        <v>1083</v>
      </c>
      <c r="G13" s="160"/>
      <c r="H13" s="160">
        <v>469</v>
      </c>
      <c r="I13" s="162"/>
      <c r="J13" s="162">
        <v>0</v>
      </c>
      <c r="K13" s="162"/>
      <c r="L13" s="162">
        <v>0</v>
      </c>
      <c r="M13" s="188"/>
    </row>
    <row r="14" spans="1:13" ht="21" customHeight="1" x14ac:dyDescent="0.45">
      <c r="A14" s="174" t="s">
        <v>140</v>
      </c>
      <c r="E14" s="175" t="s">
        <v>204</v>
      </c>
      <c r="F14" s="160">
        <v>411574</v>
      </c>
      <c r="G14" s="160"/>
      <c r="H14" s="160">
        <v>369821</v>
      </c>
      <c r="I14" s="162"/>
      <c r="J14" s="162">
        <v>10566</v>
      </c>
      <c r="K14" s="162"/>
      <c r="L14" s="162">
        <v>17156</v>
      </c>
      <c r="M14" s="188"/>
    </row>
    <row r="15" spans="1:13" ht="21" customHeight="1" x14ac:dyDescent="0.45">
      <c r="A15" s="174" t="s">
        <v>131</v>
      </c>
      <c r="E15" s="175">
        <v>4.0999999999999996</v>
      </c>
      <c r="F15" s="160">
        <v>9000</v>
      </c>
      <c r="G15" s="160"/>
      <c r="H15" s="160">
        <v>7000</v>
      </c>
      <c r="I15" s="162"/>
      <c r="J15" s="162">
        <v>9000</v>
      </c>
      <c r="K15" s="162"/>
      <c r="L15" s="162">
        <v>90000</v>
      </c>
      <c r="M15" s="188"/>
    </row>
    <row r="16" spans="1:13" ht="21" customHeight="1" x14ac:dyDescent="0.45">
      <c r="A16" s="174" t="s">
        <v>69</v>
      </c>
      <c r="E16" s="175">
        <v>8</v>
      </c>
      <c r="F16" s="160">
        <v>869431</v>
      </c>
      <c r="G16" s="160"/>
      <c r="H16" s="160">
        <v>955579</v>
      </c>
      <c r="I16" s="162"/>
      <c r="J16" s="162">
        <v>128</v>
      </c>
      <c r="K16" s="162"/>
      <c r="L16" s="162">
        <v>164</v>
      </c>
      <c r="M16" s="188"/>
    </row>
    <row r="17" spans="1:13" ht="21" customHeight="1" x14ac:dyDescent="0.45">
      <c r="A17" s="174" t="s">
        <v>111</v>
      </c>
      <c r="F17" s="160">
        <v>761</v>
      </c>
      <c r="G17" s="160"/>
      <c r="H17" s="160">
        <v>2918</v>
      </c>
      <c r="I17" s="162"/>
      <c r="J17" s="162">
        <v>0</v>
      </c>
      <c r="K17" s="162"/>
      <c r="L17" s="162">
        <v>0</v>
      </c>
      <c r="M17" s="188"/>
    </row>
    <row r="18" spans="1:13" ht="21" customHeight="1" x14ac:dyDescent="0.45">
      <c r="A18" s="174" t="s">
        <v>146</v>
      </c>
      <c r="F18" s="160">
        <v>7010</v>
      </c>
      <c r="G18" s="160"/>
      <c r="H18" s="160">
        <v>12969</v>
      </c>
      <c r="I18" s="162"/>
      <c r="J18" s="162">
        <v>2739</v>
      </c>
      <c r="K18" s="162"/>
      <c r="L18" s="162">
        <v>5524</v>
      </c>
      <c r="M18" s="188"/>
    </row>
    <row r="19" spans="1:13" ht="21" customHeight="1" x14ac:dyDescent="0.45">
      <c r="A19" s="174" t="s">
        <v>5</v>
      </c>
      <c r="F19" s="160">
        <v>3420</v>
      </c>
      <c r="G19" s="160"/>
      <c r="H19" s="160">
        <v>3580</v>
      </c>
      <c r="I19" s="162"/>
      <c r="J19" s="162">
        <v>135</v>
      </c>
      <c r="K19" s="162"/>
      <c r="L19" s="162">
        <v>253</v>
      </c>
      <c r="M19" s="188"/>
    </row>
    <row r="20" spans="1:13" ht="21" customHeight="1" x14ac:dyDescent="0.45">
      <c r="A20" s="187" t="s">
        <v>6</v>
      </c>
      <c r="F20" s="189">
        <f>SUM(F12:F19)</f>
        <v>1437701</v>
      </c>
      <c r="G20" s="162"/>
      <c r="H20" s="189">
        <f>SUM(H12:H19)</f>
        <v>1498573</v>
      </c>
      <c r="I20" s="162"/>
      <c r="J20" s="189">
        <f>SUM(J12:J19)</f>
        <v>30209</v>
      </c>
      <c r="K20" s="162"/>
      <c r="L20" s="189">
        <f>SUM(L12:L19)</f>
        <v>122060</v>
      </c>
      <c r="M20" s="188"/>
    </row>
    <row r="21" spans="1:13" ht="21" customHeight="1" x14ac:dyDescent="0.45">
      <c r="A21" s="187" t="s">
        <v>7</v>
      </c>
      <c r="D21" s="190"/>
      <c r="H21" s="162"/>
      <c r="I21" s="162"/>
      <c r="J21" s="162"/>
      <c r="K21" s="162"/>
      <c r="L21" s="191"/>
    </row>
    <row r="22" spans="1:13" ht="21" customHeight="1" x14ac:dyDescent="0.45">
      <c r="A22" s="174" t="s">
        <v>161</v>
      </c>
      <c r="E22" s="192">
        <v>9</v>
      </c>
      <c r="F22" s="160">
        <v>22643</v>
      </c>
      <c r="G22" s="163"/>
      <c r="H22" s="160">
        <v>24221</v>
      </c>
      <c r="I22" s="164"/>
      <c r="J22" s="165">
        <v>0</v>
      </c>
      <c r="K22" s="164"/>
      <c r="L22" s="165">
        <v>0</v>
      </c>
    </row>
    <row r="23" spans="1:13" ht="21" customHeight="1" x14ac:dyDescent="0.45">
      <c r="A23" s="174" t="s">
        <v>91</v>
      </c>
      <c r="E23" s="192">
        <v>10</v>
      </c>
      <c r="F23" s="166">
        <v>0</v>
      </c>
      <c r="G23" s="167"/>
      <c r="H23" s="160">
        <v>0</v>
      </c>
      <c r="I23" s="168"/>
      <c r="J23" s="165">
        <v>2027623</v>
      </c>
      <c r="K23" s="164"/>
      <c r="L23" s="165">
        <v>1850660</v>
      </c>
    </row>
    <row r="24" spans="1:13" ht="21" customHeight="1" x14ac:dyDescent="0.45">
      <c r="A24" s="174" t="s">
        <v>73</v>
      </c>
      <c r="E24" s="192">
        <v>11</v>
      </c>
      <c r="F24" s="160">
        <v>525914</v>
      </c>
      <c r="G24" s="163"/>
      <c r="H24" s="160">
        <v>520152</v>
      </c>
      <c r="I24" s="169"/>
      <c r="J24" s="162">
        <v>803421</v>
      </c>
      <c r="K24" s="169"/>
      <c r="L24" s="162">
        <v>801617</v>
      </c>
    </row>
    <row r="25" spans="1:13" ht="21" customHeight="1" x14ac:dyDescent="0.45">
      <c r="A25" s="174" t="s">
        <v>74</v>
      </c>
      <c r="E25" s="192">
        <v>12</v>
      </c>
      <c r="F25" s="160">
        <v>3792331</v>
      </c>
      <c r="G25" s="163"/>
      <c r="H25" s="160">
        <v>3828301</v>
      </c>
      <c r="I25" s="164"/>
      <c r="J25" s="165">
        <v>456154</v>
      </c>
      <c r="K25" s="164"/>
      <c r="L25" s="165">
        <v>459972</v>
      </c>
    </row>
    <row r="26" spans="1:13" ht="21" customHeight="1" x14ac:dyDescent="0.45">
      <c r="A26" s="174" t="s">
        <v>114</v>
      </c>
      <c r="E26" s="175">
        <v>13</v>
      </c>
      <c r="F26" s="160">
        <v>24508</v>
      </c>
      <c r="G26" s="163"/>
      <c r="H26" s="160">
        <v>23798</v>
      </c>
      <c r="I26" s="164"/>
      <c r="J26" s="165">
        <v>1943</v>
      </c>
      <c r="K26" s="164"/>
      <c r="L26" s="165">
        <v>304</v>
      </c>
    </row>
    <row r="27" spans="1:13" ht="21" customHeight="1" x14ac:dyDescent="0.45">
      <c r="A27" s="174" t="s">
        <v>132</v>
      </c>
      <c r="F27" s="160">
        <v>150275</v>
      </c>
      <c r="G27" s="163"/>
      <c r="H27" s="160">
        <v>150275</v>
      </c>
      <c r="I27" s="164"/>
      <c r="J27" s="165">
        <v>0</v>
      </c>
      <c r="K27" s="164"/>
      <c r="L27" s="165">
        <v>0</v>
      </c>
    </row>
    <row r="28" spans="1:13" ht="21" customHeight="1" x14ac:dyDescent="0.45">
      <c r="A28" s="174" t="s">
        <v>79</v>
      </c>
      <c r="F28" s="160">
        <v>9288</v>
      </c>
      <c r="G28" s="163"/>
      <c r="H28" s="160">
        <v>8969</v>
      </c>
      <c r="I28" s="164"/>
      <c r="J28" s="165">
        <v>0</v>
      </c>
      <c r="K28" s="164"/>
      <c r="L28" s="165">
        <v>0</v>
      </c>
    </row>
    <row r="29" spans="1:13" ht="21" customHeight="1" x14ac:dyDescent="0.45">
      <c r="A29" s="174" t="s">
        <v>8</v>
      </c>
      <c r="F29" s="160">
        <v>50461</v>
      </c>
      <c r="G29" s="163"/>
      <c r="H29" s="160">
        <v>36891</v>
      </c>
      <c r="I29" s="164"/>
      <c r="J29" s="165">
        <v>52723</v>
      </c>
      <c r="K29" s="164"/>
      <c r="L29" s="165">
        <v>46785</v>
      </c>
    </row>
    <row r="30" spans="1:13" ht="21" customHeight="1" x14ac:dyDescent="0.45">
      <c r="A30" s="187" t="s">
        <v>9</v>
      </c>
      <c r="E30" s="174"/>
      <c r="F30" s="189">
        <f>SUM(F22:F29)</f>
        <v>4575420</v>
      </c>
      <c r="G30" s="162"/>
      <c r="H30" s="189">
        <f>SUM(H22:H29)</f>
        <v>4592607</v>
      </c>
      <c r="I30" s="162"/>
      <c r="J30" s="189">
        <f>SUM(J22:J29)</f>
        <v>3341864</v>
      </c>
      <c r="K30" s="162"/>
      <c r="L30" s="189">
        <f>SUM(L22:L29)</f>
        <v>3159338</v>
      </c>
    </row>
    <row r="31" spans="1:13" ht="21" customHeight="1" thickBot="1" x14ac:dyDescent="0.5">
      <c r="A31" s="187" t="s">
        <v>10</v>
      </c>
      <c r="F31" s="193">
        <f>+F20+F30</f>
        <v>6013121</v>
      </c>
      <c r="G31" s="162"/>
      <c r="H31" s="193">
        <f>+H20+H30</f>
        <v>6091180</v>
      </c>
      <c r="I31" s="162"/>
      <c r="J31" s="193">
        <f>+J20+J30</f>
        <v>3372073</v>
      </c>
      <c r="K31" s="162"/>
      <c r="L31" s="193">
        <f>+L20+L30</f>
        <v>3281398</v>
      </c>
    </row>
    <row r="32" spans="1:13" ht="21.75" thickTop="1" x14ac:dyDescent="0.45">
      <c r="F32" s="194"/>
      <c r="G32" s="194"/>
      <c r="H32" s="191"/>
      <c r="I32" s="191"/>
      <c r="J32" s="191"/>
      <c r="K32" s="191"/>
      <c r="L32" s="191"/>
    </row>
    <row r="33" spans="1:12" ht="21" x14ac:dyDescent="0.45">
      <c r="F33" s="191"/>
      <c r="G33" s="194"/>
      <c r="H33" s="191"/>
      <c r="I33" s="191"/>
      <c r="J33" s="191"/>
      <c r="K33" s="191"/>
      <c r="L33" s="191"/>
    </row>
    <row r="34" spans="1:12" ht="21" x14ac:dyDescent="0.45">
      <c r="H34" s="191"/>
      <c r="I34" s="191"/>
      <c r="J34" s="191"/>
      <c r="K34" s="191"/>
      <c r="L34" s="191"/>
    </row>
    <row r="35" spans="1:12" ht="24" customHeight="1" x14ac:dyDescent="0.45">
      <c r="E35" s="174"/>
      <c r="F35" s="188"/>
      <c r="G35" s="188"/>
      <c r="H35" s="188"/>
      <c r="I35" s="188"/>
      <c r="J35" s="188"/>
      <c r="K35" s="188"/>
      <c r="L35" s="188"/>
    </row>
    <row r="36" spans="1:12" ht="24" customHeight="1" x14ac:dyDescent="0.45">
      <c r="E36" s="174"/>
      <c r="H36" s="191"/>
      <c r="I36" s="191"/>
      <c r="J36" s="191"/>
      <c r="K36" s="191"/>
      <c r="L36" s="191"/>
    </row>
    <row r="37" spans="1:12" ht="24" customHeight="1" x14ac:dyDescent="0.45">
      <c r="E37" s="174"/>
      <c r="H37" s="191"/>
      <c r="I37" s="191"/>
      <c r="J37" s="191"/>
      <c r="K37" s="191"/>
      <c r="L37" s="191"/>
    </row>
    <row r="38" spans="1:12" ht="24" customHeight="1" x14ac:dyDescent="0.45">
      <c r="E38" s="174"/>
      <c r="H38" s="191"/>
      <c r="I38" s="191"/>
      <c r="J38" s="191"/>
      <c r="K38" s="191"/>
      <c r="L38" s="191"/>
    </row>
    <row r="39" spans="1:12" ht="24" customHeight="1" x14ac:dyDescent="0.45">
      <c r="E39" s="174"/>
      <c r="H39" s="191"/>
      <c r="I39" s="191"/>
      <c r="J39" s="191"/>
      <c r="K39" s="191"/>
      <c r="L39" s="191"/>
    </row>
    <row r="40" spans="1:12" ht="24" customHeight="1" x14ac:dyDescent="0.45">
      <c r="E40" s="174"/>
      <c r="H40" s="191"/>
      <c r="I40" s="191"/>
      <c r="J40" s="191"/>
      <c r="K40" s="191"/>
      <c r="L40" s="191"/>
    </row>
    <row r="41" spans="1:12" ht="24" customHeight="1" x14ac:dyDescent="0.45">
      <c r="E41" s="174"/>
      <c r="H41" s="191"/>
      <c r="I41" s="191"/>
      <c r="J41" s="191"/>
      <c r="K41" s="191"/>
      <c r="L41" s="191"/>
    </row>
    <row r="42" spans="1:12" ht="21" x14ac:dyDescent="0.45">
      <c r="E42" s="174"/>
      <c r="H42" s="191"/>
      <c r="I42" s="191"/>
      <c r="J42" s="191"/>
      <c r="K42" s="191"/>
      <c r="L42" s="191"/>
    </row>
    <row r="43" spans="1:12" ht="21" x14ac:dyDescent="0.45">
      <c r="E43" s="174"/>
      <c r="H43" s="191"/>
      <c r="I43" s="191"/>
      <c r="J43" s="191"/>
      <c r="K43" s="191"/>
      <c r="L43" s="191"/>
    </row>
    <row r="44" spans="1:12" ht="21" x14ac:dyDescent="0.45">
      <c r="E44" s="174"/>
      <c r="H44" s="191"/>
      <c r="I44" s="191"/>
      <c r="J44" s="191"/>
      <c r="K44" s="191"/>
      <c r="L44" s="191"/>
    </row>
    <row r="45" spans="1:12" ht="21" x14ac:dyDescent="0.45">
      <c r="E45" s="174"/>
      <c r="H45" s="191"/>
      <c r="I45" s="191"/>
      <c r="J45" s="191"/>
      <c r="K45" s="191"/>
      <c r="L45" s="191"/>
    </row>
    <row r="46" spans="1:12" ht="21" x14ac:dyDescent="0.45">
      <c r="E46" s="174"/>
      <c r="H46" s="191"/>
      <c r="I46" s="191"/>
      <c r="J46" s="191"/>
      <c r="K46" s="191"/>
      <c r="L46" s="191"/>
    </row>
    <row r="47" spans="1:12" ht="15" customHeight="1" x14ac:dyDescent="0.45">
      <c r="E47" s="174"/>
      <c r="H47" s="191"/>
      <c r="I47" s="191"/>
      <c r="J47" s="191"/>
      <c r="K47" s="191"/>
      <c r="L47" s="191"/>
    </row>
    <row r="48" spans="1:12" ht="21" x14ac:dyDescent="0.45">
      <c r="A48" s="174" t="s">
        <v>11</v>
      </c>
      <c r="B48" s="187"/>
      <c r="C48" s="187"/>
      <c r="D48" s="187"/>
      <c r="H48" s="191"/>
      <c r="I48" s="191"/>
      <c r="J48" s="191"/>
      <c r="K48" s="191"/>
      <c r="L48" s="191"/>
    </row>
    <row r="49" spans="1:12" ht="21" x14ac:dyDescent="0.45">
      <c r="B49" s="187"/>
      <c r="C49" s="187"/>
      <c r="D49" s="187"/>
      <c r="H49" s="191"/>
      <c r="I49" s="191"/>
      <c r="J49" s="191"/>
      <c r="K49" s="191"/>
      <c r="L49" s="174">
        <v>3</v>
      </c>
    </row>
    <row r="50" spans="1:12" ht="21" x14ac:dyDescent="0.45">
      <c r="A50" s="271" t="s">
        <v>139</v>
      </c>
      <c r="B50" s="271"/>
      <c r="C50" s="271"/>
      <c r="D50" s="271"/>
      <c r="E50" s="271"/>
      <c r="F50" s="271"/>
      <c r="G50" s="271"/>
      <c r="H50" s="271"/>
      <c r="I50" s="271"/>
      <c r="J50" s="271"/>
      <c r="K50" s="271"/>
      <c r="L50" s="271"/>
    </row>
    <row r="51" spans="1:12" ht="21" x14ac:dyDescent="0.45">
      <c r="A51" s="271" t="str">
        <f>+A3</f>
        <v>STATEMENTS OF FINANCIAL POSITION</v>
      </c>
      <c r="B51" s="271"/>
      <c r="C51" s="271"/>
      <c r="D51" s="271"/>
      <c r="E51" s="271"/>
      <c r="F51" s="271"/>
      <c r="G51" s="271"/>
      <c r="H51" s="271"/>
      <c r="I51" s="271"/>
      <c r="J51" s="271"/>
      <c r="K51" s="271"/>
      <c r="L51" s="271"/>
    </row>
    <row r="52" spans="1:12" ht="21" x14ac:dyDescent="0.45">
      <c r="A52" s="271" t="str">
        <f>+A4</f>
        <v>As at June 30, 2025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</row>
    <row r="53" spans="1:12" s="187" customFormat="1" ht="21" x14ac:dyDescent="0.45">
      <c r="A53" s="176"/>
      <c r="B53" s="176"/>
      <c r="C53" s="176"/>
      <c r="D53" s="176"/>
      <c r="E53" s="175"/>
      <c r="F53" s="175"/>
      <c r="G53" s="175"/>
      <c r="H53" s="177"/>
      <c r="I53" s="177"/>
      <c r="J53" s="177"/>
      <c r="K53" s="177"/>
      <c r="L53" s="195" t="str">
        <f>L5</f>
        <v>(Unit : Thousand Baht)</v>
      </c>
    </row>
    <row r="54" spans="1:12" s="187" customFormat="1" ht="21" customHeight="1" x14ac:dyDescent="0.45">
      <c r="A54" s="179"/>
      <c r="B54" s="179"/>
      <c r="C54" s="179"/>
      <c r="D54" s="179"/>
      <c r="E54" s="180"/>
      <c r="F54" s="272" t="s">
        <v>37</v>
      </c>
      <c r="G54" s="272"/>
      <c r="H54" s="272"/>
      <c r="I54" s="272"/>
      <c r="J54" s="272" t="s">
        <v>38</v>
      </c>
      <c r="K54" s="272"/>
      <c r="L54" s="272"/>
    </row>
    <row r="55" spans="1:12" s="187" customFormat="1" ht="21" customHeight="1" x14ac:dyDescent="0.45">
      <c r="A55" s="181"/>
      <c r="B55" s="181"/>
      <c r="C55" s="181"/>
      <c r="D55" s="181"/>
      <c r="E55" s="182" t="s">
        <v>1</v>
      </c>
      <c r="F55" s="184" t="str">
        <f>+F7</f>
        <v>June 30, 2025</v>
      </c>
      <c r="G55" s="184"/>
      <c r="H55" s="184" t="str">
        <f>+H7</f>
        <v xml:space="preserve"> December 31, 2024</v>
      </c>
      <c r="I55" s="196"/>
      <c r="J55" s="184" t="str">
        <f>+J7</f>
        <v>June 30, 2025</v>
      </c>
      <c r="K55" s="184"/>
      <c r="L55" s="184" t="str">
        <f>+L7</f>
        <v xml:space="preserve"> December 31, 2024</v>
      </c>
    </row>
    <row r="56" spans="1:12" s="187" customFormat="1" ht="21" customHeight="1" x14ac:dyDescent="0.45">
      <c r="A56" s="174"/>
      <c r="B56" s="174"/>
      <c r="C56" s="174"/>
      <c r="D56" s="174"/>
      <c r="E56" s="185"/>
      <c r="F56" s="186" t="s">
        <v>102</v>
      </c>
      <c r="G56" s="197"/>
      <c r="H56" s="197" t="s">
        <v>104</v>
      </c>
      <c r="I56" s="176"/>
      <c r="J56" s="186" t="s">
        <v>102</v>
      </c>
      <c r="K56" s="197"/>
      <c r="L56" s="197" t="s">
        <v>104</v>
      </c>
    </row>
    <row r="57" spans="1:12" s="187" customFormat="1" ht="21" customHeight="1" x14ac:dyDescent="0.45">
      <c r="A57" s="174"/>
      <c r="B57" s="174"/>
      <c r="C57" s="174"/>
      <c r="D57" s="174"/>
      <c r="E57" s="185"/>
      <c r="F57" s="186" t="s">
        <v>103</v>
      </c>
      <c r="G57" s="186"/>
      <c r="H57" s="185"/>
      <c r="I57" s="185"/>
      <c r="J57" s="186" t="s">
        <v>103</v>
      </c>
      <c r="K57" s="186"/>
      <c r="L57" s="185"/>
    </row>
    <row r="58" spans="1:12" ht="21" customHeight="1" x14ac:dyDescent="0.45">
      <c r="A58" s="187" t="s">
        <v>12</v>
      </c>
      <c r="L58" s="191"/>
    </row>
    <row r="59" spans="1:12" ht="21" customHeight="1" x14ac:dyDescent="0.45">
      <c r="A59" s="187" t="s">
        <v>209</v>
      </c>
      <c r="L59" s="191"/>
    </row>
    <row r="60" spans="1:12" ht="21" customHeight="1" x14ac:dyDescent="0.45">
      <c r="A60" s="187" t="s">
        <v>13</v>
      </c>
      <c r="H60" s="188"/>
      <c r="I60" s="188"/>
      <c r="J60" s="188"/>
      <c r="K60" s="188"/>
      <c r="L60" s="191"/>
    </row>
    <row r="61" spans="1:12" ht="21" customHeight="1" x14ac:dyDescent="0.45">
      <c r="A61" s="174" t="s">
        <v>14</v>
      </c>
      <c r="E61" s="175">
        <v>15</v>
      </c>
      <c r="F61" s="160">
        <v>891940</v>
      </c>
      <c r="G61" s="160"/>
      <c r="H61" s="160">
        <v>684314</v>
      </c>
      <c r="I61" s="162"/>
      <c r="J61" s="162">
        <v>456000</v>
      </c>
      <c r="K61" s="162"/>
      <c r="L61" s="162">
        <v>346000</v>
      </c>
    </row>
    <row r="62" spans="1:12" ht="21" customHeight="1" x14ac:dyDescent="0.45">
      <c r="A62" s="174" t="s">
        <v>112</v>
      </c>
      <c r="E62" s="175">
        <v>4.0999999999999996</v>
      </c>
      <c r="F62" s="194">
        <v>0</v>
      </c>
      <c r="G62" s="194"/>
      <c r="H62" s="160">
        <v>0</v>
      </c>
      <c r="I62" s="162"/>
      <c r="J62" s="162">
        <v>51000</v>
      </c>
      <c r="K62" s="162"/>
      <c r="L62" s="162">
        <v>43500</v>
      </c>
    </row>
    <row r="63" spans="1:12" ht="21" customHeight="1" x14ac:dyDescent="0.45">
      <c r="A63" s="174" t="s">
        <v>141</v>
      </c>
      <c r="E63" s="175" t="s">
        <v>191</v>
      </c>
      <c r="F63" s="160">
        <v>150174</v>
      </c>
      <c r="G63" s="160"/>
      <c r="H63" s="160">
        <v>322632</v>
      </c>
      <c r="I63" s="162"/>
      <c r="J63" s="162">
        <v>10564</v>
      </c>
      <c r="K63" s="162"/>
      <c r="L63" s="162">
        <v>15321</v>
      </c>
    </row>
    <row r="64" spans="1:12" ht="21" customHeight="1" x14ac:dyDescent="0.45">
      <c r="A64" s="174" t="s">
        <v>97</v>
      </c>
      <c r="F64" s="194"/>
      <c r="G64" s="194"/>
      <c r="H64" s="194"/>
      <c r="I64" s="162"/>
      <c r="J64" s="162"/>
      <c r="K64" s="162"/>
      <c r="L64" s="162"/>
    </row>
    <row r="65" spans="1:12" ht="21" customHeight="1" x14ac:dyDescent="0.45">
      <c r="B65" s="174" t="s">
        <v>15</v>
      </c>
      <c r="E65" s="175">
        <v>4.0999999999999996</v>
      </c>
      <c r="F65" s="194">
        <v>0</v>
      </c>
      <c r="G65" s="194"/>
      <c r="H65" s="194">
        <v>0</v>
      </c>
      <c r="I65" s="162"/>
      <c r="J65" s="162">
        <v>0</v>
      </c>
      <c r="K65" s="162"/>
      <c r="L65" s="162">
        <v>27000</v>
      </c>
    </row>
    <row r="66" spans="1:12" ht="21" customHeight="1" x14ac:dyDescent="0.45">
      <c r="B66" s="174" t="s">
        <v>16</v>
      </c>
      <c r="E66" s="175">
        <v>17</v>
      </c>
      <c r="F66" s="160">
        <v>193300</v>
      </c>
      <c r="G66" s="160"/>
      <c r="H66" s="160">
        <v>198300</v>
      </c>
      <c r="I66" s="162"/>
      <c r="J66" s="162">
        <v>155000</v>
      </c>
      <c r="K66" s="162"/>
      <c r="L66" s="162">
        <v>145000</v>
      </c>
    </row>
    <row r="67" spans="1:12" ht="21" customHeight="1" x14ac:dyDescent="0.45">
      <c r="B67" s="174" t="s">
        <v>113</v>
      </c>
      <c r="E67" s="175">
        <v>18</v>
      </c>
      <c r="F67" s="194">
        <v>8995</v>
      </c>
      <c r="G67" s="194"/>
      <c r="H67" s="194">
        <v>7843</v>
      </c>
      <c r="I67" s="162"/>
      <c r="J67" s="162">
        <v>572</v>
      </c>
      <c r="K67" s="162"/>
      <c r="L67" s="162">
        <v>172</v>
      </c>
    </row>
    <row r="68" spans="1:12" ht="21" customHeight="1" x14ac:dyDescent="0.45">
      <c r="A68" s="174" t="s">
        <v>121</v>
      </c>
      <c r="F68" s="194">
        <v>961</v>
      </c>
      <c r="G68" s="194"/>
      <c r="H68" s="194">
        <v>1054</v>
      </c>
      <c r="I68" s="162"/>
      <c r="J68" s="162">
        <v>0</v>
      </c>
      <c r="K68" s="162"/>
      <c r="L68" s="162">
        <v>0</v>
      </c>
    </row>
    <row r="69" spans="1:12" ht="21" customHeight="1" x14ac:dyDescent="0.45">
      <c r="A69" s="174" t="s">
        <v>17</v>
      </c>
      <c r="F69" s="194">
        <v>15398</v>
      </c>
      <c r="G69" s="194"/>
      <c r="H69" s="194">
        <v>11677</v>
      </c>
      <c r="I69" s="162"/>
      <c r="J69" s="162">
        <v>0</v>
      </c>
      <c r="K69" s="162"/>
      <c r="L69" s="162">
        <v>0</v>
      </c>
    </row>
    <row r="70" spans="1:12" ht="21" customHeight="1" x14ac:dyDescent="0.45">
      <c r="A70" s="174" t="s">
        <v>18</v>
      </c>
      <c r="F70" s="194">
        <v>51</v>
      </c>
      <c r="G70" s="194"/>
      <c r="H70" s="194">
        <v>54</v>
      </c>
      <c r="I70" s="162"/>
      <c r="J70" s="162">
        <v>26</v>
      </c>
      <c r="K70" s="162"/>
      <c r="L70" s="162">
        <v>29</v>
      </c>
    </row>
    <row r="71" spans="1:12" ht="21" customHeight="1" x14ac:dyDescent="0.45">
      <c r="A71" s="187" t="s">
        <v>19</v>
      </c>
      <c r="F71" s="189">
        <f>SUM(F61:F70)</f>
        <v>1260819</v>
      </c>
      <c r="G71" s="162"/>
      <c r="H71" s="189">
        <f>SUM(H61:H70)</f>
        <v>1225874</v>
      </c>
      <c r="I71" s="162"/>
      <c r="J71" s="189">
        <f>SUM(J61:J70)</f>
        <v>673162</v>
      </c>
      <c r="K71" s="162"/>
      <c r="L71" s="189">
        <f>SUM(L61:L70)</f>
        <v>577022</v>
      </c>
    </row>
    <row r="72" spans="1:12" ht="21" customHeight="1" x14ac:dyDescent="0.45">
      <c r="A72" s="187" t="s">
        <v>20</v>
      </c>
      <c r="H72" s="162"/>
      <c r="I72" s="162"/>
      <c r="J72" s="162"/>
      <c r="K72" s="162"/>
      <c r="L72" s="162"/>
    </row>
    <row r="73" spans="1:12" ht="21" customHeight="1" x14ac:dyDescent="0.45">
      <c r="A73" s="174" t="s">
        <v>15</v>
      </c>
      <c r="E73" s="175">
        <v>4.0999999999999996</v>
      </c>
      <c r="F73" s="194">
        <v>0</v>
      </c>
      <c r="H73" s="162">
        <v>0</v>
      </c>
      <c r="I73" s="162"/>
      <c r="J73" s="162">
        <v>23000</v>
      </c>
      <c r="K73" s="162"/>
      <c r="L73" s="162">
        <v>0</v>
      </c>
    </row>
    <row r="74" spans="1:12" ht="21" customHeight="1" x14ac:dyDescent="0.45">
      <c r="A74" s="174" t="s">
        <v>16</v>
      </c>
      <c r="E74" s="175">
        <v>17</v>
      </c>
      <c r="F74" s="162">
        <v>403115</v>
      </c>
      <c r="G74" s="163"/>
      <c r="H74" s="162">
        <v>572515</v>
      </c>
      <c r="I74" s="169"/>
      <c r="J74" s="162">
        <v>321010</v>
      </c>
      <c r="K74" s="169"/>
      <c r="L74" s="162">
        <v>403510</v>
      </c>
    </row>
    <row r="75" spans="1:12" ht="21" customHeight="1" x14ac:dyDescent="0.45">
      <c r="A75" s="174" t="s">
        <v>113</v>
      </c>
      <c r="E75" s="175">
        <v>18</v>
      </c>
      <c r="F75" s="160">
        <v>11510</v>
      </c>
      <c r="G75" s="163"/>
      <c r="H75" s="160">
        <v>12628</v>
      </c>
      <c r="I75" s="169"/>
      <c r="J75" s="162">
        <v>1370</v>
      </c>
      <c r="K75" s="169"/>
      <c r="L75" s="162">
        <v>104</v>
      </c>
    </row>
    <row r="76" spans="1:12" ht="21" customHeight="1" x14ac:dyDescent="0.45">
      <c r="A76" s="174" t="s">
        <v>88</v>
      </c>
      <c r="F76" s="160">
        <v>11999</v>
      </c>
      <c r="G76" s="163"/>
      <c r="H76" s="160">
        <v>11972</v>
      </c>
      <c r="I76" s="169"/>
      <c r="J76" s="162">
        <v>2813</v>
      </c>
      <c r="K76" s="169"/>
      <c r="L76" s="162">
        <v>2791</v>
      </c>
    </row>
    <row r="77" spans="1:12" ht="21" customHeight="1" x14ac:dyDescent="0.45">
      <c r="A77" s="174" t="s">
        <v>153</v>
      </c>
      <c r="E77" s="175">
        <v>19</v>
      </c>
      <c r="F77" s="160">
        <v>33020</v>
      </c>
      <c r="G77" s="163"/>
      <c r="H77" s="160">
        <v>31094</v>
      </c>
      <c r="I77" s="169"/>
      <c r="J77" s="162">
        <v>10393</v>
      </c>
      <c r="K77" s="169"/>
      <c r="L77" s="162">
        <v>9683</v>
      </c>
    </row>
    <row r="78" spans="1:12" ht="21" customHeight="1" x14ac:dyDescent="0.45">
      <c r="A78" s="174" t="s">
        <v>21</v>
      </c>
      <c r="F78" s="160">
        <v>389625</v>
      </c>
      <c r="G78" s="163"/>
      <c r="H78" s="160">
        <v>388142</v>
      </c>
      <c r="I78" s="169"/>
      <c r="J78" s="162">
        <v>71962</v>
      </c>
      <c r="K78" s="169"/>
      <c r="L78" s="162">
        <v>74937</v>
      </c>
    </row>
    <row r="79" spans="1:12" ht="21" customHeight="1" x14ac:dyDescent="0.45">
      <c r="A79" s="174" t="s">
        <v>22</v>
      </c>
      <c r="F79" s="160">
        <v>1322</v>
      </c>
      <c r="G79" s="163"/>
      <c r="H79" s="160">
        <v>1224</v>
      </c>
      <c r="I79" s="169"/>
      <c r="J79" s="162">
        <v>0</v>
      </c>
      <c r="K79" s="169"/>
      <c r="L79" s="162">
        <v>0</v>
      </c>
    </row>
    <row r="80" spans="1:12" ht="21" customHeight="1" x14ac:dyDescent="0.45">
      <c r="A80" s="187" t="s">
        <v>23</v>
      </c>
      <c r="F80" s="189">
        <f>SUM(F73:F79)</f>
        <v>850591</v>
      </c>
      <c r="G80" s="162"/>
      <c r="H80" s="189">
        <f>SUM(H73:H79)</f>
        <v>1017575</v>
      </c>
      <c r="I80" s="162"/>
      <c r="J80" s="189">
        <f>SUM(J73:J79)</f>
        <v>430548</v>
      </c>
      <c r="K80" s="162"/>
      <c r="L80" s="189">
        <f>SUM(L73:L79)</f>
        <v>491025</v>
      </c>
    </row>
    <row r="81" spans="1:12" ht="21" customHeight="1" x14ac:dyDescent="0.45">
      <c r="A81" s="187" t="s">
        <v>24</v>
      </c>
      <c r="F81" s="189">
        <f>+F71+F80</f>
        <v>2111410</v>
      </c>
      <c r="G81" s="162"/>
      <c r="H81" s="189">
        <f>+H71+H80</f>
        <v>2243449</v>
      </c>
      <c r="I81" s="162"/>
      <c r="J81" s="189">
        <f>+J71+J80</f>
        <v>1103710</v>
      </c>
      <c r="K81" s="162"/>
      <c r="L81" s="189">
        <f>+L71+L80</f>
        <v>1068047</v>
      </c>
    </row>
    <row r="82" spans="1:12" ht="21" x14ac:dyDescent="0.45">
      <c r="H82" s="191"/>
      <c r="I82" s="191"/>
      <c r="J82" s="191"/>
      <c r="K82" s="191"/>
      <c r="L82" s="198"/>
    </row>
    <row r="83" spans="1:12" ht="21" x14ac:dyDescent="0.45">
      <c r="F83" s="194"/>
      <c r="H83" s="199"/>
      <c r="I83" s="191"/>
      <c r="J83" s="191"/>
      <c r="K83" s="191"/>
      <c r="L83" s="198"/>
    </row>
    <row r="84" spans="1:12" ht="21" x14ac:dyDescent="0.45">
      <c r="H84" s="199"/>
      <c r="I84" s="191"/>
      <c r="J84" s="191"/>
      <c r="K84" s="191"/>
      <c r="L84" s="198"/>
    </row>
    <row r="85" spans="1:12" ht="21" x14ac:dyDescent="0.45">
      <c r="E85" s="174"/>
      <c r="F85" s="174"/>
      <c r="G85" s="174"/>
    </row>
    <row r="86" spans="1:12" ht="21" x14ac:dyDescent="0.45">
      <c r="E86" s="174"/>
      <c r="H86" s="191"/>
      <c r="I86" s="191"/>
      <c r="J86" s="191"/>
      <c r="K86" s="191"/>
      <c r="L86" s="191"/>
    </row>
    <row r="87" spans="1:12" ht="21" x14ac:dyDescent="0.45">
      <c r="E87" s="174"/>
      <c r="H87" s="191"/>
      <c r="I87" s="191"/>
      <c r="J87" s="191"/>
      <c r="K87" s="191"/>
      <c r="L87" s="191"/>
    </row>
    <row r="88" spans="1:12" ht="21.6" customHeight="1" x14ac:dyDescent="0.45">
      <c r="E88" s="174"/>
      <c r="H88" s="191"/>
      <c r="I88" s="191"/>
      <c r="J88" s="191"/>
      <c r="K88" s="191"/>
      <c r="L88" s="191"/>
    </row>
    <row r="89" spans="1:12" ht="21.6" customHeight="1" x14ac:dyDescent="0.45">
      <c r="E89" s="174"/>
      <c r="H89" s="191"/>
      <c r="I89" s="191"/>
      <c r="J89" s="191"/>
      <c r="K89" s="191"/>
      <c r="L89" s="191"/>
    </row>
    <row r="90" spans="1:12" ht="21.6" customHeight="1" x14ac:dyDescent="0.45">
      <c r="E90" s="174"/>
      <c r="H90" s="191"/>
      <c r="I90" s="191"/>
      <c r="J90" s="191"/>
      <c r="K90" s="191"/>
      <c r="L90" s="191"/>
    </row>
    <row r="91" spans="1:12" ht="21.6" customHeight="1" x14ac:dyDescent="0.45">
      <c r="E91" s="174"/>
      <c r="H91" s="191"/>
      <c r="I91" s="191"/>
      <c r="J91" s="191"/>
      <c r="K91" s="191"/>
      <c r="L91" s="191"/>
    </row>
    <row r="92" spans="1:12" ht="21.6" customHeight="1" x14ac:dyDescent="0.45">
      <c r="E92" s="174"/>
      <c r="H92" s="191"/>
      <c r="I92" s="191"/>
      <c r="J92" s="191"/>
      <c r="K92" s="191"/>
      <c r="L92" s="191"/>
    </row>
    <row r="93" spans="1:12" ht="21.6" customHeight="1" x14ac:dyDescent="0.45">
      <c r="E93" s="174"/>
      <c r="H93" s="191"/>
      <c r="I93" s="191"/>
      <c r="J93" s="191"/>
      <c r="K93" s="191"/>
      <c r="L93" s="191"/>
    </row>
    <row r="94" spans="1:12" ht="21.6" customHeight="1" x14ac:dyDescent="0.45">
      <c r="E94" s="174"/>
      <c r="H94" s="191"/>
      <c r="I94" s="191"/>
      <c r="J94" s="191"/>
      <c r="K94" s="191"/>
      <c r="L94" s="191"/>
    </row>
    <row r="95" spans="1:12" ht="21" x14ac:dyDescent="0.45">
      <c r="E95" s="174"/>
      <c r="H95" s="191"/>
      <c r="I95" s="191"/>
      <c r="J95" s="191"/>
      <c r="K95" s="191"/>
      <c r="L95" s="191"/>
    </row>
    <row r="96" spans="1:12" ht="12.6" customHeight="1" x14ac:dyDescent="0.45">
      <c r="E96" s="174"/>
      <c r="H96" s="191"/>
      <c r="I96" s="191"/>
      <c r="J96" s="191"/>
      <c r="K96" s="191"/>
      <c r="L96" s="191"/>
    </row>
    <row r="97" spans="1:12" ht="21" x14ac:dyDescent="0.45">
      <c r="A97" s="174" t="s">
        <v>11</v>
      </c>
      <c r="H97" s="191"/>
    </row>
    <row r="98" spans="1:12" ht="21" x14ac:dyDescent="0.45">
      <c r="L98" s="174">
        <v>4</v>
      </c>
    </row>
    <row r="99" spans="1:12" ht="21" customHeight="1" x14ac:dyDescent="0.45">
      <c r="A99" s="271" t="str">
        <f>+A50</f>
        <v>TSTE PUBLIC COMPANY LIMITED AND ITS SUBSIDIARY COMPANIES</v>
      </c>
      <c r="B99" s="271"/>
      <c r="C99" s="271"/>
      <c r="D99" s="271"/>
      <c r="E99" s="271"/>
      <c r="F99" s="271"/>
      <c r="G99" s="271"/>
      <c r="H99" s="271"/>
      <c r="I99" s="271"/>
      <c r="J99" s="271"/>
      <c r="K99" s="271"/>
      <c r="L99" s="271"/>
    </row>
    <row r="100" spans="1:12" ht="21" customHeight="1" x14ac:dyDescent="0.45">
      <c r="A100" s="271" t="str">
        <f>+A51</f>
        <v>STATEMENTS OF FINANCIAL POSITION</v>
      </c>
      <c r="B100" s="271"/>
      <c r="C100" s="271"/>
      <c r="D100" s="271"/>
      <c r="E100" s="271"/>
      <c r="F100" s="271"/>
      <c r="G100" s="271"/>
      <c r="H100" s="271"/>
      <c r="I100" s="271"/>
      <c r="J100" s="271"/>
      <c r="K100" s="271"/>
      <c r="L100" s="271"/>
    </row>
    <row r="101" spans="1:12" ht="21" customHeight="1" x14ac:dyDescent="0.45">
      <c r="A101" s="271" t="str">
        <f>+A52</f>
        <v>As at June 30, 2025</v>
      </c>
      <c r="B101" s="271"/>
      <c r="C101" s="271"/>
      <c r="D101" s="271"/>
      <c r="E101" s="271"/>
      <c r="F101" s="271"/>
      <c r="G101" s="271"/>
      <c r="H101" s="271"/>
      <c r="I101" s="271"/>
      <c r="J101" s="271"/>
      <c r="K101" s="271"/>
      <c r="L101" s="271"/>
    </row>
    <row r="102" spans="1:12" s="187" customFormat="1" ht="21" customHeight="1" x14ac:dyDescent="0.45">
      <c r="A102" s="176"/>
      <c r="B102" s="176"/>
      <c r="C102" s="176"/>
      <c r="D102" s="176"/>
      <c r="E102" s="175"/>
      <c r="F102" s="175"/>
      <c r="G102" s="175"/>
      <c r="H102" s="177"/>
      <c r="I102" s="177"/>
      <c r="J102" s="177"/>
      <c r="K102" s="177"/>
      <c r="L102" s="195" t="str">
        <f>L53</f>
        <v>(Unit : Thousand Baht)</v>
      </c>
    </row>
    <row r="103" spans="1:12" s="187" customFormat="1" ht="21" customHeight="1" x14ac:dyDescent="0.45">
      <c r="A103" s="179"/>
      <c r="B103" s="179"/>
      <c r="C103" s="179"/>
      <c r="D103" s="179"/>
      <c r="E103" s="180"/>
      <c r="F103" s="272" t="s">
        <v>37</v>
      </c>
      <c r="G103" s="272"/>
      <c r="H103" s="272"/>
      <c r="I103" s="272"/>
      <c r="J103" s="272" t="s">
        <v>38</v>
      </c>
      <c r="K103" s="272"/>
      <c r="L103" s="272"/>
    </row>
    <row r="104" spans="1:12" s="187" customFormat="1" ht="21" customHeight="1" x14ac:dyDescent="0.45">
      <c r="A104" s="181"/>
      <c r="B104" s="181"/>
      <c r="C104" s="181"/>
      <c r="D104" s="181"/>
      <c r="E104" s="182"/>
      <c r="F104" s="184" t="str">
        <f>+F55</f>
        <v>June 30, 2025</v>
      </c>
      <c r="G104" s="184"/>
      <c r="H104" s="184" t="str">
        <f>+H55</f>
        <v xml:space="preserve"> December 31, 2024</v>
      </c>
      <c r="I104" s="196"/>
      <c r="J104" s="184" t="str">
        <f>+J55</f>
        <v>June 30, 2025</v>
      </c>
      <c r="K104" s="184"/>
      <c r="L104" s="184" t="str">
        <f>+L55</f>
        <v xml:space="preserve"> December 31, 2024</v>
      </c>
    </row>
    <row r="105" spans="1:12" s="187" customFormat="1" ht="21" customHeight="1" x14ac:dyDescent="0.45">
      <c r="A105" s="174"/>
      <c r="B105" s="174"/>
      <c r="C105" s="174"/>
      <c r="D105" s="174"/>
      <c r="E105" s="185"/>
      <c r="F105" s="186" t="s">
        <v>102</v>
      </c>
      <c r="G105" s="197"/>
      <c r="H105" s="197" t="s">
        <v>104</v>
      </c>
      <c r="I105" s="176"/>
      <c r="J105" s="186" t="s">
        <v>102</v>
      </c>
      <c r="K105" s="197"/>
      <c r="L105" s="197" t="s">
        <v>104</v>
      </c>
    </row>
    <row r="106" spans="1:12" s="187" customFormat="1" ht="21" customHeight="1" x14ac:dyDescent="0.45">
      <c r="A106" s="174"/>
      <c r="B106" s="174"/>
      <c r="C106" s="174"/>
      <c r="D106" s="174"/>
      <c r="E106" s="185"/>
      <c r="F106" s="186" t="s">
        <v>103</v>
      </c>
      <c r="G106" s="186"/>
      <c r="H106" s="185"/>
      <c r="I106" s="185"/>
      <c r="J106" s="186" t="s">
        <v>103</v>
      </c>
      <c r="K106" s="186"/>
      <c r="L106" s="185"/>
    </row>
    <row r="107" spans="1:12" ht="21" customHeight="1" x14ac:dyDescent="0.45">
      <c r="A107" s="187" t="s">
        <v>25</v>
      </c>
      <c r="D107" s="187"/>
      <c r="L107" s="191"/>
    </row>
    <row r="108" spans="1:12" ht="21" customHeight="1" x14ac:dyDescent="0.45">
      <c r="A108" s="174" t="s">
        <v>26</v>
      </c>
    </row>
    <row r="109" spans="1:12" ht="21" customHeight="1" x14ac:dyDescent="0.45">
      <c r="B109" s="174" t="s">
        <v>27</v>
      </c>
      <c r="L109" s="200"/>
    </row>
    <row r="110" spans="1:12" ht="21" customHeight="1" x14ac:dyDescent="0.45">
      <c r="C110" s="190" t="s">
        <v>82</v>
      </c>
      <c r="F110" s="171">
        <v>191664</v>
      </c>
      <c r="G110" s="162"/>
      <c r="H110" s="171">
        <v>191664</v>
      </c>
      <c r="I110" s="162"/>
      <c r="J110" s="171">
        <v>191664</v>
      </c>
      <c r="K110" s="162"/>
      <c r="L110" s="171">
        <v>191664</v>
      </c>
    </row>
    <row r="111" spans="1:12" ht="21" customHeight="1" x14ac:dyDescent="0.45">
      <c r="B111" s="174" t="s">
        <v>28</v>
      </c>
      <c r="F111" s="166"/>
      <c r="G111" s="166"/>
      <c r="H111" s="166"/>
      <c r="I111" s="162"/>
      <c r="J111" s="162"/>
      <c r="K111" s="162"/>
      <c r="L111" s="162"/>
    </row>
    <row r="112" spans="1:12" ht="21" customHeight="1" x14ac:dyDescent="0.45">
      <c r="C112" s="190" t="s">
        <v>83</v>
      </c>
      <c r="F112" s="162">
        <f>+'page 9'!C25</f>
        <v>191664</v>
      </c>
      <c r="G112" s="162"/>
      <c r="H112" s="162">
        <v>191664</v>
      </c>
      <c r="I112" s="162"/>
      <c r="J112" s="162">
        <f>+'page 10'!C22</f>
        <v>191664</v>
      </c>
      <c r="K112" s="162"/>
      <c r="L112" s="162">
        <v>191664</v>
      </c>
    </row>
    <row r="113" spans="1:16" ht="21" customHeight="1" x14ac:dyDescent="0.45">
      <c r="A113" s="174" t="s">
        <v>84</v>
      </c>
      <c r="F113" s="162">
        <f>+'page 9'!D25</f>
        <v>17424</v>
      </c>
      <c r="G113" s="162"/>
      <c r="H113" s="162">
        <f>+'page 9'!D17</f>
        <v>17424</v>
      </c>
      <c r="I113" s="162"/>
      <c r="J113" s="162">
        <f>+'page 10'!D22</f>
        <v>17424</v>
      </c>
      <c r="K113" s="162"/>
      <c r="L113" s="162">
        <f>+'page 10'!D15</f>
        <v>17424</v>
      </c>
    </row>
    <row r="114" spans="1:16" ht="21" customHeight="1" x14ac:dyDescent="0.45">
      <c r="A114" s="174" t="s">
        <v>183</v>
      </c>
      <c r="F114" s="162"/>
      <c r="G114" s="162"/>
      <c r="H114" s="162"/>
      <c r="I114" s="162"/>
      <c r="J114" s="162"/>
      <c r="K114" s="162"/>
      <c r="L114" s="162"/>
    </row>
    <row r="115" spans="1:16" ht="21" customHeight="1" x14ac:dyDescent="0.45">
      <c r="B115" s="174" t="s">
        <v>184</v>
      </c>
      <c r="F115" s="162">
        <f>+'page 9'!F25</f>
        <v>87623</v>
      </c>
      <c r="G115" s="162"/>
      <c r="H115" s="162">
        <f>+'page 9'!F17</f>
        <v>87623</v>
      </c>
      <c r="I115" s="162"/>
      <c r="J115" s="162">
        <v>0</v>
      </c>
      <c r="K115" s="162"/>
      <c r="L115" s="162">
        <v>0</v>
      </c>
    </row>
    <row r="116" spans="1:16" ht="21" customHeight="1" x14ac:dyDescent="0.45">
      <c r="A116" s="174" t="s">
        <v>29</v>
      </c>
      <c r="H116" s="175"/>
      <c r="I116" s="162"/>
      <c r="J116" s="162"/>
      <c r="K116" s="162"/>
      <c r="L116" s="162"/>
    </row>
    <row r="117" spans="1:16" ht="21" customHeight="1" x14ac:dyDescent="0.45">
      <c r="B117" s="174" t="s">
        <v>30</v>
      </c>
      <c r="H117" s="175"/>
      <c r="I117" s="162"/>
      <c r="J117" s="162"/>
      <c r="K117" s="162"/>
      <c r="L117" s="162"/>
    </row>
    <row r="118" spans="1:16" ht="21" customHeight="1" x14ac:dyDescent="0.45">
      <c r="C118" s="190" t="s">
        <v>31</v>
      </c>
      <c r="F118" s="160">
        <f>+'page 9'!H25</f>
        <v>19200</v>
      </c>
      <c r="G118" s="160"/>
      <c r="H118" s="160">
        <f>+'page 9'!H17</f>
        <v>19200</v>
      </c>
      <c r="I118" s="162"/>
      <c r="J118" s="160">
        <f>+'page 10'!F22</f>
        <v>19200</v>
      </c>
      <c r="K118" s="162"/>
      <c r="L118" s="162">
        <f>+'page 10'!F15</f>
        <v>19200</v>
      </c>
    </row>
    <row r="119" spans="1:16" ht="21" customHeight="1" x14ac:dyDescent="0.45">
      <c r="B119" s="174" t="s">
        <v>32</v>
      </c>
      <c r="F119" s="160">
        <f>+'page 9'!I25</f>
        <v>1777686</v>
      </c>
      <c r="G119" s="160"/>
      <c r="H119" s="160">
        <v>1722674</v>
      </c>
      <c r="I119" s="162"/>
      <c r="J119" s="162">
        <f>+'page 10'!G22</f>
        <v>1777686</v>
      </c>
      <c r="K119" s="162"/>
      <c r="L119" s="162">
        <v>1722674</v>
      </c>
    </row>
    <row r="120" spans="1:16" ht="21" customHeight="1" x14ac:dyDescent="0.45">
      <c r="A120" s="174" t="s">
        <v>33</v>
      </c>
      <c r="F120" s="201">
        <f>+'page 9'!K25</f>
        <v>1474466</v>
      </c>
      <c r="G120" s="162"/>
      <c r="H120" s="201">
        <v>1474466</v>
      </c>
      <c r="I120" s="162"/>
      <c r="J120" s="201">
        <f>+'page 10'!I22</f>
        <v>262389</v>
      </c>
      <c r="K120" s="162"/>
      <c r="L120" s="201">
        <v>262389</v>
      </c>
    </row>
    <row r="121" spans="1:16" ht="21" customHeight="1" x14ac:dyDescent="0.45">
      <c r="A121" s="174" t="s">
        <v>34</v>
      </c>
      <c r="F121" s="162">
        <f>SUM(F112:F120)</f>
        <v>3568063</v>
      </c>
      <c r="G121" s="162"/>
      <c r="H121" s="162">
        <f>SUM(H112:H120)</f>
        <v>3513051</v>
      </c>
      <c r="I121" s="162"/>
      <c r="J121" s="165">
        <f>SUM(J112:J120)</f>
        <v>2268363</v>
      </c>
      <c r="K121" s="165"/>
      <c r="L121" s="165">
        <f>SUM(L112:L120)</f>
        <v>2213351</v>
      </c>
      <c r="M121" s="188"/>
    </row>
    <row r="122" spans="1:16" ht="21" customHeight="1" x14ac:dyDescent="0.45">
      <c r="A122" s="174" t="s">
        <v>90</v>
      </c>
      <c r="E122" s="194"/>
      <c r="F122" s="172">
        <f>+'page 9'!N25</f>
        <v>333648</v>
      </c>
      <c r="G122" s="202"/>
      <c r="H122" s="203">
        <v>334680</v>
      </c>
      <c r="I122" s="165"/>
      <c r="J122" s="204">
        <v>0</v>
      </c>
      <c r="K122" s="162"/>
      <c r="L122" s="201">
        <v>0</v>
      </c>
    </row>
    <row r="123" spans="1:16" ht="21" customHeight="1" x14ac:dyDescent="0.45">
      <c r="A123" s="187" t="s">
        <v>35</v>
      </c>
      <c r="F123" s="165">
        <f>SUM(F121:F122)</f>
        <v>3901711</v>
      </c>
      <c r="G123" s="165"/>
      <c r="H123" s="165">
        <f>SUM(H121:H122)</f>
        <v>3847731</v>
      </c>
      <c r="I123" s="165"/>
      <c r="J123" s="165">
        <f>SUM(J121:J122)</f>
        <v>2268363</v>
      </c>
      <c r="K123" s="165"/>
      <c r="L123" s="165">
        <f>SUM(L121:L122)</f>
        <v>2213351</v>
      </c>
    </row>
    <row r="124" spans="1:16" ht="21" customHeight="1" thickBot="1" x14ac:dyDescent="0.5">
      <c r="A124" s="187" t="s">
        <v>128</v>
      </c>
      <c r="F124" s="173">
        <f>+F81+F123</f>
        <v>6013121</v>
      </c>
      <c r="G124" s="165"/>
      <c r="H124" s="173">
        <f>+H81+H123</f>
        <v>6091180</v>
      </c>
      <c r="I124" s="165"/>
      <c r="J124" s="173">
        <f>+J81+J121+J122</f>
        <v>3372073</v>
      </c>
      <c r="K124" s="165"/>
      <c r="L124" s="173">
        <f>+L81+L121+L122</f>
        <v>3281398</v>
      </c>
      <c r="M124" s="188"/>
      <c r="N124" s="188"/>
      <c r="O124" s="188"/>
      <c r="P124" s="188"/>
    </row>
    <row r="125" spans="1:16" ht="24" customHeight="1" thickTop="1" x14ac:dyDescent="0.45">
      <c r="F125" s="162"/>
      <c r="G125" s="162"/>
      <c r="H125" s="191"/>
      <c r="I125" s="191"/>
      <c r="J125" s="162"/>
      <c r="K125" s="162"/>
      <c r="L125" s="191"/>
    </row>
    <row r="126" spans="1:16" ht="21" x14ac:dyDescent="0.45">
      <c r="E126" s="174"/>
      <c r="F126" s="194"/>
      <c r="G126" s="194"/>
      <c r="H126" s="194"/>
      <c r="I126" s="194"/>
      <c r="J126" s="194"/>
      <c r="K126" s="194"/>
      <c r="L126" s="194"/>
    </row>
    <row r="127" spans="1:16" ht="21" x14ac:dyDescent="0.45">
      <c r="E127" s="174"/>
      <c r="H127" s="191"/>
      <c r="I127" s="191"/>
      <c r="J127" s="191"/>
      <c r="K127" s="191"/>
      <c r="L127" s="191"/>
    </row>
    <row r="128" spans="1:16" ht="21" x14ac:dyDescent="0.45">
      <c r="E128" s="174"/>
      <c r="H128" s="191"/>
      <c r="I128" s="191"/>
      <c r="J128" s="191"/>
      <c r="K128" s="191"/>
      <c r="L128" s="191"/>
    </row>
    <row r="129" spans="5:12" ht="21" x14ac:dyDescent="0.45">
      <c r="E129" s="174"/>
      <c r="H129" s="191"/>
      <c r="I129" s="191"/>
      <c r="J129" s="191"/>
      <c r="K129" s="191"/>
      <c r="L129" s="191"/>
    </row>
    <row r="130" spans="5:12" ht="21" x14ac:dyDescent="0.45">
      <c r="E130" s="174"/>
      <c r="H130" s="191"/>
      <c r="I130" s="191"/>
      <c r="J130" s="191"/>
      <c r="K130" s="191"/>
      <c r="L130" s="191"/>
    </row>
    <row r="131" spans="5:12" ht="21" x14ac:dyDescent="0.45">
      <c r="E131" s="174"/>
      <c r="H131" s="191"/>
      <c r="I131" s="191"/>
      <c r="J131" s="191"/>
      <c r="K131" s="191"/>
      <c r="L131" s="191"/>
    </row>
    <row r="132" spans="5:12" ht="21" x14ac:dyDescent="0.45">
      <c r="E132" s="174"/>
      <c r="H132" s="191"/>
      <c r="I132" s="191"/>
      <c r="J132" s="191"/>
      <c r="K132" s="191"/>
      <c r="L132" s="191"/>
    </row>
    <row r="133" spans="5:12" ht="21" x14ac:dyDescent="0.45">
      <c r="E133" s="174"/>
      <c r="H133" s="191"/>
      <c r="I133" s="191"/>
      <c r="J133" s="191"/>
      <c r="K133" s="191"/>
      <c r="L133" s="191"/>
    </row>
    <row r="134" spans="5:12" ht="21" x14ac:dyDescent="0.45">
      <c r="E134" s="174"/>
      <c r="H134" s="191"/>
      <c r="I134" s="191"/>
      <c r="J134" s="191"/>
      <c r="K134" s="191"/>
      <c r="L134" s="191"/>
    </row>
    <row r="135" spans="5:12" ht="21" x14ac:dyDescent="0.45">
      <c r="E135" s="174"/>
      <c r="H135" s="191"/>
      <c r="I135" s="191"/>
      <c r="J135" s="191"/>
      <c r="K135" s="191"/>
      <c r="L135" s="191"/>
    </row>
    <row r="136" spans="5:12" ht="21" x14ac:dyDescent="0.45">
      <c r="E136" s="174"/>
      <c r="H136" s="191"/>
      <c r="I136" s="191"/>
      <c r="J136" s="191"/>
      <c r="K136" s="191"/>
      <c r="L136" s="191"/>
    </row>
    <row r="137" spans="5:12" ht="21" x14ac:dyDescent="0.45">
      <c r="E137" s="174"/>
      <c r="H137" s="191"/>
      <c r="I137" s="191"/>
      <c r="J137" s="191"/>
      <c r="K137" s="191"/>
      <c r="L137" s="191"/>
    </row>
    <row r="138" spans="5:12" ht="21" x14ac:dyDescent="0.45">
      <c r="E138" s="174"/>
      <c r="H138" s="191"/>
      <c r="I138" s="191"/>
      <c r="J138" s="191"/>
      <c r="K138" s="191"/>
      <c r="L138" s="191"/>
    </row>
    <row r="139" spans="5:12" ht="21" x14ac:dyDescent="0.45">
      <c r="E139" s="174"/>
      <c r="H139" s="191"/>
      <c r="I139" s="191"/>
      <c r="J139" s="191"/>
      <c r="K139" s="191"/>
      <c r="L139" s="191"/>
    </row>
    <row r="140" spans="5:12" ht="21" x14ac:dyDescent="0.45">
      <c r="E140" s="174"/>
      <c r="H140" s="191"/>
      <c r="I140" s="191"/>
      <c r="J140" s="191"/>
      <c r="K140" s="191"/>
      <c r="L140" s="191"/>
    </row>
    <row r="141" spans="5:12" ht="21" x14ac:dyDescent="0.45">
      <c r="E141" s="174"/>
      <c r="H141" s="191"/>
      <c r="I141" s="191"/>
      <c r="J141" s="191"/>
      <c r="K141" s="191"/>
      <c r="L141" s="191"/>
    </row>
    <row r="142" spans="5:12" ht="21" x14ac:dyDescent="0.45">
      <c r="E142" s="174"/>
      <c r="H142" s="191"/>
      <c r="I142" s="191"/>
      <c r="J142" s="191"/>
      <c r="K142" s="191"/>
      <c r="L142" s="191"/>
    </row>
    <row r="143" spans="5:12" ht="21" x14ac:dyDescent="0.45">
      <c r="E143" s="174"/>
      <c r="H143" s="191"/>
      <c r="I143" s="191"/>
      <c r="J143" s="191"/>
      <c r="K143" s="191"/>
      <c r="L143" s="191"/>
    </row>
    <row r="144" spans="5:12" ht="21" x14ac:dyDescent="0.45">
      <c r="E144" s="174"/>
      <c r="H144" s="191"/>
      <c r="I144" s="191"/>
      <c r="J144" s="191"/>
      <c r="K144" s="191"/>
      <c r="L144" s="191"/>
    </row>
    <row r="145" spans="1:12" ht="21" x14ac:dyDescent="0.45">
      <c r="E145" s="174"/>
      <c r="H145" s="191"/>
      <c r="I145" s="191"/>
      <c r="J145" s="191"/>
      <c r="K145" s="191"/>
      <c r="L145" s="191"/>
    </row>
    <row r="146" spans="1:12" ht="3" customHeight="1" x14ac:dyDescent="0.45">
      <c r="E146" s="174"/>
      <c r="H146" s="191"/>
      <c r="I146" s="191"/>
      <c r="J146" s="191"/>
      <c r="K146" s="191"/>
      <c r="L146" s="191"/>
    </row>
    <row r="147" spans="1:12" ht="21" x14ac:dyDescent="0.45">
      <c r="A147" s="174" t="s">
        <v>11</v>
      </c>
      <c r="H147" s="191"/>
    </row>
    <row r="148" spans="1:12" ht="24" customHeight="1" x14ac:dyDescent="0.45">
      <c r="F148" s="160"/>
      <c r="G148" s="160"/>
      <c r="H148" s="162"/>
      <c r="I148" s="162"/>
      <c r="J148" s="162"/>
      <c r="K148" s="162"/>
      <c r="L148" s="162"/>
    </row>
  </sheetData>
  <mergeCells count="16">
    <mergeCell ref="J103:L103"/>
    <mergeCell ref="F103:I103"/>
    <mergeCell ref="A101:L101"/>
    <mergeCell ref="A100:L100"/>
    <mergeCell ref="A99:L99"/>
    <mergeCell ref="J6:L6"/>
    <mergeCell ref="F6:I6"/>
    <mergeCell ref="A2:L2"/>
    <mergeCell ref="A3:L3"/>
    <mergeCell ref="A4:L4"/>
    <mergeCell ref="A10:D10"/>
    <mergeCell ref="A50:L50"/>
    <mergeCell ref="A51:L51"/>
    <mergeCell ref="A52:L52"/>
    <mergeCell ref="J54:L54"/>
    <mergeCell ref="F54:I54"/>
  </mergeCells>
  <phoneticPr fontId="0" type="noConversion"/>
  <pageMargins left="0.90551181102362199" right="0.31496062992126" top="0.511811023622047" bottom="0.59055118110236204" header="0.118110236220472" footer="0.118110236220472"/>
  <pageSetup paperSize="9" scale="80" fitToWidth="0" fitToHeight="0" orientation="portrait" r:id="rId1"/>
  <headerFooter alignWithMargins="0"/>
  <rowBreaks count="2" manualBreakCount="2">
    <brk id="48" max="15" man="1"/>
    <brk id="9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6"/>
  <sheetViews>
    <sheetView zoomScaleNormal="100" zoomScaleSheetLayoutView="100" workbookViewId="0"/>
  </sheetViews>
  <sheetFormatPr defaultColWidth="20.140625" defaultRowHeight="21.75" x14ac:dyDescent="0.5"/>
  <cols>
    <col min="1" max="3" width="2.85546875" style="152" customWidth="1"/>
    <col min="4" max="4" width="54.85546875" style="152" customWidth="1"/>
    <col min="5" max="5" width="7.85546875" style="152" customWidth="1"/>
    <col min="6" max="6" width="12.7109375" style="152" customWidth="1"/>
    <col min="7" max="7" width="0.85546875" style="152" customWidth="1"/>
    <col min="8" max="8" width="12.7109375" style="152" customWidth="1"/>
    <col min="9" max="9" width="0.85546875" style="152" customWidth="1"/>
    <col min="10" max="10" width="12.7109375" style="152" customWidth="1"/>
    <col min="11" max="11" width="0.85546875" style="152" customWidth="1"/>
    <col min="12" max="12" width="12.7109375" style="152" customWidth="1"/>
    <col min="13" max="21" width="20.140625" style="205"/>
    <col min="22" max="16384" width="20.140625" style="152"/>
  </cols>
  <sheetData>
    <row r="1" spans="1:21" x14ac:dyDescent="0.5">
      <c r="L1" s="152">
        <v>5</v>
      </c>
    </row>
    <row r="2" spans="1:21" x14ac:dyDescent="0.5">
      <c r="A2" s="274" t="s">
        <v>139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21" x14ac:dyDescent="0.5">
      <c r="A3" s="274" t="s">
        <v>36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</row>
    <row r="4" spans="1:21" x14ac:dyDescent="0.5">
      <c r="A4" s="274" t="s">
        <v>185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</row>
    <row r="5" spans="1:21" s="159" customFormat="1" x14ac:dyDescent="0.5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206" t="s">
        <v>98</v>
      </c>
      <c r="M5" s="205"/>
      <c r="N5" s="205"/>
      <c r="O5" s="205"/>
      <c r="P5" s="205"/>
      <c r="Q5" s="205"/>
      <c r="R5" s="205"/>
      <c r="S5" s="205"/>
      <c r="T5" s="205"/>
      <c r="U5" s="205"/>
    </row>
    <row r="6" spans="1:21" s="159" customFormat="1" x14ac:dyDescent="0.5">
      <c r="A6" s="207"/>
      <c r="B6" s="207"/>
      <c r="C6" s="207"/>
      <c r="D6" s="207"/>
      <c r="E6" s="156"/>
      <c r="F6" s="273" t="s">
        <v>37</v>
      </c>
      <c r="G6" s="273"/>
      <c r="H6" s="273"/>
      <c r="I6" s="156"/>
      <c r="J6" s="273" t="s">
        <v>38</v>
      </c>
      <c r="K6" s="273"/>
      <c r="L6" s="273"/>
      <c r="M6" s="205"/>
      <c r="N6" s="205"/>
      <c r="O6" s="205"/>
      <c r="P6" s="205"/>
      <c r="Q6" s="205"/>
      <c r="R6" s="205"/>
      <c r="S6" s="205"/>
      <c r="T6" s="205"/>
      <c r="U6" s="205"/>
    </row>
    <row r="7" spans="1:21" s="159" customFormat="1" x14ac:dyDescent="0.5">
      <c r="A7" s="208"/>
      <c r="B7" s="208"/>
      <c r="C7" s="208"/>
      <c r="D7" s="208"/>
      <c r="E7" s="157"/>
      <c r="F7" s="157">
        <v>2025</v>
      </c>
      <c r="G7" s="157"/>
      <c r="H7" s="209" t="s">
        <v>186</v>
      </c>
      <c r="I7" s="157"/>
      <c r="J7" s="157">
        <v>2025</v>
      </c>
      <c r="K7" s="157"/>
      <c r="L7" s="209" t="s">
        <v>186</v>
      </c>
      <c r="M7" s="205"/>
      <c r="N7" s="205"/>
      <c r="O7" s="205"/>
      <c r="P7" s="205"/>
      <c r="Q7" s="205"/>
      <c r="R7" s="205"/>
      <c r="S7" s="205"/>
      <c r="T7" s="205"/>
      <c r="U7" s="205"/>
    </row>
    <row r="8" spans="1:21" s="159" customFormat="1" x14ac:dyDescent="0.5">
      <c r="E8" s="158"/>
      <c r="F8" s="158"/>
      <c r="G8" s="158"/>
      <c r="H8" s="158"/>
      <c r="I8" s="158"/>
      <c r="J8" s="158"/>
      <c r="K8" s="158"/>
      <c r="L8" s="158"/>
      <c r="M8" s="205"/>
      <c r="N8" s="205"/>
      <c r="O8" s="205"/>
      <c r="P8" s="205"/>
      <c r="Q8" s="205"/>
      <c r="R8" s="205"/>
      <c r="S8" s="205"/>
      <c r="T8" s="205"/>
      <c r="U8" s="205"/>
    </row>
    <row r="9" spans="1:21" x14ac:dyDescent="0.5">
      <c r="A9" s="159" t="s">
        <v>39</v>
      </c>
      <c r="F9" s="210"/>
      <c r="G9" s="210"/>
      <c r="H9" s="210"/>
      <c r="I9" s="210"/>
      <c r="J9" s="210"/>
      <c r="K9" s="210"/>
      <c r="L9" s="210"/>
    </row>
    <row r="10" spans="1:21" x14ac:dyDescent="0.5">
      <c r="A10" s="152" t="s">
        <v>40</v>
      </c>
      <c r="F10" s="161">
        <v>539160</v>
      </c>
      <c r="G10" s="211"/>
      <c r="H10" s="211">
        <v>528512</v>
      </c>
      <c r="I10" s="211"/>
      <c r="J10" s="211">
        <v>0</v>
      </c>
      <c r="K10" s="211"/>
      <c r="L10" s="211">
        <v>0</v>
      </c>
    </row>
    <row r="11" spans="1:21" x14ac:dyDescent="0.5">
      <c r="A11" s="152" t="s">
        <v>89</v>
      </c>
      <c r="F11" s="161">
        <v>105105</v>
      </c>
      <c r="G11" s="212"/>
      <c r="H11" s="212">
        <v>94841</v>
      </c>
      <c r="I11" s="211"/>
      <c r="J11" s="211">
        <v>24315</v>
      </c>
      <c r="K11" s="211"/>
      <c r="L11" s="211">
        <v>28203</v>
      </c>
    </row>
    <row r="12" spans="1:21" x14ac:dyDescent="0.5">
      <c r="A12" s="159" t="s">
        <v>41</v>
      </c>
      <c r="F12" s="213">
        <f>SUM(F10:F11)</f>
        <v>644265</v>
      </c>
      <c r="G12" s="214"/>
      <c r="H12" s="213">
        <f>SUM(H10:H11)</f>
        <v>623353</v>
      </c>
      <c r="I12" s="214"/>
      <c r="J12" s="213">
        <f>SUM(J10:J11)</f>
        <v>24315</v>
      </c>
      <c r="K12" s="214"/>
      <c r="L12" s="213">
        <f>SUM(L10:L11)</f>
        <v>28203</v>
      </c>
    </row>
    <row r="13" spans="1:21" x14ac:dyDescent="0.5">
      <c r="A13" s="159" t="s">
        <v>42</v>
      </c>
      <c r="F13" s="214"/>
      <c r="G13" s="214"/>
      <c r="H13" s="214"/>
      <c r="I13" s="214"/>
      <c r="K13" s="214"/>
    </row>
    <row r="14" spans="1:21" x14ac:dyDescent="0.5">
      <c r="A14" s="152" t="s">
        <v>43</v>
      </c>
      <c r="E14" s="153"/>
      <c r="F14" s="211">
        <v>-446682</v>
      </c>
      <c r="G14" s="211"/>
      <c r="H14" s="211">
        <v>-467008</v>
      </c>
      <c r="I14" s="211"/>
      <c r="J14" s="211">
        <v>0</v>
      </c>
      <c r="K14" s="211"/>
      <c r="L14" s="211">
        <v>0</v>
      </c>
    </row>
    <row r="15" spans="1:21" x14ac:dyDescent="0.5">
      <c r="A15" s="152" t="s">
        <v>129</v>
      </c>
      <c r="E15" s="153"/>
      <c r="F15" s="211">
        <v>-59798</v>
      </c>
      <c r="G15" s="211"/>
      <c r="H15" s="211">
        <v>-57418</v>
      </c>
      <c r="I15" s="211"/>
      <c r="J15" s="211">
        <v>-10682</v>
      </c>
      <c r="K15" s="211"/>
      <c r="L15" s="211">
        <v>-13102</v>
      </c>
    </row>
    <row r="16" spans="1:21" x14ac:dyDescent="0.5">
      <c r="A16" s="159" t="s">
        <v>44</v>
      </c>
      <c r="F16" s="215">
        <f>SUM(F14:F15)</f>
        <v>-506480</v>
      </c>
      <c r="G16" s="216"/>
      <c r="H16" s="215">
        <f>SUM(H14:H15)</f>
        <v>-524426</v>
      </c>
      <c r="I16" s="216"/>
      <c r="J16" s="215">
        <f>SUM(J14:J15)</f>
        <v>-10682</v>
      </c>
      <c r="K16" s="216"/>
      <c r="L16" s="215">
        <f>SUM(L14:L15)</f>
        <v>-13102</v>
      </c>
    </row>
    <row r="17" spans="1:13" x14ac:dyDescent="0.5">
      <c r="A17" s="159" t="s">
        <v>45</v>
      </c>
      <c r="F17" s="214">
        <f>+F12+F16</f>
        <v>137785</v>
      </c>
      <c r="G17" s="214"/>
      <c r="H17" s="214">
        <f>+H12+H16</f>
        <v>98927</v>
      </c>
      <c r="I17" s="214"/>
      <c r="J17" s="214">
        <f>+J12+J16</f>
        <v>13633</v>
      </c>
      <c r="K17" s="214"/>
      <c r="L17" s="214">
        <f>+L12+L16</f>
        <v>15101</v>
      </c>
    </row>
    <row r="18" spans="1:13" x14ac:dyDescent="0.5">
      <c r="A18" s="152" t="s">
        <v>46</v>
      </c>
      <c r="F18" s="212">
        <v>2002</v>
      </c>
      <c r="G18" s="211"/>
      <c r="H18" s="212">
        <v>26316</v>
      </c>
      <c r="I18" s="211"/>
      <c r="J18" s="212">
        <v>5292</v>
      </c>
      <c r="K18" s="211"/>
      <c r="L18" s="212">
        <v>13853</v>
      </c>
    </row>
    <row r="19" spans="1:13" x14ac:dyDescent="0.5">
      <c r="A19" s="152" t="s">
        <v>135</v>
      </c>
      <c r="F19" s="212">
        <v>869</v>
      </c>
      <c r="G19" s="211"/>
      <c r="H19" s="212">
        <v>4200</v>
      </c>
      <c r="I19" s="211"/>
      <c r="J19" s="212">
        <v>0</v>
      </c>
      <c r="K19" s="211"/>
      <c r="L19" s="212">
        <v>0</v>
      </c>
      <c r="M19" s="212"/>
    </row>
    <row r="20" spans="1:13" x14ac:dyDescent="0.5">
      <c r="A20" s="152" t="s">
        <v>81</v>
      </c>
      <c r="F20" s="211">
        <v>-16617</v>
      </c>
      <c r="G20" s="211"/>
      <c r="H20" s="211">
        <v>-19444</v>
      </c>
      <c r="I20" s="211"/>
      <c r="J20" s="211">
        <v>0</v>
      </c>
      <c r="K20" s="211"/>
      <c r="L20" s="211">
        <v>0</v>
      </c>
    </row>
    <row r="21" spans="1:13" x14ac:dyDescent="0.5">
      <c r="A21" s="152" t="s">
        <v>47</v>
      </c>
      <c r="E21" s="153"/>
      <c r="F21" s="211">
        <v>-62988</v>
      </c>
      <c r="G21" s="211"/>
      <c r="H21" s="211">
        <v>-49996</v>
      </c>
      <c r="I21" s="211"/>
      <c r="J21" s="211">
        <v>-20125</v>
      </c>
      <c r="K21" s="211"/>
      <c r="L21" s="211">
        <v>-13058</v>
      </c>
    </row>
    <row r="22" spans="1:13" x14ac:dyDescent="0.5">
      <c r="A22" s="152" t="s">
        <v>193</v>
      </c>
      <c r="E22" s="153"/>
      <c r="F22" s="217">
        <f>SUM(F17:F21)</f>
        <v>61051</v>
      </c>
      <c r="G22" s="214"/>
      <c r="H22" s="217">
        <f>SUM(H17:H21)</f>
        <v>60003</v>
      </c>
      <c r="I22" s="214"/>
      <c r="J22" s="218">
        <f>SUM(J17:J21)</f>
        <v>-1200</v>
      </c>
      <c r="K22" s="214"/>
      <c r="L22" s="217">
        <f>SUM(L17:L21)</f>
        <v>15896</v>
      </c>
    </row>
    <row r="23" spans="1:13" x14ac:dyDescent="0.5">
      <c r="A23" s="152" t="s">
        <v>78</v>
      </c>
      <c r="E23" s="153"/>
      <c r="F23" s="211">
        <v>-11392</v>
      </c>
      <c r="G23" s="211"/>
      <c r="H23" s="211">
        <v>-12116</v>
      </c>
      <c r="I23" s="211"/>
      <c r="J23" s="211">
        <v>-7127</v>
      </c>
      <c r="K23" s="211"/>
      <c r="L23" s="219">
        <v>-8443</v>
      </c>
    </row>
    <row r="24" spans="1:13" x14ac:dyDescent="0.5">
      <c r="A24" s="152" t="s">
        <v>150</v>
      </c>
      <c r="E24" s="153"/>
      <c r="F24" s="211">
        <v>-830</v>
      </c>
      <c r="G24" s="211"/>
      <c r="H24" s="211">
        <v>-2262</v>
      </c>
      <c r="I24" s="211"/>
      <c r="J24" s="211">
        <v>0</v>
      </c>
      <c r="K24" s="211"/>
      <c r="L24" s="219">
        <v>0</v>
      </c>
    </row>
    <row r="25" spans="1:13" x14ac:dyDescent="0.5">
      <c r="A25" s="152" t="s">
        <v>155</v>
      </c>
      <c r="E25" s="153"/>
      <c r="F25" s="220">
        <v>0</v>
      </c>
      <c r="G25" s="211"/>
      <c r="H25" s="220">
        <v>0</v>
      </c>
      <c r="I25" s="211"/>
      <c r="J25" s="220">
        <v>44063</v>
      </c>
      <c r="K25" s="211"/>
      <c r="L25" s="221">
        <v>28511</v>
      </c>
    </row>
    <row r="26" spans="1:13" x14ac:dyDescent="0.5">
      <c r="A26" s="159" t="s">
        <v>94</v>
      </c>
      <c r="F26" s="218">
        <f>SUM(F22:F25)</f>
        <v>48829</v>
      </c>
      <c r="G26" s="211"/>
      <c r="H26" s="218">
        <f>SUM(H22:H25)</f>
        <v>45625</v>
      </c>
      <c r="I26" s="211"/>
      <c r="J26" s="218">
        <f>SUM(J22:J25)</f>
        <v>35736</v>
      </c>
      <c r="K26" s="211"/>
      <c r="L26" s="218">
        <f>SUM(L22:L25)</f>
        <v>35964</v>
      </c>
    </row>
    <row r="27" spans="1:13" x14ac:dyDescent="0.5">
      <c r="A27" s="152" t="s">
        <v>192</v>
      </c>
      <c r="E27" s="153"/>
      <c r="F27" s="220">
        <v>-10179</v>
      </c>
      <c r="G27" s="211"/>
      <c r="H27" s="220">
        <v>-10416</v>
      </c>
      <c r="I27" s="211"/>
      <c r="J27" s="220">
        <v>1574</v>
      </c>
      <c r="K27" s="211"/>
      <c r="L27" s="220">
        <v>-1597</v>
      </c>
    </row>
    <row r="28" spans="1:13" ht="22.5" thickBot="1" x14ac:dyDescent="0.55000000000000004">
      <c r="A28" s="222" t="s">
        <v>99</v>
      </c>
      <c r="E28" s="153"/>
      <c r="F28" s="223">
        <f>SUM(F26:F27)</f>
        <v>38650</v>
      </c>
      <c r="G28" s="214"/>
      <c r="H28" s="223">
        <f>SUM(H26:H27)</f>
        <v>35209</v>
      </c>
      <c r="I28" s="214"/>
      <c r="J28" s="223">
        <f>SUM(J26:J27)</f>
        <v>37310</v>
      </c>
      <c r="K28" s="214"/>
      <c r="L28" s="223">
        <f>SUM(L26:L27)</f>
        <v>34367</v>
      </c>
    </row>
    <row r="29" spans="1:13" ht="22.5" thickTop="1" x14ac:dyDescent="0.5">
      <c r="B29" s="224"/>
      <c r="C29" s="224"/>
      <c r="D29" s="224"/>
      <c r="E29" s="170"/>
      <c r="F29" s="216"/>
      <c r="G29" s="216"/>
      <c r="H29" s="216"/>
      <c r="I29" s="216"/>
      <c r="J29" s="225"/>
      <c r="K29" s="216"/>
      <c r="L29" s="225"/>
    </row>
    <row r="30" spans="1:13" x14ac:dyDescent="0.5">
      <c r="A30" s="159" t="s">
        <v>48</v>
      </c>
      <c r="B30" s="224"/>
      <c r="C30" s="224"/>
      <c r="D30" s="224"/>
      <c r="E30" s="170"/>
      <c r="F30" s="216"/>
      <c r="G30" s="216"/>
      <c r="H30" s="216"/>
      <c r="I30" s="216"/>
      <c r="J30" s="225"/>
      <c r="K30" s="216"/>
      <c r="L30" s="225"/>
    </row>
    <row r="31" spans="1:13" x14ac:dyDescent="0.5">
      <c r="A31" s="152" t="s">
        <v>80</v>
      </c>
      <c r="C31" s="224"/>
      <c r="D31" s="224"/>
      <c r="E31" s="153"/>
      <c r="F31" s="226">
        <f>+F33-F32</f>
        <v>37310</v>
      </c>
      <c r="G31" s="226"/>
      <c r="H31" s="226">
        <f>+H33-H32</f>
        <v>34367</v>
      </c>
      <c r="I31" s="226"/>
      <c r="J31" s="226">
        <f>+J33-J32</f>
        <v>37310</v>
      </c>
      <c r="K31" s="226"/>
      <c r="L31" s="226">
        <f>+L33-L32</f>
        <v>34367</v>
      </c>
    </row>
    <row r="32" spans="1:13" x14ac:dyDescent="0.5">
      <c r="A32" s="152" t="s">
        <v>92</v>
      </c>
      <c r="E32" s="153"/>
      <c r="F32" s="226">
        <v>1340</v>
      </c>
      <c r="G32" s="226"/>
      <c r="H32" s="226">
        <v>842</v>
      </c>
      <c r="I32" s="226"/>
      <c r="J32" s="226">
        <v>0</v>
      </c>
      <c r="K32" s="226"/>
      <c r="L32" s="226">
        <v>0</v>
      </c>
    </row>
    <row r="33" spans="1:43" ht="22.5" thickBot="1" x14ac:dyDescent="0.55000000000000004">
      <c r="E33" s="153"/>
      <c r="F33" s="227">
        <f>+F28</f>
        <v>38650</v>
      </c>
      <c r="G33" s="225"/>
      <c r="H33" s="227">
        <f>+H28</f>
        <v>35209</v>
      </c>
      <c r="I33" s="225"/>
      <c r="J33" s="223">
        <f>+J28</f>
        <v>37310</v>
      </c>
      <c r="K33" s="225"/>
      <c r="L33" s="227">
        <f>+L28</f>
        <v>34367</v>
      </c>
    </row>
    <row r="34" spans="1:43" ht="22.5" thickTop="1" x14ac:dyDescent="0.5">
      <c r="E34" s="153"/>
      <c r="F34" s="225"/>
      <c r="G34" s="225"/>
      <c r="H34" s="228"/>
      <c r="I34" s="225"/>
      <c r="J34" s="225"/>
      <c r="K34" s="225"/>
      <c r="L34" s="225"/>
    </row>
    <row r="35" spans="1:43" x14ac:dyDescent="0.5">
      <c r="A35" s="152" t="s">
        <v>110</v>
      </c>
      <c r="E35" s="153"/>
      <c r="F35" s="210">
        <f>+F31/383327</f>
        <v>9.7332042877230143E-2</v>
      </c>
      <c r="G35" s="210"/>
      <c r="H35" s="210">
        <f>+H31/383327</f>
        <v>8.9654524726930265E-2</v>
      </c>
      <c r="I35" s="210"/>
      <c r="J35" s="210">
        <f>+J31/383327</f>
        <v>9.7332042877230143E-2</v>
      </c>
      <c r="K35" s="210"/>
      <c r="L35" s="210">
        <f>+L31/383327</f>
        <v>8.9654524726930265E-2</v>
      </c>
    </row>
    <row r="36" spans="1:43" s="205" customFormat="1" x14ac:dyDescent="0.5">
      <c r="A36" s="152"/>
      <c r="B36" s="152"/>
      <c r="C36" s="152"/>
      <c r="D36" s="152"/>
      <c r="E36" s="152"/>
      <c r="F36" s="229"/>
      <c r="G36" s="229"/>
      <c r="H36" s="229"/>
      <c r="I36" s="214"/>
      <c r="J36" s="152"/>
      <c r="K36" s="214"/>
      <c r="L36" s="229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</row>
    <row r="37" spans="1:43" x14ac:dyDescent="0.5">
      <c r="F37" s="230"/>
      <c r="G37" s="230"/>
      <c r="H37" s="230"/>
      <c r="I37" s="230"/>
      <c r="K37" s="230"/>
      <c r="L37" s="230"/>
    </row>
    <row r="38" spans="1:43" x14ac:dyDescent="0.5">
      <c r="F38" s="230"/>
      <c r="G38" s="230"/>
      <c r="H38" s="230"/>
      <c r="I38" s="230"/>
      <c r="J38" s="159" t="s">
        <v>105</v>
      </c>
      <c r="K38" s="230"/>
      <c r="L38" s="230"/>
    </row>
    <row r="39" spans="1:43" x14ac:dyDescent="0.5">
      <c r="F39" s="230"/>
      <c r="G39" s="230"/>
      <c r="H39" s="230"/>
      <c r="I39" s="230"/>
      <c r="J39" s="159" t="s">
        <v>106</v>
      </c>
      <c r="K39" s="230"/>
      <c r="L39" s="230"/>
    </row>
    <row r="40" spans="1:43" x14ac:dyDescent="0.5">
      <c r="F40" s="230"/>
      <c r="G40" s="230"/>
      <c r="H40" s="230"/>
      <c r="I40" s="230"/>
      <c r="J40" s="159"/>
      <c r="K40" s="230"/>
      <c r="L40" s="230"/>
    </row>
    <row r="41" spans="1:43" x14ac:dyDescent="0.5">
      <c r="F41" s="230"/>
      <c r="G41" s="230"/>
      <c r="H41" s="230"/>
      <c r="I41" s="230"/>
      <c r="J41" s="159"/>
      <c r="K41" s="230"/>
      <c r="L41" s="230"/>
    </row>
    <row r="42" spans="1:43" x14ac:dyDescent="0.5">
      <c r="F42" s="230"/>
      <c r="G42" s="230"/>
      <c r="H42" s="230"/>
      <c r="I42" s="230"/>
      <c r="J42" s="159"/>
      <c r="K42" s="230"/>
      <c r="L42" s="230"/>
    </row>
    <row r="43" spans="1:43" x14ac:dyDescent="0.5">
      <c r="F43" s="230"/>
      <c r="G43" s="230"/>
      <c r="H43" s="230"/>
      <c r="I43" s="230"/>
      <c r="J43" s="159"/>
      <c r="K43" s="230"/>
      <c r="L43" s="230"/>
    </row>
    <row r="44" spans="1:43" x14ac:dyDescent="0.5">
      <c r="F44" s="230"/>
      <c r="G44" s="230"/>
      <c r="H44" s="230"/>
      <c r="I44" s="230"/>
      <c r="J44" s="159"/>
      <c r="K44" s="230"/>
      <c r="L44" s="230"/>
    </row>
    <row r="45" spans="1:43" x14ac:dyDescent="0.5">
      <c r="F45" s="230"/>
      <c r="G45" s="230"/>
      <c r="H45" s="230"/>
      <c r="I45" s="230"/>
      <c r="J45" s="159"/>
      <c r="K45" s="230"/>
      <c r="L45" s="230"/>
    </row>
    <row r="46" spans="1:43" x14ac:dyDescent="0.5">
      <c r="F46" s="230"/>
      <c r="G46" s="230"/>
      <c r="H46" s="230"/>
      <c r="I46" s="230"/>
      <c r="J46" s="159"/>
      <c r="K46" s="230"/>
      <c r="L46" s="230"/>
    </row>
    <row r="47" spans="1:43" x14ac:dyDescent="0.5">
      <c r="F47" s="230"/>
      <c r="G47" s="230"/>
      <c r="H47" s="230"/>
      <c r="I47" s="230"/>
      <c r="J47" s="159"/>
      <c r="K47" s="230"/>
      <c r="L47" s="230"/>
    </row>
    <row r="48" spans="1:43" x14ac:dyDescent="0.5">
      <c r="F48" s="230"/>
      <c r="G48" s="230"/>
      <c r="H48" s="230"/>
      <c r="I48" s="230"/>
      <c r="J48" s="159"/>
      <c r="K48" s="230"/>
      <c r="L48" s="230"/>
    </row>
    <row r="49" spans="1:43" x14ac:dyDescent="0.5">
      <c r="A49" s="152" t="s">
        <v>11</v>
      </c>
      <c r="F49" s="231"/>
      <c r="G49" s="231"/>
      <c r="H49" s="230"/>
      <c r="I49" s="231"/>
      <c r="K49" s="231"/>
      <c r="L49" s="231"/>
    </row>
    <row r="50" spans="1:43" x14ac:dyDescent="0.5">
      <c r="F50" s="231"/>
      <c r="G50" s="231"/>
      <c r="H50" s="230"/>
      <c r="I50" s="231"/>
      <c r="K50" s="231"/>
      <c r="L50" s="152">
        <v>6</v>
      </c>
    </row>
    <row r="51" spans="1:43" x14ac:dyDescent="0.5">
      <c r="A51" s="274" t="str">
        <f>+A2</f>
        <v>TSTE PUBLIC COMPANY LIMITED AND ITS SUBSIDIARY COMPANIES</v>
      </c>
      <c r="B51" s="274"/>
      <c r="C51" s="274"/>
      <c r="D51" s="274"/>
      <c r="E51" s="274"/>
      <c r="F51" s="274"/>
      <c r="G51" s="274"/>
      <c r="H51" s="274"/>
      <c r="I51" s="274"/>
      <c r="J51" s="274"/>
      <c r="K51" s="274"/>
      <c r="L51" s="274"/>
    </row>
    <row r="52" spans="1:43" s="205" customFormat="1" x14ac:dyDescent="0.5">
      <c r="A52" s="275" t="s">
        <v>49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</row>
    <row r="53" spans="1:43" s="205" customFormat="1" x14ac:dyDescent="0.5">
      <c r="A53" s="274" t="str">
        <f>A4</f>
        <v>For the three-month period ended June 30, 2025</v>
      </c>
      <c r="B53" s="274"/>
      <c r="C53" s="274"/>
      <c r="D53" s="274"/>
      <c r="E53" s="274"/>
      <c r="F53" s="274"/>
      <c r="G53" s="274"/>
      <c r="H53" s="274"/>
      <c r="I53" s="274"/>
      <c r="J53" s="274"/>
      <c r="K53" s="274"/>
      <c r="L53" s="274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</row>
    <row r="54" spans="1:43" s="159" customFormat="1" x14ac:dyDescent="0.5">
      <c r="A54" s="154"/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5" t="s">
        <v>98</v>
      </c>
      <c r="M54" s="205"/>
      <c r="N54" s="205"/>
      <c r="O54" s="205"/>
      <c r="P54" s="205"/>
      <c r="Q54" s="205"/>
      <c r="R54" s="205"/>
      <c r="S54" s="205"/>
      <c r="T54" s="205"/>
      <c r="U54" s="205"/>
    </row>
    <row r="55" spans="1:43" s="205" customFormat="1" x14ac:dyDescent="0.5">
      <c r="A55" s="207"/>
      <c r="B55" s="207"/>
      <c r="C55" s="207"/>
      <c r="D55" s="207"/>
      <c r="E55" s="156"/>
      <c r="F55" s="273" t="s">
        <v>37</v>
      </c>
      <c r="G55" s="273"/>
      <c r="H55" s="273"/>
      <c r="I55" s="156"/>
      <c r="J55" s="273" t="s">
        <v>38</v>
      </c>
      <c r="K55" s="273"/>
      <c r="L55" s="273"/>
    </row>
    <row r="56" spans="1:43" s="159" customFormat="1" x14ac:dyDescent="0.5">
      <c r="A56" s="208"/>
      <c r="B56" s="208"/>
      <c r="C56" s="208"/>
      <c r="D56" s="208"/>
      <c r="E56" s="157"/>
      <c r="F56" s="157">
        <f>F7</f>
        <v>2025</v>
      </c>
      <c r="G56" s="157"/>
      <c r="H56" s="209" t="s">
        <v>186</v>
      </c>
      <c r="I56" s="157"/>
      <c r="J56" s="157">
        <f>+F56</f>
        <v>2025</v>
      </c>
      <c r="K56" s="157"/>
      <c r="L56" s="209" t="s">
        <v>186</v>
      </c>
      <c r="M56" s="205"/>
      <c r="N56" s="205"/>
      <c r="O56" s="205"/>
      <c r="P56" s="205"/>
      <c r="Q56" s="205"/>
      <c r="R56" s="205"/>
      <c r="S56" s="205"/>
      <c r="T56" s="205"/>
      <c r="U56" s="205"/>
    </row>
    <row r="57" spans="1:43" x14ac:dyDescent="0.5">
      <c r="A57" s="159"/>
      <c r="B57" s="159"/>
      <c r="C57" s="159"/>
      <c r="D57" s="159"/>
      <c r="E57" s="159"/>
      <c r="F57" s="158"/>
      <c r="G57" s="158"/>
      <c r="H57" s="158"/>
      <c r="I57" s="158"/>
      <c r="J57" s="158"/>
      <c r="K57" s="158"/>
      <c r="L57" s="158"/>
    </row>
    <row r="58" spans="1:43" x14ac:dyDescent="0.5">
      <c r="A58" s="233" t="s">
        <v>99</v>
      </c>
      <c r="B58" s="159"/>
      <c r="C58" s="159"/>
      <c r="D58" s="159"/>
      <c r="E58" s="159"/>
      <c r="F58" s="234">
        <f>+F33</f>
        <v>38650</v>
      </c>
      <c r="G58" s="235"/>
      <c r="H58" s="234">
        <f>+H33</f>
        <v>35209</v>
      </c>
      <c r="I58" s="235"/>
      <c r="J58" s="234">
        <f>+J28</f>
        <v>37310</v>
      </c>
      <c r="K58" s="235"/>
      <c r="L58" s="236">
        <f>+L31</f>
        <v>34367</v>
      </c>
    </row>
    <row r="59" spans="1:43" s="205" customFormat="1" x14ac:dyDescent="0.5">
      <c r="A59" s="159"/>
      <c r="B59" s="159"/>
      <c r="C59" s="159"/>
      <c r="D59" s="159"/>
      <c r="E59" s="159"/>
      <c r="F59" s="237"/>
      <c r="G59" s="214"/>
      <c r="H59" s="238"/>
      <c r="I59" s="214"/>
      <c r="J59" s="237"/>
      <c r="K59" s="214"/>
      <c r="L59" s="237"/>
      <c r="V59" s="152"/>
      <c r="W59" s="152"/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</row>
    <row r="60" spans="1:43" s="205" customFormat="1" x14ac:dyDescent="0.5">
      <c r="A60" s="159" t="s">
        <v>100</v>
      </c>
      <c r="B60" s="159"/>
      <c r="C60" s="159"/>
      <c r="D60" s="159"/>
      <c r="E60" s="159"/>
      <c r="F60" s="237"/>
      <c r="G60" s="214"/>
      <c r="H60" s="238"/>
      <c r="I60" s="214"/>
      <c r="J60" s="237"/>
      <c r="K60" s="214"/>
      <c r="L60" s="237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</row>
    <row r="61" spans="1:43" s="205" customFormat="1" x14ac:dyDescent="0.5">
      <c r="A61" s="152" t="s">
        <v>156</v>
      </c>
      <c r="B61" s="159"/>
      <c r="C61" s="159"/>
      <c r="D61" s="159"/>
      <c r="E61" s="159"/>
      <c r="F61" s="239"/>
      <c r="G61" s="240"/>
      <c r="H61" s="241"/>
      <c r="I61" s="240"/>
      <c r="J61" s="239"/>
      <c r="K61" s="240"/>
      <c r="L61" s="239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</row>
    <row r="62" spans="1:43" s="205" customFormat="1" x14ac:dyDescent="0.5">
      <c r="A62" s="152" t="s">
        <v>208</v>
      </c>
      <c r="B62" s="159"/>
      <c r="C62" s="159"/>
      <c r="D62" s="159"/>
      <c r="E62" s="153"/>
      <c r="F62" s="242">
        <v>0</v>
      </c>
      <c r="G62" s="214"/>
      <c r="H62" s="211">
        <v>22898</v>
      </c>
      <c r="I62" s="214"/>
      <c r="J62" s="243">
        <v>0</v>
      </c>
      <c r="K62" s="214"/>
      <c r="L62" s="211">
        <v>0</v>
      </c>
      <c r="V62" s="152"/>
      <c r="W62" s="152"/>
      <c r="X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</row>
    <row r="63" spans="1:43" s="205" customFormat="1" x14ac:dyDescent="0.5">
      <c r="A63" s="152" t="s">
        <v>173</v>
      </c>
      <c r="B63" s="159"/>
      <c r="C63" s="159"/>
      <c r="D63" s="159"/>
      <c r="E63" s="153"/>
      <c r="F63" s="243">
        <v>0</v>
      </c>
      <c r="G63" s="240"/>
      <c r="H63" s="211">
        <v>-206</v>
      </c>
      <c r="I63" s="240"/>
      <c r="J63" s="243">
        <v>0</v>
      </c>
      <c r="K63" s="240"/>
      <c r="L63" s="211">
        <v>-114</v>
      </c>
      <c r="V63" s="152"/>
      <c r="W63" s="152"/>
      <c r="X63" s="152"/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</row>
    <row r="64" spans="1:43" s="205" customFormat="1" x14ac:dyDescent="0.5">
      <c r="A64" s="152" t="s">
        <v>145</v>
      </c>
      <c r="B64" s="159"/>
      <c r="C64" s="159"/>
      <c r="D64" s="159"/>
      <c r="E64" s="159"/>
      <c r="F64" s="244">
        <v>0</v>
      </c>
      <c r="G64" s="214"/>
      <c r="H64" s="220">
        <v>-4538</v>
      </c>
      <c r="I64" s="214"/>
      <c r="J64" s="244">
        <v>0</v>
      </c>
      <c r="K64" s="214"/>
      <c r="L64" s="245">
        <v>0</v>
      </c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</row>
    <row r="65" spans="1:43" s="205" customFormat="1" x14ac:dyDescent="0.5">
      <c r="A65" s="159" t="s">
        <v>100</v>
      </c>
      <c r="B65" s="152"/>
      <c r="C65" s="152"/>
      <c r="D65" s="152"/>
      <c r="E65" s="152"/>
      <c r="F65" s="242">
        <f>SUM(F60:F64)</f>
        <v>0</v>
      </c>
      <c r="G65" s="214"/>
      <c r="H65" s="211">
        <f>SUM(H60:H64)</f>
        <v>18154</v>
      </c>
      <c r="I65" s="214"/>
      <c r="J65" s="242">
        <f>SUM(J60:J64)</f>
        <v>0</v>
      </c>
      <c r="K65" s="214"/>
      <c r="L65" s="211">
        <f>SUM(L60:L64)</f>
        <v>-114</v>
      </c>
      <c r="V65" s="152"/>
      <c r="W65" s="152"/>
      <c r="X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</row>
    <row r="66" spans="1:43" s="205" customFormat="1" ht="22.5" thickBot="1" x14ac:dyDescent="0.55000000000000004">
      <c r="A66" s="159" t="s">
        <v>101</v>
      </c>
      <c r="B66" s="152"/>
      <c r="C66" s="152"/>
      <c r="D66" s="152"/>
      <c r="E66" s="152"/>
      <c r="F66" s="246">
        <f>+F58+F65</f>
        <v>38650</v>
      </c>
      <c r="G66" s="214"/>
      <c r="H66" s="247">
        <f>+H58+H65</f>
        <v>53363</v>
      </c>
      <c r="I66" s="214"/>
      <c r="J66" s="246">
        <f>+J58+J65</f>
        <v>37310</v>
      </c>
      <c r="K66" s="214"/>
      <c r="L66" s="247">
        <f>+L58+L65</f>
        <v>34253</v>
      </c>
      <c r="V66" s="152"/>
      <c r="W66" s="152"/>
      <c r="X66" s="152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</row>
    <row r="67" spans="1:43" s="205" customFormat="1" ht="22.5" thickTop="1" x14ac:dyDescent="0.5">
      <c r="A67" s="159"/>
      <c r="B67" s="159"/>
      <c r="C67" s="159"/>
      <c r="D67" s="159"/>
      <c r="E67" s="159"/>
      <c r="F67" s="237"/>
      <c r="G67" s="214"/>
      <c r="H67" s="238"/>
      <c r="I67" s="214"/>
      <c r="J67" s="237"/>
      <c r="K67" s="214"/>
      <c r="L67" s="237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</row>
    <row r="68" spans="1:43" s="205" customFormat="1" x14ac:dyDescent="0.5">
      <c r="A68" s="233" t="s">
        <v>210</v>
      </c>
      <c r="B68" s="152"/>
      <c r="C68" s="152"/>
      <c r="D68" s="152"/>
      <c r="E68" s="152"/>
      <c r="F68" s="225"/>
      <c r="G68" s="214"/>
      <c r="H68" s="225"/>
      <c r="I68" s="214"/>
      <c r="J68" s="225"/>
      <c r="K68" s="214"/>
      <c r="L68" s="225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</row>
    <row r="69" spans="1:43" s="205" customFormat="1" x14ac:dyDescent="0.5">
      <c r="A69" s="248" t="s">
        <v>80</v>
      </c>
      <c r="B69" s="152"/>
      <c r="C69" s="152"/>
      <c r="D69" s="152"/>
      <c r="E69" s="152"/>
      <c r="F69" s="211">
        <f>++F71-F70</f>
        <v>37310</v>
      </c>
      <c r="G69" s="216"/>
      <c r="H69" s="211">
        <f>+H71-H70</f>
        <v>52572</v>
      </c>
      <c r="I69" s="216"/>
      <c r="J69" s="211">
        <f>+J71-J70</f>
        <v>37310</v>
      </c>
      <c r="K69" s="216"/>
      <c r="L69" s="249">
        <f>+L71-L70</f>
        <v>34253</v>
      </c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</row>
    <row r="70" spans="1:43" s="205" customFormat="1" x14ac:dyDescent="0.5">
      <c r="A70" s="248" t="s">
        <v>76</v>
      </c>
      <c r="B70" s="152"/>
      <c r="C70" s="152"/>
      <c r="D70" s="152"/>
      <c r="E70" s="152"/>
      <c r="F70" s="250">
        <v>1340</v>
      </c>
      <c r="G70" s="216"/>
      <c r="H70" s="225">
        <v>791</v>
      </c>
      <c r="I70" s="216"/>
      <c r="J70" s="225">
        <v>0</v>
      </c>
      <c r="K70" s="216"/>
      <c r="L70" s="225">
        <v>0</v>
      </c>
      <c r="V70" s="152"/>
      <c r="W70" s="152"/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</row>
    <row r="71" spans="1:43" s="205" customFormat="1" ht="22.5" thickBot="1" x14ac:dyDescent="0.55000000000000004">
      <c r="A71" s="248" t="s">
        <v>101</v>
      </c>
      <c r="B71" s="152"/>
      <c r="C71" s="152"/>
      <c r="D71" s="152"/>
      <c r="E71" s="152"/>
      <c r="F71" s="223">
        <f>+F66</f>
        <v>38650</v>
      </c>
      <c r="G71" s="216"/>
      <c r="H71" s="247">
        <f>+H66</f>
        <v>53363</v>
      </c>
      <c r="I71" s="216"/>
      <c r="J71" s="223">
        <f>+J66</f>
        <v>37310</v>
      </c>
      <c r="K71" s="216"/>
      <c r="L71" s="251">
        <f>+L66</f>
        <v>34253</v>
      </c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</row>
    <row r="72" spans="1:43" s="205" customFormat="1" ht="22.5" thickTop="1" x14ac:dyDescent="0.5">
      <c r="A72" s="152"/>
      <c r="B72" s="152"/>
      <c r="C72" s="152"/>
      <c r="D72" s="152"/>
      <c r="E72" s="152"/>
      <c r="F72" s="229"/>
      <c r="G72" s="214"/>
      <c r="H72" s="252"/>
      <c r="I72" s="214"/>
      <c r="J72" s="152"/>
      <c r="K72" s="214"/>
      <c r="L72" s="229"/>
      <c r="V72" s="152"/>
      <c r="W72" s="152"/>
      <c r="X72" s="152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</row>
    <row r="73" spans="1:43" s="205" customFormat="1" x14ac:dyDescent="0.5">
      <c r="A73" s="152"/>
      <c r="B73" s="152"/>
      <c r="C73" s="152"/>
      <c r="D73" s="152"/>
      <c r="E73" s="152"/>
      <c r="F73" s="229"/>
      <c r="G73" s="216"/>
      <c r="H73" s="229"/>
      <c r="I73" s="216"/>
      <c r="J73" s="152"/>
      <c r="K73" s="216"/>
      <c r="L73" s="229"/>
      <c r="V73" s="152"/>
      <c r="W73" s="152"/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</row>
    <row r="74" spans="1:43" x14ac:dyDescent="0.5">
      <c r="F74" s="230"/>
      <c r="G74" s="230"/>
      <c r="H74" s="230"/>
      <c r="I74" s="230"/>
      <c r="J74" s="159" t="s">
        <v>105</v>
      </c>
      <c r="K74" s="230"/>
      <c r="L74" s="230"/>
    </row>
    <row r="75" spans="1:43" x14ac:dyDescent="0.5">
      <c r="F75" s="230"/>
      <c r="G75" s="230"/>
      <c r="H75" s="230"/>
      <c r="I75" s="230"/>
      <c r="J75" s="159" t="s">
        <v>106</v>
      </c>
      <c r="K75" s="230"/>
      <c r="L75" s="230"/>
    </row>
    <row r="76" spans="1:43" s="205" customFormat="1" x14ac:dyDescent="0.5">
      <c r="A76" s="152"/>
      <c r="B76" s="152"/>
      <c r="C76" s="152"/>
      <c r="D76" s="152"/>
      <c r="E76" s="152"/>
      <c r="F76" s="229"/>
      <c r="G76" s="229"/>
      <c r="H76" s="229"/>
      <c r="I76" s="229"/>
      <c r="J76" s="253"/>
      <c r="K76" s="229"/>
      <c r="L76" s="229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</row>
    <row r="77" spans="1:43" s="205" customFormat="1" x14ac:dyDescent="0.5">
      <c r="A77" s="152"/>
      <c r="B77" s="152"/>
      <c r="C77" s="152"/>
      <c r="D77" s="152"/>
      <c r="E77" s="152"/>
      <c r="F77" s="229"/>
      <c r="G77" s="229"/>
      <c r="H77" s="229"/>
      <c r="I77" s="229"/>
      <c r="J77" s="253"/>
      <c r="K77" s="229"/>
      <c r="L77" s="229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</row>
    <row r="78" spans="1:43" s="205" customFormat="1" x14ac:dyDescent="0.5">
      <c r="A78" s="152"/>
      <c r="B78" s="152"/>
      <c r="C78" s="152"/>
      <c r="D78" s="152"/>
      <c r="E78" s="152"/>
      <c r="F78" s="229"/>
      <c r="G78" s="229"/>
      <c r="H78" s="229"/>
      <c r="I78" s="229"/>
      <c r="J78" s="253"/>
      <c r="K78" s="229"/>
      <c r="L78" s="229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</row>
    <row r="79" spans="1:43" s="205" customFormat="1" x14ac:dyDescent="0.5">
      <c r="A79" s="152"/>
      <c r="B79" s="152"/>
      <c r="C79" s="152"/>
      <c r="D79" s="152"/>
      <c r="E79" s="152"/>
      <c r="F79" s="229"/>
      <c r="G79" s="229"/>
      <c r="H79" s="229"/>
      <c r="I79" s="229"/>
      <c r="J79" s="253"/>
      <c r="K79" s="229"/>
      <c r="L79" s="229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</row>
    <row r="80" spans="1:43" s="205" customFormat="1" x14ac:dyDescent="0.5">
      <c r="A80" s="152"/>
      <c r="B80" s="152"/>
      <c r="C80" s="152"/>
      <c r="D80" s="152"/>
      <c r="E80" s="152"/>
      <c r="F80" s="229"/>
      <c r="G80" s="229"/>
      <c r="H80" s="229"/>
      <c r="I80" s="229"/>
      <c r="J80" s="253"/>
      <c r="K80" s="229"/>
      <c r="L80" s="229"/>
      <c r="V80" s="152"/>
      <c r="W80" s="152"/>
      <c r="X80" s="152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</row>
    <row r="81" spans="1:43" s="205" customFormat="1" x14ac:dyDescent="0.5">
      <c r="A81" s="152"/>
      <c r="B81" s="152"/>
      <c r="C81" s="152"/>
      <c r="D81" s="152"/>
      <c r="E81" s="152"/>
      <c r="F81" s="229"/>
      <c r="G81" s="229"/>
      <c r="I81" s="229"/>
      <c r="J81" s="254"/>
      <c r="K81" s="229"/>
      <c r="L81" s="229"/>
      <c r="V81" s="152"/>
      <c r="W81" s="152"/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</row>
    <row r="82" spans="1:43" s="205" customFormat="1" x14ac:dyDescent="0.5">
      <c r="A82" s="152"/>
      <c r="B82" s="152"/>
      <c r="C82" s="152"/>
      <c r="D82" s="152"/>
      <c r="E82" s="152"/>
      <c r="F82" s="229"/>
      <c r="G82" s="229"/>
      <c r="H82" s="229"/>
      <c r="I82" s="229"/>
      <c r="J82" s="253"/>
      <c r="K82" s="229"/>
      <c r="L82" s="229"/>
      <c r="V82" s="152"/>
      <c r="W82" s="152"/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</row>
    <row r="83" spans="1:43" s="205" customFormat="1" x14ac:dyDescent="0.5">
      <c r="A83" s="152"/>
      <c r="B83" s="152"/>
      <c r="C83" s="152"/>
      <c r="D83" s="152"/>
      <c r="E83" s="152"/>
      <c r="F83" s="229"/>
      <c r="G83" s="229"/>
      <c r="H83" s="229"/>
      <c r="I83" s="229"/>
      <c r="J83" s="253"/>
      <c r="K83" s="229"/>
      <c r="L83" s="229"/>
      <c r="V83" s="152"/>
      <c r="W83" s="152"/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</row>
    <row r="84" spans="1:43" s="205" customFormat="1" x14ac:dyDescent="0.5">
      <c r="A84" s="152"/>
      <c r="B84" s="152"/>
      <c r="C84" s="152"/>
      <c r="D84" s="152"/>
      <c r="E84" s="152"/>
      <c r="F84" s="229"/>
      <c r="G84" s="229"/>
      <c r="H84" s="229"/>
      <c r="I84" s="229"/>
      <c r="J84" s="253"/>
      <c r="K84" s="229"/>
      <c r="L84" s="229"/>
      <c r="V84" s="152"/>
      <c r="W84" s="152"/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</row>
    <row r="85" spans="1:43" s="205" customFormat="1" x14ac:dyDescent="0.5">
      <c r="A85" s="152"/>
      <c r="B85" s="152"/>
      <c r="C85" s="152"/>
      <c r="D85" s="152"/>
      <c r="E85" s="152"/>
      <c r="F85" s="229"/>
      <c r="G85" s="229"/>
      <c r="H85" s="229"/>
      <c r="I85" s="229"/>
      <c r="J85" s="253"/>
      <c r="K85" s="229"/>
      <c r="L85" s="229"/>
      <c r="V85" s="152"/>
      <c r="W85" s="152"/>
      <c r="X85" s="152"/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</row>
    <row r="86" spans="1:43" s="205" customFormat="1" x14ac:dyDescent="0.5">
      <c r="A86" s="152"/>
      <c r="B86" s="152"/>
      <c r="C86" s="152"/>
      <c r="D86" s="152"/>
      <c r="E86" s="152"/>
      <c r="F86" s="229"/>
      <c r="G86" s="229"/>
      <c r="H86" s="229"/>
      <c r="I86" s="229"/>
      <c r="J86" s="253"/>
      <c r="K86" s="229"/>
      <c r="L86" s="229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</row>
    <row r="87" spans="1:43" s="205" customFormat="1" x14ac:dyDescent="0.5">
      <c r="A87" s="152"/>
      <c r="B87" s="152"/>
      <c r="C87" s="152"/>
      <c r="D87" s="152"/>
      <c r="E87" s="152"/>
      <c r="F87" s="229"/>
      <c r="G87" s="229"/>
      <c r="H87" s="229"/>
      <c r="I87" s="229"/>
      <c r="J87" s="253"/>
      <c r="K87" s="229"/>
      <c r="L87" s="229"/>
      <c r="V87" s="152"/>
      <c r="W87" s="152"/>
      <c r="X87" s="152"/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</row>
    <row r="88" spans="1:43" s="205" customFormat="1" x14ac:dyDescent="0.5">
      <c r="A88" s="152"/>
      <c r="B88" s="152"/>
      <c r="C88" s="152"/>
      <c r="D88" s="152"/>
      <c r="E88" s="152"/>
      <c r="F88" s="229"/>
      <c r="G88" s="229"/>
      <c r="H88" s="229"/>
      <c r="I88" s="229"/>
      <c r="J88" s="253"/>
      <c r="K88" s="229"/>
      <c r="L88" s="229"/>
      <c r="V88" s="152"/>
      <c r="W88" s="152"/>
      <c r="X88" s="152"/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</row>
    <row r="89" spans="1:43" s="205" customFormat="1" x14ac:dyDescent="0.5">
      <c r="A89" s="152"/>
      <c r="B89" s="152"/>
      <c r="C89" s="152"/>
      <c r="D89" s="152"/>
      <c r="E89" s="152"/>
      <c r="F89" s="229"/>
      <c r="G89" s="229"/>
      <c r="H89" s="229"/>
      <c r="I89" s="229"/>
      <c r="J89" s="253"/>
      <c r="K89" s="229"/>
      <c r="L89" s="229"/>
      <c r="V89" s="152"/>
      <c r="W89" s="152"/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</row>
    <row r="90" spans="1:43" s="205" customFormat="1" x14ac:dyDescent="0.5">
      <c r="A90" s="152"/>
      <c r="B90" s="152"/>
      <c r="C90" s="152"/>
      <c r="D90" s="152"/>
      <c r="E90" s="152"/>
      <c r="F90" s="229"/>
      <c r="G90" s="229"/>
      <c r="H90" s="229"/>
      <c r="I90" s="229"/>
      <c r="J90" s="253"/>
      <c r="K90" s="229"/>
      <c r="L90" s="229"/>
      <c r="V90" s="152"/>
      <c r="W90" s="152"/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</row>
    <row r="91" spans="1:43" s="205" customFormat="1" x14ac:dyDescent="0.5">
      <c r="A91" s="152"/>
      <c r="B91" s="152"/>
      <c r="C91" s="152"/>
      <c r="D91" s="152"/>
      <c r="E91" s="152"/>
      <c r="F91" s="229"/>
      <c r="G91" s="229"/>
      <c r="H91" s="229"/>
      <c r="I91" s="229"/>
      <c r="J91" s="253"/>
      <c r="K91" s="229"/>
      <c r="L91" s="229"/>
      <c r="V91" s="152"/>
      <c r="W91" s="152"/>
      <c r="X91" s="152"/>
      <c r="Y91" s="152"/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</row>
    <row r="92" spans="1:43" s="205" customFormat="1" x14ac:dyDescent="0.5">
      <c r="A92" s="152"/>
      <c r="B92" s="152"/>
      <c r="C92" s="152"/>
      <c r="D92" s="152"/>
      <c r="E92" s="152"/>
      <c r="F92" s="229"/>
      <c r="G92" s="229"/>
      <c r="H92" s="229"/>
      <c r="I92" s="229"/>
      <c r="J92" s="253"/>
      <c r="K92" s="229"/>
      <c r="L92" s="229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</row>
    <row r="93" spans="1:43" s="205" customFormat="1" x14ac:dyDescent="0.5">
      <c r="A93" s="152"/>
      <c r="B93" s="152"/>
      <c r="C93" s="152"/>
      <c r="D93" s="152"/>
      <c r="E93" s="152"/>
      <c r="F93" s="229"/>
      <c r="G93" s="229"/>
      <c r="H93" s="229"/>
      <c r="I93" s="229"/>
      <c r="J93" s="253"/>
      <c r="K93" s="229"/>
      <c r="L93" s="229"/>
      <c r="V93" s="152"/>
      <c r="W93" s="152"/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</row>
    <row r="94" spans="1:43" s="205" customFormat="1" x14ac:dyDescent="0.5">
      <c r="A94" s="152"/>
      <c r="B94" s="152"/>
      <c r="C94" s="152"/>
      <c r="D94" s="152"/>
      <c r="E94" s="152"/>
      <c r="F94" s="229"/>
      <c r="G94" s="229"/>
      <c r="H94" s="229"/>
      <c r="I94" s="229"/>
      <c r="J94" s="253"/>
      <c r="K94" s="229"/>
      <c r="L94" s="229"/>
      <c r="V94" s="152"/>
      <c r="W94" s="152"/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</row>
    <row r="95" spans="1:43" s="205" customFormat="1" x14ac:dyDescent="0.5">
      <c r="A95" s="152"/>
      <c r="B95" s="152"/>
      <c r="C95" s="152"/>
      <c r="D95" s="152"/>
      <c r="E95" s="152"/>
      <c r="F95" s="229"/>
      <c r="G95" s="229"/>
      <c r="H95" s="229"/>
      <c r="I95" s="229"/>
      <c r="J95" s="253"/>
      <c r="K95" s="229"/>
      <c r="L95" s="229"/>
      <c r="V95" s="152"/>
      <c r="W95" s="152"/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</row>
    <row r="96" spans="1:43" s="205" customFormat="1" x14ac:dyDescent="0.5">
      <c r="A96" s="152"/>
      <c r="B96" s="152"/>
      <c r="C96" s="152"/>
      <c r="D96" s="152"/>
      <c r="E96" s="152"/>
      <c r="F96" s="229"/>
      <c r="G96" s="229"/>
      <c r="H96" s="229"/>
      <c r="I96" s="229"/>
      <c r="J96" s="253"/>
      <c r="K96" s="229"/>
      <c r="L96" s="229"/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</row>
    <row r="97" spans="1:43" s="205" customFormat="1" x14ac:dyDescent="0.5">
      <c r="A97" s="152"/>
      <c r="B97" s="152"/>
      <c r="C97" s="152"/>
      <c r="D97" s="152"/>
      <c r="E97" s="152"/>
      <c r="F97" s="229"/>
      <c r="G97" s="229"/>
      <c r="H97" s="229"/>
      <c r="I97" s="229"/>
      <c r="J97" s="253"/>
      <c r="K97" s="229"/>
      <c r="L97" s="229"/>
      <c r="V97" s="152"/>
      <c r="W97" s="152"/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</row>
    <row r="98" spans="1:43" s="205" customFormat="1" x14ac:dyDescent="0.5">
      <c r="A98" s="152" t="s">
        <v>11</v>
      </c>
      <c r="B98" s="152"/>
      <c r="C98" s="152"/>
      <c r="D98" s="152"/>
      <c r="E98" s="152"/>
      <c r="F98" s="229"/>
      <c r="G98" s="229"/>
      <c r="H98" s="229"/>
      <c r="I98" s="229"/>
      <c r="J98" s="210"/>
      <c r="K98" s="229"/>
      <c r="L98" s="229"/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</row>
    <row r="99" spans="1:43" s="205" customFormat="1" x14ac:dyDescent="0.5"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</row>
    <row r="100" spans="1:43" s="205" customFormat="1" x14ac:dyDescent="0.5"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</row>
    <row r="101" spans="1:43" s="205" customFormat="1" x14ac:dyDescent="0.5"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</row>
    <row r="102" spans="1:43" s="205" customFormat="1" x14ac:dyDescent="0.5"/>
    <row r="103" spans="1:43" s="205" customFormat="1" x14ac:dyDescent="0.5"/>
    <row r="104" spans="1:43" s="205" customFormat="1" x14ac:dyDescent="0.5"/>
    <row r="105" spans="1:43" s="205" customFormat="1" x14ac:dyDescent="0.5"/>
    <row r="106" spans="1:43" s="205" customFormat="1" x14ac:dyDescent="0.5"/>
    <row r="107" spans="1:43" s="205" customFormat="1" x14ac:dyDescent="0.5"/>
    <row r="108" spans="1:43" s="205" customFormat="1" x14ac:dyDescent="0.5"/>
    <row r="109" spans="1:43" s="205" customFormat="1" x14ac:dyDescent="0.5"/>
    <row r="110" spans="1:43" s="205" customFormat="1" x14ac:dyDescent="0.5"/>
    <row r="111" spans="1:43" s="205" customFormat="1" x14ac:dyDescent="0.5"/>
    <row r="112" spans="1:43" s="205" customFormat="1" x14ac:dyDescent="0.5"/>
    <row r="113" s="205" customFormat="1" x14ac:dyDescent="0.5"/>
    <row r="114" s="205" customFormat="1" x14ac:dyDescent="0.5"/>
    <row r="115" s="205" customFormat="1" x14ac:dyDescent="0.5"/>
    <row r="116" s="205" customFormat="1" x14ac:dyDescent="0.5"/>
    <row r="117" s="205" customFormat="1" x14ac:dyDescent="0.5"/>
    <row r="118" s="205" customFormat="1" x14ac:dyDescent="0.5"/>
    <row r="119" s="205" customFormat="1" x14ac:dyDescent="0.5"/>
    <row r="120" s="205" customFormat="1" x14ac:dyDescent="0.5"/>
    <row r="121" s="205" customFormat="1" x14ac:dyDescent="0.5"/>
    <row r="122" s="205" customFormat="1" x14ac:dyDescent="0.5"/>
    <row r="123" s="205" customFormat="1" x14ac:dyDescent="0.5"/>
    <row r="124" s="205" customFormat="1" x14ac:dyDescent="0.5"/>
    <row r="125" s="205" customFormat="1" x14ac:dyDescent="0.5"/>
    <row r="126" s="205" customFormat="1" x14ac:dyDescent="0.5"/>
    <row r="127" s="205" customFormat="1" x14ac:dyDescent="0.5"/>
    <row r="128" s="205" customFormat="1" x14ac:dyDescent="0.5"/>
    <row r="129" s="205" customFormat="1" x14ac:dyDescent="0.5"/>
    <row r="130" s="205" customFormat="1" x14ac:dyDescent="0.5"/>
    <row r="131" s="205" customFormat="1" x14ac:dyDescent="0.5"/>
    <row r="132" s="205" customFormat="1" x14ac:dyDescent="0.5"/>
    <row r="133" s="205" customFormat="1" x14ac:dyDescent="0.5"/>
    <row r="134" s="205" customFormat="1" x14ac:dyDescent="0.5"/>
    <row r="135" s="205" customFormat="1" x14ac:dyDescent="0.5"/>
    <row r="136" s="205" customFormat="1" x14ac:dyDescent="0.5"/>
    <row r="137" s="205" customFormat="1" x14ac:dyDescent="0.5"/>
    <row r="138" s="205" customFormat="1" x14ac:dyDescent="0.5"/>
    <row r="139" s="205" customFormat="1" x14ac:dyDescent="0.5"/>
    <row r="140" s="205" customFormat="1" x14ac:dyDescent="0.5"/>
    <row r="141" s="205" customFormat="1" x14ac:dyDescent="0.5"/>
    <row r="142" s="205" customFormat="1" x14ac:dyDescent="0.5"/>
    <row r="143" s="205" customFormat="1" x14ac:dyDescent="0.5"/>
    <row r="144" s="205" customFormat="1" x14ac:dyDescent="0.5"/>
    <row r="145" s="205" customFormat="1" x14ac:dyDescent="0.5"/>
    <row r="146" s="205" customFormat="1" x14ac:dyDescent="0.5"/>
    <row r="147" s="205" customFormat="1" x14ac:dyDescent="0.5"/>
    <row r="148" s="205" customFormat="1" x14ac:dyDescent="0.5"/>
    <row r="149" s="205" customFormat="1" x14ac:dyDescent="0.5"/>
    <row r="150" s="205" customFormat="1" x14ac:dyDescent="0.5"/>
    <row r="151" s="205" customFormat="1" x14ac:dyDescent="0.5"/>
    <row r="152" s="205" customFormat="1" x14ac:dyDescent="0.5"/>
    <row r="153" s="205" customFormat="1" x14ac:dyDescent="0.5"/>
    <row r="154" s="205" customFormat="1" x14ac:dyDescent="0.5"/>
    <row r="155" s="205" customFormat="1" x14ac:dyDescent="0.5"/>
    <row r="156" s="205" customFormat="1" x14ac:dyDescent="0.5"/>
    <row r="157" s="205" customFormat="1" x14ac:dyDescent="0.5"/>
    <row r="158" s="205" customFormat="1" x14ac:dyDescent="0.5"/>
    <row r="159" s="205" customFormat="1" x14ac:dyDescent="0.5"/>
    <row r="160" s="205" customFormat="1" x14ac:dyDescent="0.5"/>
    <row r="161" s="205" customFormat="1" x14ac:dyDescent="0.5"/>
    <row r="162" s="205" customFormat="1" x14ac:dyDescent="0.5"/>
    <row r="163" s="205" customFormat="1" x14ac:dyDescent="0.5"/>
    <row r="164" s="205" customFormat="1" x14ac:dyDescent="0.5"/>
    <row r="165" s="205" customFormat="1" x14ac:dyDescent="0.5"/>
    <row r="166" s="205" customFormat="1" x14ac:dyDescent="0.5"/>
    <row r="167" s="205" customFormat="1" x14ac:dyDescent="0.5"/>
    <row r="168" s="205" customFormat="1" x14ac:dyDescent="0.5"/>
    <row r="169" s="205" customFormat="1" x14ac:dyDescent="0.5"/>
    <row r="170" s="205" customFormat="1" x14ac:dyDescent="0.5"/>
    <row r="171" s="205" customFormat="1" x14ac:dyDescent="0.5"/>
    <row r="172" s="205" customFormat="1" x14ac:dyDescent="0.5"/>
    <row r="173" s="205" customFormat="1" x14ac:dyDescent="0.5"/>
    <row r="174" s="205" customFormat="1" x14ac:dyDescent="0.5"/>
    <row r="175" s="205" customFormat="1" x14ac:dyDescent="0.5"/>
    <row r="176" s="205" customFormat="1" x14ac:dyDescent="0.5"/>
    <row r="177" s="205" customFormat="1" x14ac:dyDescent="0.5"/>
    <row r="178" s="205" customFormat="1" x14ac:dyDescent="0.5"/>
    <row r="179" s="205" customFormat="1" x14ac:dyDescent="0.5"/>
    <row r="180" s="205" customFormat="1" x14ac:dyDescent="0.5"/>
    <row r="181" s="205" customFormat="1" x14ac:dyDescent="0.5"/>
    <row r="182" s="205" customFormat="1" x14ac:dyDescent="0.5"/>
    <row r="183" s="205" customFormat="1" x14ac:dyDescent="0.5"/>
    <row r="184" s="205" customFormat="1" x14ac:dyDescent="0.5"/>
    <row r="185" s="205" customFormat="1" x14ac:dyDescent="0.5"/>
    <row r="186" s="205" customFormat="1" x14ac:dyDescent="0.5"/>
    <row r="187" s="205" customFormat="1" x14ac:dyDescent="0.5"/>
    <row r="188" s="205" customFormat="1" x14ac:dyDescent="0.5"/>
    <row r="189" s="205" customFormat="1" x14ac:dyDescent="0.5"/>
    <row r="190" s="205" customFormat="1" x14ac:dyDescent="0.5"/>
    <row r="191" s="205" customFormat="1" x14ac:dyDescent="0.5"/>
    <row r="192" s="205" customFormat="1" x14ac:dyDescent="0.5"/>
    <row r="193" s="205" customFormat="1" x14ac:dyDescent="0.5"/>
    <row r="194" s="205" customFormat="1" x14ac:dyDescent="0.5"/>
    <row r="195" s="205" customFormat="1" x14ac:dyDescent="0.5"/>
    <row r="196" s="205" customFormat="1" x14ac:dyDescent="0.5"/>
    <row r="197" s="205" customFormat="1" x14ac:dyDescent="0.5"/>
    <row r="198" s="205" customFormat="1" x14ac:dyDescent="0.5"/>
    <row r="199" s="205" customFormat="1" x14ac:dyDescent="0.5"/>
    <row r="200" s="205" customFormat="1" x14ac:dyDescent="0.5"/>
    <row r="201" s="205" customFormat="1" x14ac:dyDescent="0.5"/>
    <row r="202" s="205" customFormat="1" x14ac:dyDescent="0.5"/>
    <row r="203" s="205" customFormat="1" x14ac:dyDescent="0.5"/>
    <row r="204" s="205" customFormat="1" x14ac:dyDescent="0.5"/>
    <row r="205" s="205" customFormat="1" x14ac:dyDescent="0.5"/>
    <row r="206" s="205" customFormat="1" x14ac:dyDescent="0.5"/>
    <row r="207" s="205" customFormat="1" x14ac:dyDescent="0.5"/>
    <row r="208" s="205" customFormat="1" x14ac:dyDescent="0.5"/>
    <row r="209" s="205" customFormat="1" x14ac:dyDescent="0.5"/>
    <row r="210" s="205" customFormat="1" x14ac:dyDescent="0.5"/>
    <row r="211" s="205" customFormat="1" x14ac:dyDescent="0.5"/>
    <row r="212" s="205" customFormat="1" x14ac:dyDescent="0.5"/>
    <row r="213" s="205" customFormat="1" x14ac:dyDescent="0.5"/>
    <row r="214" s="205" customFormat="1" x14ac:dyDescent="0.5"/>
    <row r="215" s="205" customFormat="1" x14ac:dyDescent="0.5"/>
    <row r="216" s="205" customFormat="1" x14ac:dyDescent="0.5"/>
    <row r="217" s="205" customFormat="1" x14ac:dyDescent="0.5"/>
    <row r="218" s="205" customFormat="1" x14ac:dyDescent="0.5"/>
    <row r="219" s="205" customFormat="1" x14ac:dyDescent="0.5"/>
    <row r="220" s="205" customFormat="1" x14ac:dyDescent="0.5"/>
    <row r="221" s="205" customFormat="1" x14ac:dyDescent="0.5"/>
    <row r="222" s="205" customFormat="1" x14ac:dyDescent="0.5"/>
    <row r="223" s="205" customFormat="1" x14ac:dyDescent="0.5"/>
    <row r="224" s="205" customFormat="1" x14ac:dyDescent="0.5"/>
    <row r="225" spans="1:43" s="205" customFormat="1" x14ac:dyDescent="0.5"/>
    <row r="226" spans="1:43" s="205" customFormat="1" x14ac:dyDescent="0.5"/>
    <row r="227" spans="1:43" s="205" customFormat="1" x14ac:dyDescent="0.5"/>
    <row r="228" spans="1:43" s="205" customFormat="1" x14ac:dyDescent="0.5"/>
    <row r="229" spans="1:43" s="205" customFormat="1" x14ac:dyDescent="0.5"/>
    <row r="230" spans="1:43" s="205" customFormat="1" x14ac:dyDescent="0.5"/>
    <row r="231" spans="1:43" s="205" customFormat="1" x14ac:dyDescent="0.5"/>
    <row r="232" spans="1:43" s="205" customFormat="1" x14ac:dyDescent="0.5"/>
    <row r="233" spans="1:43" s="205" customFormat="1" x14ac:dyDescent="0.5"/>
    <row r="234" spans="1:43" s="205" customFormat="1" x14ac:dyDescent="0.5"/>
    <row r="235" spans="1:43" s="205" customFormat="1" x14ac:dyDescent="0.5"/>
    <row r="236" spans="1:43" s="205" customFormat="1" x14ac:dyDescent="0.5">
      <c r="A236" s="152"/>
      <c r="B236" s="152"/>
      <c r="C236" s="152"/>
      <c r="D236" s="152"/>
      <c r="E236" s="152"/>
      <c r="V236" s="152"/>
      <c r="W236" s="152"/>
      <c r="X236" s="152"/>
      <c r="Y236" s="152"/>
      <c r="Z236" s="152"/>
      <c r="AA236" s="152"/>
      <c r="AB236" s="152"/>
      <c r="AC236" s="152"/>
      <c r="AD236" s="152"/>
      <c r="AE236" s="152"/>
      <c r="AF236" s="152"/>
      <c r="AG236" s="152"/>
      <c r="AH236" s="152"/>
      <c r="AI236" s="152"/>
      <c r="AJ236" s="152"/>
      <c r="AK236" s="152"/>
      <c r="AL236" s="152"/>
      <c r="AM236" s="152"/>
      <c r="AN236" s="152"/>
      <c r="AO236" s="152"/>
      <c r="AP236" s="152"/>
      <c r="AQ236" s="152"/>
    </row>
  </sheetData>
  <mergeCells count="10">
    <mergeCell ref="F55:H55"/>
    <mergeCell ref="J55:L55"/>
    <mergeCell ref="A2:L2"/>
    <mergeCell ref="A4:L4"/>
    <mergeCell ref="F6:H6"/>
    <mergeCell ref="J6:L6"/>
    <mergeCell ref="A52:L52"/>
    <mergeCell ref="A3:L3"/>
    <mergeCell ref="A53:L53"/>
    <mergeCell ref="A51:L51"/>
  </mergeCells>
  <pageMargins left="0.90551181102362199" right="0.31496062992126" top="0.511811023622047" bottom="0.59055118110236204" header="0.118110236220472" footer="0.118110236220472"/>
  <pageSetup paperSize="9" scale="76" fitToHeight="0" orientation="portrait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6"/>
  <sheetViews>
    <sheetView zoomScaleNormal="100" zoomScaleSheetLayoutView="100" workbookViewId="0"/>
  </sheetViews>
  <sheetFormatPr defaultColWidth="20" defaultRowHeight="21.75" x14ac:dyDescent="0.5"/>
  <cols>
    <col min="1" max="3" width="2.85546875" style="97" customWidth="1"/>
    <col min="4" max="4" width="54.85546875" style="97" customWidth="1"/>
    <col min="5" max="5" width="5.85546875" style="97" customWidth="1"/>
    <col min="6" max="6" width="13.42578125" style="97" customWidth="1"/>
    <col min="7" max="7" width="0.85546875" style="97" customWidth="1"/>
    <col min="8" max="8" width="13.28515625" style="97" customWidth="1"/>
    <col min="9" max="9" width="0.85546875" style="97" customWidth="1"/>
    <col min="10" max="10" width="13.28515625" style="97" customWidth="1"/>
    <col min="11" max="11" width="0.85546875" style="97" customWidth="1"/>
    <col min="12" max="12" width="13.7109375" style="97" customWidth="1"/>
    <col min="13" max="21" width="20" style="255"/>
    <col min="22" max="16384" width="20" style="97"/>
  </cols>
  <sheetData>
    <row r="1" spans="1:21" x14ac:dyDescent="0.5">
      <c r="L1" s="97">
        <v>7</v>
      </c>
    </row>
    <row r="2" spans="1:21" ht="24.75" customHeight="1" x14ac:dyDescent="0.5">
      <c r="A2" s="277" t="s">
        <v>139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21" ht="24.75" customHeight="1" x14ac:dyDescent="0.5">
      <c r="A3" s="277" t="s">
        <v>36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</row>
    <row r="4" spans="1:21" ht="24.75" customHeight="1" x14ac:dyDescent="0.5">
      <c r="A4" s="277" t="s">
        <v>187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</row>
    <row r="5" spans="1:21" s="100" customFormat="1" ht="24.75" customHeight="1" x14ac:dyDescent="0.5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9" t="s">
        <v>98</v>
      </c>
      <c r="M5" s="255"/>
      <c r="N5" s="255"/>
      <c r="O5" s="255"/>
      <c r="P5" s="255"/>
      <c r="Q5" s="255"/>
      <c r="R5" s="255"/>
      <c r="S5" s="255"/>
      <c r="T5" s="255"/>
      <c r="U5" s="255"/>
    </row>
    <row r="6" spans="1:21" s="100" customFormat="1" ht="24.75" customHeight="1" x14ac:dyDescent="0.5">
      <c r="A6" s="101"/>
      <c r="B6" s="101"/>
      <c r="C6" s="101"/>
      <c r="D6" s="101"/>
      <c r="E6" s="145"/>
      <c r="F6" s="278" t="s">
        <v>37</v>
      </c>
      <c r="G6" s="278"/>
      <c r="H6" s="278"/>
      <c r="I6" s="145"/>
      <c r="J6" s="278" t="s">
        <v>38</v>
      </c>
      <c r="K6" s="278"/>
      <c r="L6" s="278"/>
      <c r="M6" s="255"/>
      <c r="N6" s="255"/>
      <c r="O6" s="255"/>
      <c r="P6" s="255"/>
      <c r="Q6" s="255"/>
      <c r="R6" s="255"/>
      <c r="S6" s="255"/>
      <c r="T6" s="255"/>
      <c r="U6" s="255"/>
    </row>
    <row r="7" spans="1:21" s="100" customFormat="1" ht="24.75" customHeight="1" x14ac:dyDescent="0.5">
      <c r="A7" s="102"/>
      <c r="B7" s="102"/>
      <c r="C7" s="102"/>
      <c r="D7" s="102"/>
      <c r="E7" s="103" t="s">
        <v>1</v>
      </c>
      <c r="F7" s="103">
        <v>2025</v>
      </c>
      <c r="G7" s="103"/>
      <c r="H7" s="18" t="s">
        <v>186</v>
      </c>
      <c r="I7" s="103"/>
      <c r="J7" s="103">
        <f>F7</f>
        <v>2025</v>
      </c>
      <c r="K7" s="103"/>
      <c r="L7" s="18" t="str">
        <f>H7</f>
        <v>2024</v>
      </c>
      <c r="M7" s="255"/>
      <c r="N7" s="255"/>
      <c r="O7" s="255"/>
      <c r="P7" s="255"/>
      <c r="Q7" s="255"/>
      <c r="R7" s="255"/>
      <c r="S7" s="255"/>
      <c r="T7" s="255"/>
      <c r="U7" s="255"/>
    </row>
    <row r="8" spans="1:21" s="100" customFormat="1" x14ac:dyDescent="0.5">
      <c r="E8" s="144"/>
      <c r="F8" s="144"/>
      <c r="G8" s="144"/>
      <c r="H8" s="144"/>
      <c r="I8" s="144"/>
      <c r="J8" s="144"/>
      <c r="K8" s="144"/>
      <c r="L8" s="144"/>
      <c r="M8" s="255"/>
      <c r="N8" s="255"/>
      <c r="O8" s="255"/>
      <c r="P8" s="255"/>
      <c r="Q8" s="255"/>
      <c r="R8" s="255"/>
      <c r="S8" s="255"/>
      <c r="T8" s="255"/>
      <c r="U8" s="255"/>
    </row>
    <row r="9" spans="1:21" x14ac:dyDescent="0.5">
      <c r="A9" s="100" t="s">
        <v>39</v>
      </c>
      <c r="F9" s="19"/>
      <c r="G9" s="19"/>
      <c r="H9" s="19"/>
      <c r="I9" s="19"/>
      <c r="J9" s="19"/>
      <c r="K9" s="19"/>
      <c r="L9" s="19"/>
    </row>
    <row r="10" spans="1:21" x14ac:dyDescent="0.5">
      <c r="A10" s="97" t="s">
        <v>40</v>
      </c>
      <c r="F10" s="36">
        <v>1096387</v>
      </c>
      <c r="G10" s="36"/>
      <c r="H10" s="36">
        <v>1093097</v>
      </c>
      <c r="I10" s="36"/>
      <c r="J10" s="36">
        <v>0</v>
      </c>
      <c r="K10" s="36"/>
      <c r="L10" s="36">
        <v>0</v>
      </c>
    </row>
    <row r="11" spans="1:21" x14ac:dyDescent="0.5">
      <c r="A11" s="97" t="s">
        <v>89</v>
      </c>
      <c r="F11" s="104">
        <v>223039</v>
      </c>
      <c r="G11" s="104"/>
      <c r="H11" s="104">
        <v>178539</v>
      </c>
      <c r="I11" s="36"/>
      <c r="J11" s="36">
        <v>48605</v>
      </c>
      <c r="K11" s="36"/>
      <c r="L11" s="36">
        <v>56399</v>
      </c>
    </row>
    <row r="12" spans="1:21" x14ac:dyDescent="0.5">
      <c r="A12" s="100" t="s">
        <v>41</v>
      </c>
      <c r="F12" s="20">
        <f>SUM(F10:F11)</f>
        <v>1319426</v>
      </c>
      <c r="G12" s="21"/>
      <c r="H12" s="20">
        <f>SUM(H10:H11)</f>
        <v>1271636</v>
      </c>
      <c r="I12" s="21"/>
      <c r="J12" s="20">
        <f>SUM(J10:J11)</f>
        <v>48605</v>
      </c>
      <c r="K12" s="21"/>
      <c r="L12" s="20">
        <f>SUM(L10:L11)</f>
        <v>56399</v>
      </c>
    </row>
    <row r="13" spans="1:21" x14ac:dyDescent="0.5">
      <c r="A13" s="100" t="s">
        <v>42</v>
      </c>
      <c r="F13" s="21"/>
      <c r="G13" s="21"/>
      <c r="H13" s="21"/>
      <c r="I13" s="21"/>
      <c r="K13" s="21"/>
    </row>
    <row r="14" spans="1:21" x14ac:dyDescent="0.5">
      <c r="A14" s="97" t="s">
        <v>43</v>
      </c>
      <c r="E14" s="105"/>
      <c r="F14" s="36">
        <v>-924349</v>
      </c>
      <c r="G14" s="36"/>
      <c r="H14" s="36">
        <v>-973461</v>
      </c>
      <c r="I14" s="36"/>
      <c r="J14" s="36">
        <v>0</v>
      </c>
      <c r="K14" s="36"/>
      <c r="L14" s="36">
        <v>0</v>
      </c>
    </row>
    <row r="15" spans="1:21" x14ac:dyDescent="0.5">
      <c r="A15" s="97" t="s">
        <v>129</v>
      </c>
      <c r="E15" s="105"/>
      <c r="F15" s="36">
        <v>-116680</v>
      </c>
      <c r="G15" s="36"/>
      <c r="H15" s="36">
        <v>-106007</v>
      </c>
      <c r="I15" s="36"/>
      <c r="J15" s="36">
        <v>-21223</v>
      </c>
      <c r="K15" s="36"/>
      <c r="L15" s="36">
        <v>-22486</v>
      </c>
    </row>
    <row r="16" spans="1:21" x14ac:dyDescent="0.5">
      <c r="A16" s="100" t="s">
        <v>44</v>
      </c>
      <c r="F16" s="23">
        <f>SUM(F14:F15)</f>
        <v>-1041029</v>
      </c>
      <c r="G16" s="22"/>
      <c r="H16" s="23">
        <f>SUM(H14:H15)</f>
        <v>-1079468</v>
      </c>
      <c r="I16" s="22"/>
      <c r="J16" s="23">
        <f>SUM(J14:J15)</f>
        <v>-21223</v>
      </c>
      <c r="K16" s="22"/>
      <c r="L16" s="23">
        <f>SUM(L14:L15)</f>
        <v>-22486</v>
      </c>
    </row>
    <row r="17" spans="1:12" x14ac:dyDescent="0.5">
      <c r="A17" s="100" t="s">
        <v>45</v>
      </c>
      <c r="F17" s="21">
        <f>+F12+F16</f>
        <v>278397</v>
      </c>
      <c r="G17" s="21"/>
      <c r="H17" s="21">
        <f>+H12+H16</f>
        <v>192168</v>
      </c>
      <c r="I17" s="21"/>
      <c r="J17" s="21">
        <f>+J12+J16</f>
        <v>27382</v>
      </c>
      <c r="K17" s="21"/>
      <c r="L17" s="21">
        <f>+L12+L16</f>
        <v>33913</v>
      </c>
    </row>
    <row r="18" spans="1:12" x14ac:dyDescent="0.5">
      <c r="A18" s="97" t="s">
        <v>46</v>
      </c>
      <c r="F18" s="104">
        <v>14759</v>
      </c>
      <c r="G18" s="36"/>
      <c r="H18" s="104">
        <v>32199</v>
      </c>
      <c r="I18" s="36"/>
      <c r="J18" s="104">
        <v>11778</v>
      </c>
      <c r="K18" s="36"/>
      <c r="L18" s="104">
        <v>20413</v>
      </c>
    </row>
    <row r="19" spans="1:12" x14ac:dyDescent="0.5">
      <c r="A19" s="97" t="s">
        <v>194</v>
      </c>
      <c r="F19" s="104">
        <v>-2064</v>
      </c>
      <c r="G19" s="36"/>
      <c r="H19" s="104">
        <v>6379</v>
      </c>
      <c r="I19" s="36"/>
      <c r="J19" s="104">
        <v>0</v>
      </c>
      <c r="K19" s="36"/>
      <c r="L19" s="104">
        <v>0</v>
      </c>
    </row>
    <row r="20" spans="1:12" x14ac:dyDescent="0.5">
      <c r="A20" s="97" t="s">
        <v>81</v>
      </c>
      <c r="F20" s="36">
        <v>-34457</v>
      </c>
      <c r="G20" s="36"/>
      <c r="H20" s="36">
        <v>-34645</v>
      </c>
      <c r="I20" s="36"/>
      <c r="J20" s="36">
        <v>0</v>
      </c>
      <c r="K20" s="36"/>
      <c r="L20" s="36">
        <v>0</v>
      </c>
    </row>
    <row r="21" spans="1:12" x14ac:dyDescent="0.5">
      <c r="A21" s="97" t="s">
        <v>47</v>
      </c>
      <c r="E21" s="105"/>
      <c r="F21" s="36">
        <v>-130440</v>
      </c>
      <c r="G21" s="36"/>
      <c r="H21" s="36">
        <v>-107180</v>
      </c>
      <c r="I21" s="36"/>
      <c r="J21" s="36">
        <v>-40418</v>
      </c>
      <c r="K21" s="36"/>
      <c r="L21" s="36">
        <v>-31983</v>
      </c>
    </row>
    <row r="22" spans="1:12" x14ac:dyDescent="0.5">
      <c r="A22" s="97" t="s">
        <v>193</v>
      </c>
      <c r="E22" s="105"/>
      <c r="F22" s="24">
        <f>SUM(F17:F21)</f>
        <v>126195</v>
      </c>
      <c r="G22" s="21"/>
      <c r="H22" s="24">
        <f>SUM(H17:H21)</f>
        <v>88921</v>
      </c>
      <c r="I22" s="21"/>
      <c r="J22" s="106">
        <f>SUM(J17:J21)</f>
        <v>-1258</v>
      </c>
      <c r="K22" s="21"/>
      <c r="L22" s="24">
        <f>SUM(L17:L21)</f>
        <v>22343</v>
      </c>
    </row>
    <row r="23" spans="1:12" x14ac:dyDescent="0.5">
      <c r="A23" s="97" t="s">
        <v>78</v>
      </c>
      <c r="E23" s="105"/>
      <c r="F23" s="36">
        <v>-23135</v>
      </c>
      <c r="G23" s="36"/>
      <c r="H23" s="36">
        <v>-23734</v>
      </c>
      <c r="I23" s="36"/>
      <c r="J23" s="36">
        <v>-14395</v>
      </c>
      <c r="K23" s="36"/>
      <c r="L23" s="36">
        <v>-16569</v>
      </c>
    </row>
    <row r="24" spans="1:12" x14ac:dyDescent="0.5">
      <c r="A24" s="97" t="s">
        <v>150</v>
      </c>
      <c r="E24" s="105">
        <v>9</v>
      </c>
      <c r="F24" s="36">
        <v>-1578</v>
      </c>
      <c r="G24" s="36"/>
      <c r="H24" s="36">
        <v>-2927</v>
      </c>
      <c r="I24" s="36"/>
      <c r="J24" s="36">
        <v>0</v>
      </c>
      <c r="K24" s="36"/>
      <c r="L24" s="36">
        <v>0</v>
      </c>
    </row>
    <row r="25" spans="1:12" x14ac:dyDescent="0.5">
      <c r="A25" s="97" t="s">
        <v>155</v>
      </c>
      <c r="E25" s="105">
        <v>10</v>
      </c>
      <c r="F25" s="37">
        <v>0</v>
      </c>
      <c r="G25" s="36"/>
      <c r="H25" s="37">
        <v>0</v>
      </c>
      <c r="I25" s="36"/>
      <c r="J25" s="37">
        <v>90689</v>
      </c>
      <c r="K25" s="36"/>
      <c r="L25" s="37">
        <v>43845</v>
      </c>
    </row>
    <row r="26" spans="1:12" x14ac:dyDescent="0.5">
      <c r="A26" s="100" t="s">
        <v>94</v>
      </c>
      <c r="E26" s="105"/>
      <c r="F26" s="106">
        <f>SUM(F22:F25)</f>
        <v>101482</v>
      </c>
      <c r="G26" s="36"/>
      <c r="H26" s="106">
        <f>SUM(H22:H25)</f>
        <v>62260</v>
      </c>
      <c r="I26" s="36"/>
      <c r="J26" s="106">
        <f>SUM(J22:J25)</f>
        <v>75036</v>
      </c>
      <c r="K26" s="36"/>
      <c r="L26" s="106">
        <f>SUM(L22:L25)</f>
        <v>49619</v>
      </c>
    </row>
    <row r="27" spans="1:12" x14ac:dyDescent="0.5">
      <c r="A27" s="97" t="s">
        <v>192</v>
      </c>
      <c r="E27" s="105"/>
      <c r="F27" s="37">
        <v>-18296</v>
      </c>
      <c r="G27" s="36"/>
      <c r="H27" s="37">
        <v>-13030</v>
      </c>
      <c r="I27" s="36"/>
      <c r="J27" s="37">
        <v>2975</v>
      </c>
      <c r="K27" s="36"/>
      <c r="L27" s="37">
        <v>-1228</v>
      </c>
    </row>
    <row r="28" spans="1:12" ht="22.5" thickBot="1" x14ac:dyDescent="0.55000000000000004">
      <c r="A28" s="25" t="s">
        <v>99</v>
      </c>
      <c r="E28" s="105"/>
      <c r="F28" s="26">
        <f>SUM(F26:F27)</f>
        <v>83186</v>
      </c>
      <c r="G28" s="21"/>
      <c r="H28" s="26">
        <f>SUM(H26:H27)</f>
        <v>49230</v>
      </c>
      <c r="I28" s="21"/>
      <c r="J28" s="26">
        <f>SUM(J26:J27)</f>
        <v>78011</v>
      </c>
      <c r="K28" s="21"/>
      <c r="L28" s="26">
        <f>SUM(L26:L27)</f>
        <v>48391</v>
      </c>
    </row>
    <row r="29" spans="1:12" ht="15" customHeight="1" thickTop="1" x14ac:dyDescent="0.5">
      <c r="B29" s="107"/>
      <c r="C29" s="107"/>
      <c r="D29" s="107"/>
      <c r="E29" s="108"/>
      <c r="F29" s="22"/>
      <c r="G29" s="22"/>
      <c r="H29" s="22"/>
      <c r="I29" s="22"/>
      <c r="J29" s="27"/>
      <c r="K29" s="22"/>
      <c r="L29" s="27"/>
    </row>
    <row r="30" spans="1:12" x14ac:dyDescent="0.5">
      <c r="A30" s="100" t="s">
        <v>48</v>
      </c>
      <c r="B30" s="107"/>
      <c r="C30" s="107"/>
      <c r="D30" s="107"/>
      <c r="E30" s="108"/>
      <c r="F30" s="22"/>
      <c r="G30" s="22"/>
      <c r="H30" s="22"/>
      <c r="I30" s="22"/>
      <c r="J30" s="27"/>
      <c r="K30" s="22"/>
      <c r="L30" s="27"/>
    </row>
    <row r="31" spans="1:12" x14ac:dyDescent="0.5">
      <c r="A31" s="97" t="s">
        <v>80</v>
      </c>
      <c r="C31" s="107"/>
      <c r="D31" s="107"/>
      <c r="E31" s="105"/>
      <c r="F31" s="109">
        <f>+F33-F32</f>
        <v>78011</v>
      </c>
      <c r="G31" s="109"/>
      <c r="H31" s="109">
        <f>+H33-H32</f>
        <v>48391</v>
      </c>
      <c r="I31" s="109"/>
      <c r="J31" s="109">
        <f>+J28</f>
        <v>78011</v>
      </c>
      <c r="K31" s="109"/>
      <c r="L31" s="109">
        <f>+L28</f>
        <v>48391</v>
      </c>
    </row>
    <row r="32" spans="1:12" x14ac:dyDescent="0.5">
      <c r="A32" s="97" t="s">
        <v>92</v>
      </c>
      <c r="E32" s="105"/>
      <c r="F32" s="109">
        <v>5175</v>
      </c>
      <c r="G32" s="109"/>
      <c r="H32" s="109">
        <v>839</v>
      </c>
      <c r="I32" s="109"/>
      <c r="J32" s="109">
        <v>0</v>
      </c>
      <c r="K32" s="109"/>
      <c r="L32" s="109">
        <v>0</v>
      </c>
    </row>
    <row r="33" spans="1:43" ht="22.5" thickBot="1" x14ac:dyDescent="0.55000000000000004">
      <c r="E33" s="105"/>
      <c r="F33" s="28">
        <f>+F28</f>
        <v>83186</v>
      </c>
      <c r="G33" s="27"/>
      <c r="H33" s="28">
        <f>+H28</f>
        <v>49230</v>
      </c>
      <c r="I33" s="27"/>
      <c r="J33" s="26">
        <f>+J28</f>
        <v>78011</v>
      </c>
      <c r="K33" s="27"/>
      <c r="L33" s="26">
        <f>+L28</f>
        <v>48391</v>
      </c>
    </row>
    <row r="34" spans="1:43" s="255" customFormat="1" ht="12.75" customHeight="1" thickTop="1" x14ac:dyDescent="0.5">
      <c r="A34" s="97"/>
      <c r="B34" s="97"/>
      <c r="C34" s="97"/>
      <c r="D34" s="97"/>
      <c r="E34" s="105"/>
      <c r="F34" s="27"/>
      <c r="G34" s="27"/>
      <c r="H34" s="27"/>
      <c r="I34" s="27"/>
      <c r="J34" s="27"/>
      <c r="K34" s="27"/>
      <c r="L34" s="2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</row>
    <row r="35" spans="1:43" s="255" customFormat="1" ht="24.75" customHeight="1" x14ac:dyDescent="0.5">
      <c r="A35" s="97" t="s">
        <v>110</v>
      </c>
      <c r="B35" s="97"/>
      <c r="C35" s="97"/>
      <c r="D35" s="97"/>
      <c r="E35" s="105"/>
      <c r="F35" s="110">
        <f>+F31/383327</f>
        <v>0.2035103188661378</v>
      </c>
      <c r="G35" s="19"/>
      <c r="H35" s="110">
        <f>+H31/383327</f>
        <v>0.12623947700005478</v>
      </c>
      <c r="I35" s="19"/>
      <c r="J35" s="110">
        <f>+J31/383327</f>
        <v>0.2035103188661378</v>
      </c>
      <c r="K35" s="19"/>
      <c r="L35" s="110">
        <f>+L31/383327</f>
        <v>0.12623947700005478</v>
      </c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</row>
    <row r="36" spans="1:43" s="255" customFormat="1" ht="24.75" customHeight="1" x14ac:dyDescent="0.5">
      <c r="A36" s="97"/>
      <c r="B36" s="97"/>
      <c r="C36" s="97"/>
      <c r="D36" s="97"/>
      <c r="E36" s="105"/>
      <c r="F36" s="17"/>
      <c r="G36" s="17"/>
      <c r="H36" s="17"/>
      <c r="I36" s="17"/>
      <c r="J36" s="17"/>
      <c r="K36" s="17"/>
      <c r="L36" s="1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</row>
    <row r="37" spans="1:43" s="255" customFormat="1" x14ac:dyDescent="0.5">
      <c r="A37" s="97"/>
      <c r="B37" s="97"/>
      <c r="C37" s="97"/>
      <c r="D37" s="97"/>
      <c r="E37" s="97"/>
      <c r="F37" s="17"/>
      <c r="G37" s="17"/>
      <c r="H37" s="17"/>
      <c r="I37" s="17"/>
      <c r="J37" s="100" t="s">
        <v>105</v>
      </c>
      <c r="K37" s="17"/>
      <c r="L37" s="1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</row>
    <row r="38" spans="1:43" s="255" customFormat="1" x14ac:dyDescent="0.5">
      <c r="A38" s="97"/>
      <c r="B38" s="97"/>
      <c r="C38" s="97"/>
      <c r="D38" s="97"/>
      <c r="E38" s="97"/>
      <c r="F38" s="17"/>
      <c r="G38" s="17"/>
      <c r="H38" s="17"/>
      <c r="I38" s="17"/>
      <c r="J38" s="100" t="s">
        <v>106</v>
      </c>
      <c r="K38" s="17"/>
      <c r="L38" s="1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</row>
    <row r="39" spans="1:43" s="255" customFormat="1" ht="17.25" customHeight="1" x14ac:dyDescent="0.5">
      <c r="A39" s="97"/>
      <c r="B39" s="97"/>
      <c r="C39" s="97"/>
      <c r="D39" s="97"/>
      <c r="E39" s="97"/>
      <c r="F39" s="17"/>
      <c r="G39" s="17"/>
      <c r="H39" s="17"/>
      <c r="I39" s="17"/>
      <c r="J39" s="100"/>
      <c r="K39" s="17"/>
      <c r="L39" s="1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</row>
    <row r="40" spans="1:43" s="255" customFormat="1" ht="17.25" customHeight="1" x14ac:dyDescent="0.5">
      <c r="A40" s="97"/>
      <c r="B40" s="97"/>
      <c r="C40" s="97"/>
      <c r="D40" s="97"/>
      <c r="E40" s="97"/>
      <c r="F40" s="17"/>
      <c r="G40" s="17"/>
      <c r="H40" s="17"/>
      <c r="I40" s="17"/>
      <c r="J40" s="100"/>
      <c r="K40" s="17"/>
      <c r="L40" s="1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</row>
    <row r="41" spans="1:43" s="255" customFormat="1" ht="17.25" customHeight="1" x14ac:dyDescent="0.5">
      <c r="A41" s="97"/>
      <c r="B41" s="97"/>
      <c r="C41" s="97"/>
      <c r="D41" s="97"/>
      <c r="E41" s="97"/>
      <c r="F41" s="17"/>
      <c r="G41" s="17"/>
      <c r="H41" s="17"/>
      <c r="I41" s="17"/>
      <c r="J41" s="100"/>
      <c r="K41" s="17"/>
      <c r="L41" s="1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</row>
    <row r="42" spans="1:43" s="255" customFormat="1" x14ac:dyDescent="0.5">
      <c r="A42" s="97"/>
      <c r="B42" s="97"/>
      <c r="C42" s="97"/>
      <c r="D42" s="97"/>
      <c r="E42" s="97"/>
      <c r="F42" s="17"/>
      <c r="G42" s="17"/>
      <c r="H42" s="17"/>
      <c r="I42" s="17"/>
      <c r="J42" s="100"/>
      <c r="K42" s="17"/>
      <c r="L42" s="1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</row>
    <row r="43" spans="1:43" s="255" customFormat="1" x14ac:dyDescent="0.5">
      <c r="A43" s="97"/>
      <c r="B43" s="97"/>
      <c r="C43" s="97"/>
      <c r="D43" s="97"/>
      <c r="E43" s="97"/>
      <c r="F43" s="17"/>
      <c r="G43" s="17"/>
      <c r="H43" s="17"/>
      <c r="I43" s="17"/>
      <c r="J43" s="100"/>
      <c r="K43" s="17"/>
      <c r="L43" s="1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</row>
    <row r="44" spans="1:43" s="255" customFormat="1" x14ac:dyDescent="0.5">
      <c r="A44" s="97"/>
      <c r="B44" s="97"/>
      <c r="C44" s="97"/>
      <c r="D44" s="97"/>
      <c r="E44" s="97"/>
      <c r="F44" s="17"/>
      <c r="G44" s="17"/>
      <c r="H44" s="17"/>
      <c r="I44" s="17"/>
      <c r="J44" s="100"/>
      <c r="K44" s="17"/>
      <c r="L44" s="1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</row>
    <row r="45" spans="1:43" s="255" customFormat="1" x14ac:dyDescent="0.5">
      <c r="A45" s="97"/>
      <c r="B45" s="97"/>
      <c r="C45" s="97"/>
      <c r="D45" s="97"/>
      <c r="E45" s="97"/>
      <c r="F45" s="17"/>
      <c r="G45" s="17"/>
      <c r="H45" s="17"/>
      <c r="I45" s="17"/>
      <c r="J45" s="100"/>
      <c r="K45" s="17"/>
      <c r="L45" s="1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</row>
    <row r="46" spans="1:43" s="255" customFormat="1" x14ac:dyDescent="0.5">
      <c r="A46" s="97"/>
      <c r="B46" s="97"/>
      <c r="C46" s="97"/>
      <c r="D46" s="97"/>
      <c r="E46" s="97"/>
      <c r="F46" s="17"/>
      <c r="G46" s="17"/>
      <c r="H46" s="17"/>
      <c r="I46" s="17"/>
      <c r="J46" s="100"/>
      <c r="K46" s="17"/>
      <c r="L46" s="1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</row>
    <row r="47" spans="1:43" s="255" customFormat="1" x14ac:dyDescent="0.5">
      <c r="A47" s="97"/>
      <c r="B47" s="97"/>
      <c r="C47" s="97"/>
      <c r="D47" s="97"/>
      <c r="E47" s="97"/>
      <c r="F47" s="17"/>
      <c r="G47" s="17"/>
      <c r="H47" s="17"/>
      <c r="I47" s="17"/>
      <c r="J47" s="100"/>
      <c r="K47" s="17"/>
      <c r="L47" s="1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</row>
    <row r="48" spans="1:43" s="255" customFormat="1" x14ac:dyDescent="0.5">
      <c r="A48" s="97"/>
      <c r="B48" s="97"/>
      <c r="C48" s="97"/>
      <c r="D48" s="97"/>
      <c r="E48" s="97"/>
      <c r="F48" s="17"/>
      <c r="G48" s="17"/>
      <c r="H48" s="17"/>
      <c r="I48" s="17"/>
      <c r="J48" s="100"/>
      <c r="K48" s="17"/>
      <c r="L48" s="1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</row>
    <row r="49" spans="1:43" s="255" customFormat="1" ht="8.1" customHeight="1" x14ac:dyDescent="0.5">
      <c r="A49" s="97"/>
      <c r="B49" s="97"/>
      <c r="C49" s="97"/>
      <c r="D49" s="97"/>
      <c r="E49" s="97"/>
      <c r="F49" s="17"/>
      <c r="G49" s="17"/>
      <c r="H49" s="17"/>
      <c r="I49" s="17"/>
      <c r="J49" s="100"/>
      <c r="K49" s="17"/>
      <c r="L49" s="1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</row>
    <row r="50" spans="1:43" s="255" customFormat="1" x14ac:dyDescent="0.5">
      <c r="A50" s="97" t="s">
        <v>11</v>
      </c>
      <c r="B50" s="97"/>
      <c r="C50" s="97"/>
      <c r="D50" s="97"/>
      <c r="E50" s="97"/>
      <c r="F50" s="16"/>
      <c r="G50" s="16"/>
      <c r="H50" s="17"/>
      <c r="I50" s="16"/>
      <c r="J50" s="97"/>
      <c r="K50" s="16"/>
      <c r="L50" s="16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</row>
    <row r="51" spans="1:43" s="255" customFormat="1" x14ac:dyDescent="0.5">
      <c r="A51" s="97"/>
      <c r="B51" s="97"/>
      <c r="C51" s="97"/>
      <c r="D51" s="97"/>
      <c r="E51" s="97"/>
      <c r="F51" s="16"/>
      <c r="G51" s="16"/>
      <c r="H51" s="17"/>
      <c r="I51" s="16"/>
      <c r="J51" s="97"/>
      <c r="K51" s="16"/>
      <c r="L51" s="97">
        <v>8</v>
      </c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</row>
    <row r="52" spans="1:43" s="255" customFormat="1" x14ac:dyDescent="0.5">
      <c r="A52" s="277" t="s">
        <v>139</v>
      </c>
      <c r="B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</row>
    <row r="53" spans="1:43" s="255" customFormat="1" ht="24.75" customHeight="1" x14ac:dyDescent="0.5">
      <c r="A53" s="276" t="s">
        <v>49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</row>
    <row r="54" spans="1:43" s="255" customFormat="1" ht="24.75" customHeight="1" x14ac:dyDescent="0.5">
      <c r="A54" s="277" t="str">
        <f>A4</f>
        <v>For the six-month period ended June 30, 2025</v>
      </c>
      <c r="B54" s="277"/>
      <c r="C54" s="277"/>
      <c r="D54" s="277"/>
      <c r="E54" s="277"/>
      <c r="F54" s="277"/>
      <c r="G54" s="277"/>
      <c r="H54" s="277"/>
      <c r="I54" s="277"/>
      <c r="J54" s="277"/>
      <c r="K54" s="277"/>
      <c r="L54" s="277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</row>
    <row r="55" spans="1:43" s="100" customFormat="1" ht="24.75" customHeight="1" x14ac:dyDescent="0.5">
      <c r="A55" s="98"/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9" t="s">
        <v>98</v>
      </c>
      <c r="M55" s="255"/>
      <c r="N55" s="255"/>
      <c r="O55" s="255"/>
      <c r="P55" s="255"/>
      <c r="Q55" s="255"/>
      <c r="R55" s="255"/>
      <c r="S55" s="255"/>
      <c r="T55" s="255"/>
      <c r="U55" s="255"/>
    </row>
    <row r="56" spans="1:43" s="255" customFormat="1" ht="24.75" customHeight="1" x14ac:dyDescent="0.5">
      <c r="A56" s="101"/>
      <c r="B56" s="101"/>
      <c r="C56" s="101"/>
      <c r="D56" s="101"/>
      <c r="E56" s="145"/>
      <c r="F56" s="278" t="s">
        <v>37</v>
      </c>
      <c r="G56" s="278"/>
      <c r="H56" s="278"/>
      <c r="I56" s="145"/>
      <c r="J56" s="278" t="s">
        <v>38</v>
      </c>
      <c r="K56" s="278"/>
      <c r="L56" s="278"/>
    </row>
    <row r="57" spans="1:43" s="100" customFormat="1" ht="24.75" customHeight="1" x14ac:dyDescent="0.5">
      <c r="A57" s="102"/>
      <c r="B57" s="102"/>
      <c r="C57" s="102"/>
      <c r="D57" s="102"/>
      <c r="E57" s="103"/>
      <c r="F57" s="103">
        <f>F7</f>
        <v>2025</v>
      </c>
      <c r="G57" s="103"/>
      <c r="H57" s="18" t="str">
        <f>+H7</f>
        <v>2024</v>
      </c>
      <c r="I57" s="103"/>
      <c r="J57" s="103">
        <f>+J7</f>
        <v>2025</v>
      </c>
      <c r="K57" s="103"/>
      <c r="L57" s="18" t="str">
        <f>+L7</f>
        <v>2024</v>
      </c>
      <c r="M57" s="255"/>
      <c r="N57" s="255"/>
      <c r="O57" s="255"/>
      <c r="P57" s="255"/>
      <c r="Q57" s="255"/>
      <c r="R57" s="255"/>
      <c r="S57" s="255"/>
      <c r="T57" s="255"/>
      <c r="U57" s="255"/>
    </row>
    <row r="58" spans="1:43" x14ac:dyDescent="0.5">
      <c r="A58" s="100"/>
      <c r="B58" s="100"/>
      <c r="C58" s="100"/>
      <c r="D58" s="100"/>
      <c r="E58" s="100"/>
      <c r="F58" s="144"/>
      <c r="G58" s="144"/>
      <c r="H58" s="144"/>
      <c r="I58" s="144"/>
      <c r="J58" s="144"/>
      <c r="K58" s="144"/>
      <c r="L58" s="144"/>
    </row>
    <row r="59" spans="1:43" ht="24.75" customHeight="1" x14ac:dyDescent="0.5">
      <c r="A59" s="33" t="s">
        <v>99</v>
      </c>
      <c r="B59" s="100"/>
      <c r="C59" s="100"/>
      <c r="D59" s="100"/>
      <c r="E59" s="100"/>
      <c r="F59" s="96">
        <f>+F33</f>
        <v>83186</v>
      </c>
      <c r="G59" s="19"/>
      <c r="H59" s="96">
        <f>+H33</f>
        <v>49230</v>
      </c>
      <c r="I59" s="19"/>
      <c r="J59" s="96">
        <f>+J28</f>
        <v>78011</v>
      </c>
      <c r="K59" s="19"/>
      <c r="L59" s="96">
        <f>+L33</f>
        <v>48391</v>
      </c>
    </row>
    <row r="60" spans="1:43" ht="15" customHeight="1" x14ac:dyDescent="0.5">
      <c r="A60" s="255"/>
      <c r="B60" s="100"/>
      <c r="C60" s="100"/>
      <c r="D60" s="100"/>
      <c r="E60" s="100"/>
      <c r="F60" s="29"/>
      <c r="G60" s="21"/>
      <c r="H60" s="29"/>
      <c r="I60" s="21"/>
      <c r="J60" s="29"/>
      <c r="K60" s="21"/>
      <c r="L60" s="29"/>
    </row>
    <row r="61" spans="1:43" s="255" customFormat="1" ht="24.75" customHeight="1" x14ac:dyDescent="0.5">
      <c r="A61" s="33" t="s">
        <v>100</v>
      </c>
      <c r="B61" s="100"/>
      <c r="C61" s="100"/>
      <c r="D61" s="100"/>
      <c r="E61" s="100"/>
      <c r="F61" s="29"/>
      <c r="G61" s="21"/>
      <c r="H61" s="29"/>
      <c r="I61" s="21"/>
      <c r="J61" s="29"/>
      <c r="K61" s="21"/>
      <c r="L61" s="29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</row>
    <row r="62" spans="1:43" s="255" customFormat="1" ht="24.75" customHeight="1" x14ac:dyDescent="0.5">
      <c r="A62" s="97" t="s">
        <v>156</v>
      </c>
      <c r="C62" s="97"/>
      <c r="D62" s="97"/>
      <c r="E62" s="100"/>
      <c r="F62" s="29"/>
      <c r="G62" s="21"/>
      <c r="H62" s="29"/>
      <c r="I62" s="21"/>
      <c r="J62" s="29"/>
      <c r="K62" s="21"/>
      <c r="L62" s="29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</row>
    <row r="63" spans="1:43" s="255" customFormat="1" ht="24.75" customHeight="1" x14ac:dyDescent="0.5">
      <c r="A63" s="97" t="s">
        <v>174</v>
      </c>
      <c r="C63" s="97"/>
      <c r="D63" s="97"/>
      <c r="E63" s="105"/>
      <c r="F63" s="36">
        <v>0</v>
      </c>
      <c r="G63" s="94"/>
      <c r="H63" s="36">
        <v>22898</v>
      </c>
      <c r="I63" s="94"/>
      <c r="J63" s="36">
        <v>0</v>
      </c>
      <c r="K63" s="94"/>
      <c r="L63" s="36">
        <v>-1015125</v>
      </c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</row>
    <row r="64" spans="1:43" s="255" customFormat="1" ht="24.75" customHeight="1" x14ac:dyDescent="0.5">
      <c r="A64" s="97" t="s">
        <v>173</v>
      </c>
      <c r="C64" s="97"/>
      <c r="D64" s="97"/>
      <c r="E64" s="100"/>
      <c r="F64" s="36">
        <v>0</v>
      </c>
      <c r="G64" s="94"/>
      <c r="H64" s="36">
        <v>-206</v>
      </c>
      <c r="I64" s="94"/>
      <c r="J64" s="36">
        <v>0</v>
      </c>
      <c r="K64" s="94"/>
      <c r="L64" s="36">
        <v>-114</v>
      </c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</row>
    <row r="65" spans="1:43" s="255" customFormat="1" ht="24.75" customHeight="1" x14ac:dyDescent="0.5">
      <c r="A65" s="97" t="s">
        <v>145</v>
      </c>
      <c r="B65" s="97"/>
      <c r="D65" s="97"/>
      <c r="E65" s="105"/>
      <c r="F65" s="36">
        <v>0</v>
      </c>
      <c r="G65" s="111"/>
      <c r="H65" s="112">
        <v>-4538</v>
      </c>
      <c r="I65" s="113"/>
      <c r="J65" s="36">
        <v>0</v>
      </c>
      <c r="K65" s="113"/>
      <c r="L65" s="112">
        <v>203025</v>
      </c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</row>
    <row r="66" spans="1:43" s="255" customFormat="1" ht="24.75" customHeight="1" x14ac:dyDescent="0.5">
      <c r="A66" s="33" t="s">
        <v>100</v>
      </c>
      <c r="B66" s="100"/>
      <c r="C66" s="100"/>
      <c r="D66" s="100"/>
      <c r="E66" s="100"/>
      <c r="F66" s="114">
        <f>SUM(F62:F65)</f>
        <v>0</v>
      </c>
      <c r="G66" s="32"/>
      <c r="H66" s="114">
        <f>SUM(H62:H65)</f>
        <v>18154</v>
      </c>
      <c r="I66" s="32"/>
      <c r="J66" s="114">
        <f>SUM(J62:J65)</f>
        <v>0</v>
      </c>
      <c r="K66" s="32"/>
      <c r="L66" s="114">
        <f>SUM(L62:L65)</f>
        <v>-812214</v>
      </c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</row>
    <row r="67" spans="1:43" s="255" customFormat="1" ht="24.75" customHeight="1" thickBot="1" x14ac:dyDescent="0.55000000000000004">
      <c r="A67" s="33" t="s">
        <v>101</v>
      </c>
      <c r="B67" s="100"/>
      <c r="C67" s="100"/>
      <c r="D67" s="100"/>
      <c r="E67" s="100"/>
      <c r="F67" s="115">
        <f>+F59+F66</f>
        <v>83186</v>
      </c>
      <c r="G67" s="21"/>
      <c r="H67" s="116">
        <f>+H59+H66</f>
        <v>67384</v>
      </c>
      <c r="I67" s="21"/>
      <c r="J67" s="116">
        <f>+J59+J66</f>
        <v>78011</v>
      </c>
      <c r="K67" s="21"/>
      <c r="L67" s="117">
        <f>+L59+L66</f>
        <v>-763823</v>
      </c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</row>
    <row r="68" spans="1:43" s="255" customFormat="1" ht="15" customHeight="1" thickTop="1" x14ac:dyDescent="0.5">
      <c r="A68" s="100"/>
      <c r="B68" s="100"/>
      <c r="C68" s="100"/>
      <c r="D68" s="100"/>
      <c r="E68" s="100"/>
      <c r="F68" s="29"/>
      <c r="G68" s="21"/>
      <c r="H68" s="118"/>
      <c r="I68" s="21"/>
      <c r="J68" s="29"/>
      <c r="K68" s="21"/>
      <c r="L68" s="29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</row>
    <row r="69" spans="1:43" s="255" customFormat="1" x14ac:dyDescent="0.5">
      <c r="A69" s="33" t="s">
        <v>210</v>
      </c>
      <c r="B69" s="97"/>
      <c r="C69" s="97"/>
      <c r="D69" s="97"/>
      <c r="E69" s="97"/>
      <c r="F69" s="27"/>
      <c r="G69" s="21"/>
      <c r="H69" s="27"/>
      <c r="I69" s="21"/>
      <c r="J69" s="27"/>
      <c r="K69" s="21"/>
      <c r="L69" s="2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</row>
    <row r="70" spans="1:43" s="255" customFormat="1" x14ac:dyDescent="0.5">
      <c r="A70" s="30" t="s">
        <v>80</v>
      </c>
      <c r="B70" s="97"/>
      <c r="C70" s="97"/>
      <c r="D70" s="97"/>
      <c r="E70" s="97"/>
      <c r="F70" s="36">
        <f>+F72-F71</f>
        <v>78011</v>
      </c>
      <c r="G70" s="22"/>
      <c r="H70" s="119">
        <f>+H72-H71</f>
        <v>66596</v>
      </c>
      <c r="I70" s="22"/>
      <c r="J70" s="124">
        <f>+J72-J71</f>
        <v>78011</v>
      </c>
      <c r="K70" s="22"/>
      <c r="L70" s="36">
        <f>+L72-L71</f>
        <v>-763823</v>
      </c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</row>
    <row r="71" spans="1:43" s="255" customFormat="1" x14ac:dyDescent="0.5">
      <c r="A71" s="30" t="s">
        <v>76</v>
      </c>
      <c r="B71" s="97"/>
      <c r="C71" s="97"/>
      <c r="D71" s="97"/>
      <c r="E71" s="97"/>
      <c r="F71" s="120">
        <v>5175</v>
      </c>
      <c r="G71" s="22"/>
      <c r="H71" s="119">
        <v>788</v>
      </c>
      <c r="I71" s="22"/>
      <c r="J71" s="27">
        <v>0</v>
      </c>
      <c r="K71" s="22"/>
      <c r="L71" s="27">
        <v>0</v>
      </c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</row>
    <row r="72" spans="1:43" s="255" customFormat="1" ht="22.5" thickBot="1" x14ac:dyDescent="0.55000000000000004">
      <c r="A72" s="30" t="s">
        <v>101</v>
      </c>
      <c r="B72" s="97"/>
      <c r="C72" s="97"/>
      <c r="D72" s="97"/>
      <c r="E72" s="97"/>
      <c r="F72" s="121">
        <f>+F67</f>
        <v>83186</v>
      </c>
      <c r="G72" s="22"/>
      <c r="H72" s="123">
        <f>+H67</f>
        <v>67384</v>
      </c>
      <c r="I72" s="22"/>
      <c r="J72" s="123">
        <f>+J67</f>
        <v>78011</v>
      </c>
      <c r="K72" s="22"/>
      <c r="L72" s="126">
        <f>+L67</f>
        <v>-763823</v>
      </c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</row>
    <row r="73" spans="1:43" s="255" customFormat="1" ht="24.75" customHeight="1" thickTop="1" x14ac:dyDescent="0.5">
      <c r="A73" s="97"/>
      <c r="B73" s="97"/>
      <c r="C73" s="97"/>
      <c r="D73" s="97"/>
      <c r="E73" s="97"/>
      <c r="F73" s="32"/>
      <c r="G73" s="21"/>
      <c r="H73" s="122"/>
      <c r="I73" s="21"/>
      <c r="J73" s="97"/>
      <c r="K73" s="21"/>
      <c r="L73" s="32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</row>
    <row r="74" spans="1:43" s="255" customFormat="1" ht="21" customHeight="1" x14ac:dyDescent="0.5">
      <c r="A74" s="97"/>
      <c r="B74" s="97"/>
      <c r="C74" s="97"/>
      <c r="D74" s="97"/>
      <c r="E74" s="97"/>
      <c r="F74" s="32"/>
      <c r="G74" s="22"/>
      <c r="H74" s="32"/>
      <c r="I74" s="22"/>
      <c r="J74" s="97"/>
      <c r="K74" s="22"/>
      <c r="L74" s="32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</row>
    <row r="75" spans="1:43" ht="24.75" customHeight="1" x14ac:dyDescent="0.5">
      <c r="F75" s="17"/>
      <c r="G75" s="17"/>
      <c r="H75" s="17"/>
      <c r="I75" s="17"/>
      <c r="J75" s="100" t="s">
        <v>105</v>
      </c>
      <c r="K75" s="17"/>
      <c r="L75" s="17"/>
    </row>
    <row r="76" spans="1:43" ht="24.75" customHeight="1" x14ac:dyDescent="0.5">
      <c r="F76" s="17"/>
      <c r="G76" s="17"/>
      <c r="H76" s="17"/>
      <c r="I76" s="17"/>
      <c r="J76" s="100" t="s">
        <v>106</v>
      </c>
      <c r="K76" s="17"/>
      <c r="L76" s="17"/>
    </row>
    <row r="77" spans="1:43" s="255" customFormat="1" x14ac:dyDescent="0.5">
      <c r="A77" s="97"/>
      <c r="B77" s="97"/>
      <c r="C77" s="97"/>
      <c r="D77" s="97"/>
      <c r="E77" s="97"/>
      <c r="F77" s="32"/>
      <c r="G77" s="32"/>
      <c r="H77" s="32"/>
      <c r="I77" s="32"/>
      <c r="J77" s="34"/>
      <c r="K77" s="32"/>
      <c r="L77" s="32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</row>
    <row r="78" spans="1:43" s="255" customFormat="1" x14ac:dyDescent="0.5">
      <c r="A78" s="97"/>
      <c r="B78" s="97"/>
      <c r="C78" s="97"/>
      <c r="D78" s="97"/>
      <c r="E78" s="97"/>
      <c r="F78" s="32"/>
      <c r="G78" s="32"/>
      <c r="H78" s="32"/>
      <c r="I78" s="32"/>
      <c r="J78" s="34"/>
      <c r="K78" s="32"/>
      <c r="L78" s="32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</row>
    <row r="79" spans="1:43" s="255" customFormat="1" x14ac:dyDescent="0.5">
      <c r="A79" s="97"/>
      <c r="B79" s="97"/>
      <c r="C79" s="97"/>
      <c r="D79" s="97"/>
      <c r="E79" s="97"/>
      <c r="F79" s="32"/>
      <c r="G79" s="32"/>
      <c r="H79" s="32"/>
      <c r="I79" s="32"/>
      <c r="J79" s="34"/>
      <c r="K79" s="32"/>
      <c r="L79" s="32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</row>
    <row r="80" spans="1:43" s="255" customFormat="1" x14ac:dyDescent="0.5">
      <c r="A80" s="97"/>
      <c r="B80" s="97"/>
      <c r="C80" s="97"/>
      <c r="D80" s="97"/>
      <c r="E80" s="97"/>
      <c r="F80" s="32"/>
      <c r="G80" s="32"/>
      <c r="H80" s="32"/>
      <c r="I80" s="32"/>
      <c r="J80" s="34"/>
      <c r="K80" s="32"/>
      <c r="L80" s="32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</row>
    <row r="81" spans="1:43" s="255" customFormat="1" x14ac:dyDescent="0.5">
      <c r="A81" s="97"/>
      <c r="B81" s="97"/>
      <c r="C81" s="97"/>
      <c r="D81" s="97"/>
      <c r="E81" s="97"/>
      <c r="F81" s="32"/>
      <c r="G81" s="32"/>
      <c r="I81" s="32"/>
      <c r="J81" s="35"/>
      <c r="K81" s="32"/>
      <c r="L81" s="32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</row>
    <row r="82" spans="1:43" s="255" customFormat="1" x14ac:dyDescent="0.5">
      <c r="A82" s="97"/>
      <c r="B82" s="97"/>
      <c r="C82" s="97"/>
      <c r="D82" s="97"/>
      <c r="E82" s="97"/>
      <c r="F82" s="32"/>
      <c r="G82" s="32"/>
      <c r="H82" s="32"/>
      <c r="I82" s="32"/>
      <c r="J82" s="34"/>
      <c r="K82" s="32"/>
      <c r="L82" s="32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</row>
    <row r="83" spans="1:43" s="255" customFormat="1" x14ac:dyDescent="0.5">
      <c r="A83" s="97"/>
      <c r="B83" s="97"/>
      <c r="C83" s="97"/>
      <c r="D83" s="97"/>
      <c r="E83" s="97"/>
      <c r="F83" s="32"/>
      <c r="G83" s="32"/>
      <c r="H83" s="32"/>
      <c r="I83" s="32"/>
      <c r="J83" s="34"/>
      <c r="K83" s="32"/>
      <c r="L83" s="32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</row>
    <row r="84" spans="1:43" s="255" customFormat="1" x14ac:dyDescent="0.5">
      <c r="A84" s="97"/>
      <c r="B84" s="97"/>
      <c r="C84" s="97"/>
      <c r="D84" s="97"/>
      <c r="E84" s="97"/>
      <c r="F84" s="32"/>
      <c r="G84" s="32"/>
      <c r="H84" s="32"/>
      <c r="I84" s="32"/>
      <c r="J84" s="34"/>
      <c r="K84" s="32"/>
      <c r="L84" s="32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</row>
    <row r="85" spans="1:43" s="255" customFormat="1" x14ac:dyDescent="0.5">
      <c r="A85" s="97"/>
      <c r="B85" s="97"/>
      <c r="C85" s="97"/>
      <c r="D85" s="97"/>
      <c r="E85" s="97"/>
      <c r="F85" s="32"/>
      <c r="G85" s="32"/>
      <c r="H85" s="32"/>
      <c r="I85" s="32"/>
      <c r="J85" s="34"/>
      <c r="K85" s="32"/>
      <c r="L85" s="32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</row>
    <row r="86" spans="1:43" s="255" customFormat="1" x14ac:dyDescent="0.5">
      <c r="A86" s="97"/>
      <c r="B86" s="97"/>
      <c r="C86" s="97"/>
      <c r="D86" s="97"/>
      <c r="E86" s="97"/>
      <c r="F86" s="32"/>
      <c r="G86" s="32"/>
      <c r="H86" s="32"/>
      <c r="I86" s="32"/>
      <c r="J86" s="34"/>
      <c r="K86" s="32"/>
      <c r="L86" s="32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</row>
    <row r="87" spans="1:43" s="255" customFormat="1" x14ac:dyDescent="0.5">
      <c r="A87" s="97"/>
      <c r="B87" s="97"/>
      <c r="C87" s="97"/>
      <c r="D87" s="97"/>
      <c r="E87" s="97"/>
      <c r="F87" s="32"/>
      <c r="G87" s="32"/>
      <c r="H87" s="32"/>
      <c r="I87" s="32"/>
      <c r="J87" s="34"/>
      <c r="K87" s="32"/>
      <c r="L87" s="32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</row>
    <row r="88" spans="1:43" s="255" customFormat="1" x14ac:dyDescent="0.5">
      <c r="A88" s="97"/>
      <c r="B88" s="97"/>
      <c r="C88" s="97"/>
      <c r="D88" s="97"/>
      <c r="E88" s="97"/>
      <c r="F88" s="32"/>
      <c r="G88" s="32"/>
      <c r="H88" s="32"/>
      <c r="I88" s="32"/>
      <c r="J88" s="34"/>
      <c r="K88" s="32"/>
      <c r="L88" s="32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</row>
    <row r="89" spans="1:43" s="255" customFormat="1" x14ac:dyDescent="0.5">
      <c r="A89" s="97"/>
      <c r="B89" s="97"/>
      <c r="C89" s="97"/>
      <c r="D89" s="97"/>
      <c r="E89" s="97"/>
      <c r="F89" s="32"/>
      <c r="G89" s="32"/>
      <c r="H89" s="32"/>
      <c r="I89" s="32"/>
      <c r="J89" s="34"/>
      <c r="K89" s="32"/>
      <c r="L89" s="32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</row>
    <row r="90" spans="1:43" s="255" customFormat="1" x14ac:dyDescent="0.5">
      <c r="A90" s="97"/>
      <c r="B90" s="97"/>
      <c r="C90" s="97"/>
      <c r="D90" s="97"/>
      <c r="E90" s="97"/>
      <c r="F90" s="32"/>
      <c r="G90" s="32"/>
      <c r="H90" s="32"/>
      <c r="I90" s="32"/>
      <c r="J90" s="34"/>
      <c r="K90" s="32"/>
      <c r="L90" s="32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</row>
    <row r="91" spans="1:43" s="255" customFormat="1" x14ac:dyDescent="0.5">
      <c r="A91" s="97"/>
      <c r="B91" s="97"/>
      <c r="C91" s="97"/>
      <c r="D91" s="97"/>
      <c r="E91" s="97"/>
      <c r="F91" s="32"/>
      <c r="G91" s="32"/>
      <c r="H91" s="32"/>
      <c r="I91" s="32"/>
      <c r="J91" s="34"/>
      <c r="K91" s="32"/>
      <c r="L91" s="32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</row>
    <row r="92" spans="1:43" s="255" customFormat="1" x14ac:dyDescent="0.5">
      <c r="A92" s="97"/>
      <c r="B92" s="97"/>
      <c r="C92" s="97"/>
      <c r="D92" s="97"/>
      <c r="E92" s="97"/>
      <c r="F92" s="32"/>
      <c r="G92" s="32"/>
      <c r="H92" s="32"/>
      <c r="I92" s="32"/>
      <c r="J92" s="34"/>
      <c r="K92" s="32"/>
      <c r="L92" s="32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</row>
    <row r="93" spans="1:43" s="255" customFormat="1" x14ac:dyDescent="0.5">
      <c r="A93" s="97"/>
      <c r="B93" s="97"/>
      <c r="C93" s="97"/>
      <c r="D93" s="97"/>
      <c r="E93" s="97"/>
      <c r="F93" s="32"/>
      <c r="G93" s="32"/>
      <c r="H93" s="32"/>
      <c r="I93" s="32"/>
      <c r="J93" s="34"/>
      <c r="K93" s="32"/>
      <c r="L93" s="32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97"/>
      <c r="AQ93" s="97"/>
    </row>
    <row r="94" spans="1:43" s="255" customFormat="1" x14ac:dyDescent="0.5">
      <c r="A94" s="97"/>
      <c r="B94" s="97"/>
      <c r="C94" s="97"/>
      <c r="D94" s="97"/>
      <c r="E94" s="97"/>
      <c r="F94" s="32"/>
      <c r="G94" s="32"/>
      <c r="H94" s="32"/>
      <c r="I94" s="32"/>
      <c r="J94" s="34"/>
      <c r="K94" s="32"/>
      <c r="L94" s="32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</row>
    <row r="95" spans="1:43" s="255" customFormat="1" x14ac:dyDescent="0.5">
      <c r="A95" s="97"/>
      <c r="B95" s="97"/>
      <c r="C95" s="97"/>
      <c r="D95" s="97"/>
      <c r="E95" s="97"/>
      <c r="F95" s="32"/>
      <c r="G95" s="32"/>
      <c r="H95" s="32"/>
      <c r="I95" s="32"/>
      <c r="J95" s="34"/>
      <c r="K95" s="32"/>
      <c r="L95" s="32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</row>
    <row r="96" spans="1:43" s="255" customFormat="1" x14ac:dyDescent="0.5">
      <c r="A96" s="97"/>
      <c r="B96" s="97"/>
      <c r="C96" s="97"/>
      <c r="D96" s="97"/>
      <c r="E96" s="97"/>
      <c r="F96" s="32"/>
      <c r="G96" s="32"/>
      <c r="H96" s="32"/>
      <c r="I96" s="32"/>
      <c r="J96" s="34"/>
      <c r="K96" s="32"/>
      <c r="L96" s="32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</row>
    <row r="97" spans="1:43" s="255" customFormat="1" ht="12.75" customHeight="1" x14ac:dyDescent="0.5">
      <c r="A97" s="97"/>
      <c r="B97" s="97"/>
      <c r="C97" s="97"/>
      <c r="D97" s="97"/>
      <c r="E97" s="97"/>
      <c r="F97" s="32"/>
      <c r="G97" s="32"/>
      <c r="H97" s="32"/>
      <c r="I97" s="32"/>
      <c r="J97" s="34"/>
      <c r="K97" s="32"/>
      <c r="L97" s="32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97"/>
      <c r="AQ97" s="97"/>
    </row>
    <row r="98" spans="1:43" s="255" customFormat="1" x14ac:dyDescent="0.5">
      <c r="A98" s="97" t="s">
        <v>11</v>
      </c>
      <c r="B98" s="97"/>
      <c r="C98" s="97"/>
      <c r="D98" s="97"/>
      <c r="E98" s="97"/>
      <c r="F98" s="32"/>
      <c r="G98" s="32"/>
      <c r="H98" s="32"/>
      <c r="I98" s="32"/>
      <c r="J98" s="19"/>
      <c r="K98" s="32"/>
      <c r="L98" s="32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</row>
    <row r="99" spans="1:43" s="255" customFormat="1" ht="24.75" customHeight="1" x14ac:dyDescent="0.5"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</row>
    <row r="100" spans="1:43" s="255" customFormat="1" ht="24.75" customHeight="1" x14ac:dyDescent="0.5"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</row>
    <row r="101" spans="1:43" s="255" customFormat="1" ht="24.75" customHeight="1" x14ac:dyDescent="0.5"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</row>
    <row r="102" spans="1:43" s="255" customFormat="1" ht="24.75" customHeight="1" x14ac:dyDescent="0.5"/>
    <row r="103" spans="1:43" s="255" customFormat="1" ht="24.75" customHeight="1" x14ac:dyDescent="0.5"/>
    <row r="104" spans="1:43" s="255" customFormat="1" ht="24.75" customHeight="1" x14ac:dyDescent="0.5"/>
    <row r="105" spans="1:43" s="255" customFormat="1" ht="24.75" customHeight="1" x14ac:dyDescent="0.5"/>
    <row r="106" spans="1:43" s="255" customFormat="1" ht="24.75" customHeight="1" x14ac:dyDescent="0.5"/>
    <row r="107" spans="1:43" s="255" customFormat="1" ht="24.75" customHeight="1" x14ac:dyDescent="0.5"/>
    <row r="108" spans="1:43" s="255" customFormat="1" ht="24.75" customHeight="1" x14ac:dyDescent="0.5"/>
    <row r="109" spans="1:43" s="255" customFormat="1" ht="24.75" customHeight="1" x14ac:dyDescent="0.5"/>
    <row r="110" spans="1:43" s="255" customFormat="1" ht="24.75" customHeight="1" x14ac:dyDescent="0.5"/>
    <row r="111" spans="1:43" s="255" customFormat="1" ht="24.75" customHeight="1" x14ac:dyDescent="0.5"/>
    <row r="112" spans="1:43" s="255" customFormat="1" ht="24.75" customHeight="1" x14ac:dyDescent="0.5"/>
    <row r="113" s="255" customFormat="1" ht="24.75" customHeight="1" x14ac:dyDescent="0.5"/>
    <row r="114" s="255" customFormat="1" ht="24.75" customHeight="1" x14ac:dyDescent="0.5"/>
    <row r="115" s="255" customFormat="1" ht="24.75" customHeight="1" x14ac:dyDescent="0.5"/>
    <row r="116" s="255" customFormat="1" ht="24.75" customHeight="1" x14ac:dyDescent="0.5"/>
    <row r="117" s="255" customFormat="1" ht="24.75" customHeight="1" x14ac:dyDescent="0.5"/>
    <row r="118" s="255" customFormat="1" ht="24.75" customHeight="1" x14ac:dyDescent="0.5"/>
    <row r="119" s="255" customFormat="1" ht="24.75" customHeight="1" x14ac:dyDescent="0.5"/>
    <row r="120" s="255" customFormat="1" ht="24.75" customHeight="1" x14ac:dyDescent="0.5"/>
    <row r="121" s="255" customFormat="1" ht="24.75" customHeight="1" x14ac:dyDescent="0.5"/>
    <row r="122" s="255" customFormat="1" ht="24.75" customHeight="1" x14ac:dyDescent="0.5"/>
    <row r="123" s="255" customFormat="1" ht="24.75" customHeight="1" x14ac:dyDescent="0.5"/>
    <row r="124" s="255" customFormat="1" ht="24.75" customHeight="1" x14ac:dyDescent="0.5"/>
    <row r="125" s="255" customFormat="1" ht="24.75" customHeight="1" x14ac:dyDescent="0.5"/>
    <row r="126" s="255" customFormat="1" ht="24.75" customHeight="1" x14ac:dyDescent="0.5"/>
    <row r="127" s="255" customFormat="1" ht="24.75" customHeight="1" x14ac:dyDescent="0.5"/>
    <row r="128" s="255" customFormat="1" ht="24.75" customHeight="1" x14ac:dyDescent="0.5"/>
    <row r="129" s="255" customFormat="1" ht="24.75" customHeight="1" x14ac:dyDescent="0.5"/>
    <row r="130" s="255" customFormat="1" ht="24.75" customHeight="1" x14ac:dyDescent="0.5"/>
    <row r="131" s="255" customFormat="1" ht="24.75" customHeight="1" x14ac:dyDescent="0.5"/>
    <row r="132" s="255" customFormat="1" ht="24.75" customHeight="1" x14ac:dyDescent="0.5"/>
    <row r="133" s="255" customFormat="1" ht="24.75" customHeight="1" x14ac:dyDescent="0.5"/>
    <row r="134" s="255" customFormat="1" ht="24.75" customHeight="1" x14ac:dyDescent="0.5"/>
    <row r="135" s="255" customFormat="1" ht="24.75" customHeight="1" x14ac:dyDescent="0.5"/>
    <row r="136" s="255" customFormat="1" ht="24.75" customHeight="1" x14ac:dyDescent="0.5"/>
    <row r="137" s="255" customFormat="1" ht="24.75" customHeight="1" x14ac:dyDescent="0.5"/>
    <row r="138" s="255" customFormat="1" ht="24.75" customHeight="1" x14ac:dyDescent="0.5"/>
    <row r="139" s="255" customFormat="1" ht="24.75" customHeight="1" x14ac:dyDescent="0.5"/>
    <row r="140" s="255" customFormat="1" ht="24.75" customHeight="1" x14ac:dyDescent="0.5"/>
    <row r="141" s="255" customFormat="1" ht="24.75" customHeight="1" x14ac:dyDescent="0.5"/>
    <row r="142" s="255" customFormat="1" ht="24.75" customHeight="1" x14ac:dyDescent="0.5"/>
    <row r="143" s="255" customFormat="1" ht="24.75" customHeight="1" x14ac:dyDescent="0.5"/>
    <row r="144" s="255" customFormat="1" ht="24.75" customHeight="1" x14ac:dyDescent="0.5"/>
    <row r="145" s="255" customFormat="1" ht="24.75" customHeight="1" x14ac:dyDescent="0.5"/>
    <row r="146" s="255" customFormat="1" ht="24.75" customHeight="1" x14ac:dyDescent="0.5"/>
    <row r="147" s="255" customFormat="1" ht="24.75" customHeight="1" x14ac:dyDescent="0.5"/>
    <row r="148" s="255" customFormat="1" ht="24.75" customHeight="1" x14ac:dyDescent="0.5"/>
    <row r="149" s="255" customFormat="1" ht="24.75" customHeight="1" x14ac:dyDescent="0.5"/>
    <row r="150" s="255" customFormat="1" ht="24.75" customHeight="1" x14ac:dyDescent="0.5"/>
    <row r="151" s="255" customFormat="1" ht="24.75" customHeight="1" x14ac:dyDescent="0.5"/>
    <row r="152" s="255" customFormat="1" ht="24.75" customHeight="1" x14ac:dyDescent="0.5"/>
    <row r="153" s="255" customFormat="1" ht="24.75" customHeight="1" x14ac:dyDescent="0.5"/>
    <row r="154" s="255" customFormat="1" ht="24.75" customHeight="1" x14ac:dyDescent="0.5"/>
    <row r="155" s="255" customFormat="1" ht="24.75" customHeight="1" x14ac:dyDescent="0.5"/>
    <row r="156" s="255" customFormat="1" ht="24.75" customHeight="1" x14ac:dyDescent="0.5"/>
    <row r="157" s="255" customFormat="1" ht="24.75" customHeight="1" x14ac:dyDescent="0.5"/>
    <row r="158" s="255" customFormat="1" ht="24.75" customHeight="1" x14ac:dyDescent="0.5"/>
    <row r="159" s="255" customFormat="1" ht="45.75" customHeight="1" x14ac:dyDescent="0.5"/>
    <row r="160" s="255" customFormat="1" ht="24.75" customHeight="1" x14ac:dyDescent="0.5"/>
    <row r="161" s="255" customFormat="1" ht="24.75" customHeight="1" x14ac:dyDescent="0.5"/>
    <row r="162" s="255" customFormat="1" ht="24.75" customHeight="1" x14ac:dyDescent="0.5"/>
    <row r="163" s="255" customFormat="1" ht="24.75" customHeight="1" x14ac:dyDescent="0.5"/>
    <row r="164" s="255" customFormat="1" ht="24.75" customHeight="1" x14ac:dyDescent="0.5"/>
    <row r="165" s="255" customFormat="1" ht="24.75" customHeight="1" x14ac:dyDescent="0.5"/>
    <row r="166" s="255" customFormat="1" ht="24.75" customHeight="1" x14ac:dyDescent="0.5"/>
    <row r="167" s="255" customFormat="1" ht="24.75" customHeight="1" x14ac:dyDescent="0.5"/>
    <row r="168" s="255" customFormat="1" ht="24.75" customHeight="1" x14ac:dyDescent="0.5"/>
    <row r="169" s="255" customFormat="1" ht="24.75" customHeight="1" x14ac:dyDescent="0.5"/>
    <row r="170" s="255" customFormat="1" ht="24.75" customHeight="1" x14ac:dyDescent="0.5"/>
    <row r="171" s="255" customFormat="1" ht="24.75" customHeight="1" x14ac:dyDescent="0.5"/>
    <row r="172" s="255" customFormat="1" ht="24.75" customHeight="1" x14ac:dyDescent="0.5"/>
    <row r="173" s="255" customFormat="1" ht="24.75" customHeight="1" x14ac:dyDescent="0.5"/>
    <row r="174" s="255" customFormat="1" ht="24.75" customHeight="1" x14ac:dyDescent="0.5"/>
    <row r="175" s="255" customFormat="1" ht="24.75" customHeight="1" x14ac:dyDescent="0.5"/>
    <row r="176" s="255" customFormat="1" ht="24.75" customHeight="1" x14ac:dyDescent="0.5"/>
    <row r="177" s="255" customFormat="1" ht="24.75" customHeight="1" x14ac:dyDescent="0.5"/>
    <row r="178" s="255" customFormat="1" ht="24.75" customHeight="1" x14ac:dyDescent="0.5"/>
    <row r="179" s="255" customFormat="1" ht="24.75" customHeight="1" x14ac:dyDescent="0.5"/>
    <row r="180" s="255" customFormat="1" ht="24.75" customHeight="1" x14ac:dyDescent="0.5"/>
    <row r="181" s="255" customFormat="1" ht="24.75" customHeight="1" x14ac:dyDescent="0.5"/>
    <row r="182" s="255" customFormat="1" ht="24.75" customHeight="1" x14ac:dyDescent="0.5"/>
    <row r="183" s="255" customFormat="1" ht="24.75" customHeight="1" x14ac:dyDescent="0.5"/>
    <row r="184" s="255" customFormat="1" ht="24.75" customHeight="1" x14ac:dyDescent="0.5"/>
    <row r="185" s="255" customFormat="1" ht="24.75" customHeight="1" x14ac:dyDescent="0.5"/>
    <row r="186" s="255" customFormat="1" ht="24.75" customHeight="1" x14ac:dyDescent="0.5"/>
    <row r="187" s="255" customFormat="1" ht="24.75" customHeight="1" x14ac:dyDescent="0.5"/>
    <row r="188" s="255" customFormat="1" ht="24.75" customHeight="1" x14ac:dyDescent="0.5"/>
    <row r="189" s="255" customFormat="1" ht="24.75" customHeight="1" x14ac:dyDescent="0.5"/>
    <row r="190" s="255" customFormat="1" ht="24.75" customHeight="1" x14ac:dyDescent="0.5"/>
    <row r="191" s="255" customFormat="1" ht="24.75" customHeight="1" x14ac:dyDescent="0.5"/>
    <row r="192" s="255" customFormat="1" ht="24.75" customHeight="1" x14ac:dyDescent="0.5"/>
    <row r="193" s="255" customFormat="1" ht="24.75" customHeight="1" x14ac:dyDescent="0.5"/>
    <row r="194" s="255" customFormat="1" ht="24.75" customHeight="1" x14ac:dyDescent="0.5"/>
    <row r="195" s="255" customFormat="1" ht="24.75" customHeight="1" x14ac:dyDescent="0.5"/>
    <row r="196" s="255" customFormat="1" ht="24.75" customHeight="1" x14ac:dyDescent="0.5"/>
    <row r="197" s="255" customFormat="1" ht="24.75" customHeight="1" x14ac:dyDescent="0.5"/>
    <row r="198" s="255" customFormat="1" ht="24.75" customHeight="1" x14ac:dyDescent="0.5"/>
    <row r="199" s="255" customFormat="1" ht="24.75" customHeight="1" x14ac:dyDescent="0.5"/>
    <row r="200" s="255" customFormat="1" ht="24.75" customHeight="1" x14ac:dyDescent="0.5"/>
    <row r="201" s="255" customFormat="1" ht="24.75" customHeight="1" x14ac:dyDescent="0.5"/>
    <row r="202" s="255" customFormat="1" ht="24.75" customHeight="1" x14ac:dyDescent="0.5"/>
    <row r="203" s="255" customFormat="1" ht="24.75" customHeight="1" x14ac:dyDescent="0.5"/>
    <row r="204" s="255" customFormat="1" ht="24.75" customHeight="1" x14ac:dyDescent="0.5"/>
    <row r="205" s="255" customFormat="1" ht="24.75" customHeight="1" x14ac:dyDescent="0.5"/>
    <row r="206" s="255" customFormat="1" ht="24.75" customHeight="1" x14ac:dyDescent="0.5"/>
    <row r="207" s="255" customFormat="1" ht="24.75" customHeight="1" x14ac:dyDescent="0.5"/>
    <row r="208" s="255" customFormat="1" ht="24.75" customHeight="1" x14ac:dyDescent="0.5"/>
    <row r="209" s="255" customFormat="1" ht="24.75" customHeight="1" x14ac:dyDescent="0.5"/>
    <row r="210" s="255" customFormat="1" ht="24.75" customHeight="1" x14ac:dyDescent="0.5"/>
    <row r="211" s="255" customFormat="1" ht="24.75" customHeight="1" x14ac:dyDescent="0.5"/>
    <row r="212" s="255" customFormat="1" ht="24.75" customHeight="1" x14ac:dyDescent="0.5"/>
    <row r="213" s="255" customFormat="1" ht="24.75" customHeight="1" x14ac:dyDescent="0.5"/>
    <row r="214" s="255" customFormat="1" ht="24.75" customHeight="1" x14ac:dyDescent="0.5"/>
    <row r="215" s="255" customFormat="1" ht="24.75" customHeight="1" x14ac:dyDescent="0.5"/>
    <row r="216" s="255" customFormat="1" ht="24.75" customHeight="1" x14ac:dyDescent="0.5"/>
    <row r="217" s="255" customFormat="1" ht="24.75" customHeight="1" x14ac:dyDescent="0.5"/>
    <row r="218" s="255" customFormat="1" ht="24.75" customHeight="1" x14ac:dyDescent="0.5"/>
    <row r="219" s="255" customFormat="1" ht="24.75" customHeight="1" x14ac:dyDescent="0.5"/>
    <row r="220" s="255" customFormat="1" ht="24.75" customHeight="1" x14ac:dyDescent="0.5"/>
    <row r="221" s="255" customFormat="1" ht="24.75" customHeight="1" x14ac:dyDescent="0.5"/>
    <row r="222" s="255" customFormat="1" ht="24.75" customHeight="1" x14ac:dyDescent="0.5"/>
    <row r="223" s="255" customFormat="1" ht="24.75" customHeight="1" x14ac:dyDescent="0.5"/>
    <row r="224" s="255" customFormat="1" ht="24.75" customHeight="1" x14ac:dyDescent="0.5"/>
    <row r="225" spans="1:43" s="255" customFormat="1" ht="24.75" customHeight="1" x14ac:dyDescent="0.5"/>
    <row r="226" spans="1:43" s="255" customFormat="1" ht="24.75" customHeight="1" x14ac:dyDescent="0.5"/>
    <row r="227" spans="1:43" s="255" customFormat="1" ht="24.75" customHeight="1" x14ac:dyDescent="0.5"/>
    <row r="228" spans="1:43" s="255" customFormat="1" ht="24.75" customHeight="1" x14ac:dyDescent="0.5"/>
    <row r="229" spans="1:43" s="255" customFormat="1" ht="24.75" customHeight="1" x14ac:dyDescent="0.5"/>
    <row r="230" spans="1:43" s="255" customFormat="1" ht="24.75" customHeight="1" x14ac:dyDescent="0.5"/>
    <row r="231" spans="1:43" s="255" customFormat="1" ht="24.75" customHeight="1" x14ac:dyDescent="0.5"/>
    <row r="232" spans="1:43" s="255" customFormat="1" ht="24.75" customHeight="1" x14ac:dyDescent="0.5"/>
    <row r="233" spans="1:43" s="255" customFormat="1" ht="24.75" customHeight="1" x14ac:dyDescent="0.5"/>
    <row r="234" spans="1:43" s="255" customFormat="1" ht="24.75" customHeight="1" x14ac:dyDescent="0.5"/>
    <row r="235" spans="1:43" s="255" customFormat="1" ht="24.75" customHeight="1" x14ac:dyDescent="0.5"/>
    <row r="236" spans="1:43" s="255" customFormat="1" ht="24.75" customHeight="1" x14ac:dyDescent="0.5">
      <c r="A236" s="97"/>
      <c r="B236" s="97"/>
      <c r="C236" s="97"/>
      <c r="D236" s="97"/>
      <c r="E236" s="97"/>
      <c r="V236" s="97"/>
      <c r="W236" s="97"/>
      <c r="X236" s="97"/>
      <c r="Y236" s="97"/>
      <c r="Z236" s="97"/>
      <c r="AA236" s="97"/>
      <c r="AB236" s="97"/>
      <c r="AC236" s="97"/>
      <c r="AD236" s="97"/>
      <c r="AE236" s="97"/>
      <c r="AF236" s="97"/>
      <c r="AG236" s="97"/>
      <c r="AH236" s="97"/>
      <c r="AI236" s="97"/>
      <c r="AJ236" s="97"/>
      <c r="AK236" s="97"/>
      <c r="AL236" s="97"/>
      <c r="AM236" s="97"/>
      <c r="AN236" s="97"/>
      <c r="AO236" s="97"/>
      <c r="AP236" s="97"/>
      <c r="AQ236" s="97"/>
    </row>
  </sheetData>
  <mergeCells count="10">
    <mergeCell ref="A53:L53"/>
    <mergeCell ref="A54:L54"/>
    <mergeCell ref="F56:H56"/>
    <mergeCell ref="J56:L56"/>
    <mergeCell ref="A2:L2"/>
    <mergeCell ref="A3:L3"/>
    <mergeCell ref="A4:L4"/>
    <mergeCell ref="F6:H6"/>
    <mergeCell ref="J6:L6"/>
    <mergeCell ref="A52:L52"/>
  </mergeCells>
  <pageMargins left="0.90551181102362199" right="0.31496062992126" top="0.511811023622047" bottom="0.59055118110236204" header="0.118110236220472" footer="0.118110236220472"/>
  <pageSetup paperSize="9" scale="76" orientation="portrait" r:id="rId1"/>
  <headerFooter alignWithMargins="0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8"/>
  <sheetViews>
    <sheetView topLeftCell="A4" zoomScale="85" zoomScaleNormal="85" zoomScaleSheetLayoutView="68" workbookViewId="0">
      <selection activeCell="N6" sqref="N6"/>
    </sheetView>
  </sheetViews>
  <sheetFormatPr defaultColWidth="9.140625" defaultRowHeight="21" x14ac:dyDescent="0.45"/>
  <cols>
    <col min="1" max="1" width="44.7109375" style="97" customWidth="1"/>
    <col min="2" max="2" width="5.5703125" style="97" bestFit="1" customWidth="1"/>
    <col min="3" max="3" width="10.7109375" style="97" bestFit="1" customWidth="1"/>
    <col min="4" max="4" width="11.28515625" style="97" bestFit="1" customWidth="1"/>
    <col min="5" max="5" width="2.140625" style="97" customWidth="1"/>
    <col min="6" max="6" width="15" style="97" customWidth="1"/>
    <col min="7" max="7" width="2.140625" style="97" customWidth="1"/>
    <col min="8" max="8" width="12.28515625" style="105" bestFit="1" customWidth="1"/>
    <col min="9" max="9" width="14.5703125" style="97" customWidth="1"/>
    <col min="10" max="10" width="3.7109375" style="97" customWidth="1"/>
    <col min="11" max="11" width="26.140625" style="97" customWidth="1"/>
    <col min="12" max="12" width="3.7109375" style="97" customWidth="1"/>
    <col min="13" max="15" width="12.140625" style="97" customWidth="1"/>
    <col min="16" max="16" width="4" style="97" customWidth="1"/>
    <col min="17" max="16384" width="9.140625" style="97"/>
  </cols>
  <sheetData>
    <row r="1" spans="1:21" x14ac:dyDescent="0.45">
      <c r="A1" s="277" t="str">
        <f>+'[1]5-6'!A2:L2</f>
        <v>TSTE PUBLIC COMPANY LIMITED AND ITS SUBSIDIARY COMPANIES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</row>
    <row r="2" spans="1:21" x14ac:dyDescent="0.45">
      <c r="A2" s="277" t="s">
        <v>50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</row>
    <row r="3" spans="1:21" x14ac:dyDescent="0.45">
      <c r="A3" s="277" t="s">
        <v>187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</row>
    <row r="4" spans="1:21" x14ac:dyDescent="0.45">
      <c r="A4" s="277" t="s">
        <v>37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</row>
    <row r="5" spans="1:21" x14ac:dyDescent="0.45">
      <c r="A5" s="98"/>
      <c r="B5" s="98"/>
      <c r="C5" s="127"/>
      <c r="D5" s="127"/>
      <c r="E5" s="127"/>
      <c r="F5" s="127"/>
      <c r="G5" s="127"/>
      <c r="I5" s="127"/>
      <c r="J5" s="127"/>
      <c r="K5" s="127"/>
      <c r="L5" s="127"/>
      <c r="M5" s="127"/>
      <c r="N5" s="281" t="s">
        <v>98</v>
      </c>
      <c r="O5" s="281"/>
    </row>
    <row r="6" spans="1:21" s="105" customFormat="1" ht="21.75" customHeight="1" x14ac:dyDescent="0.45">
      <c r="A6" s="128"/>
      <c r="B6" s="128"/>
      <c r="C6" s="145" t="s">
        <v>52</v>
      </c>
      <c r="D6" s="149" t="s">
        <v>85</v>
      </c>
      <c r="E6" s="282" t="s">
        <v>195</v>
      </c>
      <c r="F6" s="282" t="s">
        <v>195</v>
      </c>
      <c r="G6" s="282" t="s">
        <v>195</v>
      </c>
      <c r="H6" s="283" t="s">
        <v>29</v>
      </c>
      <c r="I6" s="283"/>
      <c r="J6" s="284" t="s">
        <v>51</v>
      </c>
      <c r="K6" s="284"/>
      <c r="L6" s="284"/>
      <c r="M6" s="145" t="s">
        <v>58</v>
      </c>
      <c r="N6" s="129" t="s">
        <v>61</v>
      </c>
      <c r="O6" s="145" t="s">
        <v>58</v>
      </c>
      <c r="P6" s="97"/>
      <c r="Q6" s="97"/>
      <c r="R6" s="97"/>
      <c r="S6" s="97"/>
      <c r="T6" s="97"/>
      <c r="U6" s="97"/>
    </row>
    <row r="7" spans="1:21" s="105" customFormat="1" x14ac:dyDescent="0.45">
      <c r="C7" s="144" t="s">
        <v>54</v>
      </c>
      <c r="D7" s="146" t="s">
        <v>86</v>
      </c>
      <c r="E7" s="279" t="s">
        <v>53</v>
      </c>
      <c r="F7" s="279" t="s">
        <v>53</v>
      </c>
      <c r="G7" s="279" t="s">
        <v>53</v>
      </c>
      <c r="H7" s="144" t="s">
        <v>30</v>
      </c>
      <c r="K7" s="144" t="s">
        <v>196</v>
      </c>
      <c r="L7" s="144"/>
      <c r="M7" s="144" t="s">
        <v>59</v>
      </c>
      <c r="N7" s="38" t="s">
        <v>62</v>
      </c>
      <c r="O7" s="144" t="s">
        <v>59</v>
      </c>
      <c r="P7" s="97"/>
      <c r="Q7" s="97"/>
      <c r="R7" s="97"/>
      <c r="S7" s="97"/>
      <c r="T7" s="97"/>
      <c r="U7" s="97"/>
    </row>
    <row r="8" spans="1:21" s="105" customFormat="1" x14ac:dyDescent="0.45">
      <c r="A8" s="130"/>
      <c r="B8" s="147" t="s">
        <v>1</v>
      </c>
      <c r="C8" s="103" t="s">
        <v>56</v>
      </c>
      <c r="D8" s="147" t="s">
        <v>87</v>
      </c>
      <c r="E8" s="280" t="s">
        <v>55</v>
      </c>
      <c r="F8" s="280" t="s">
        <v>55</v>
      </c>
      <c r="G8" s="280" t="s">
        <v>55</v>
      </c>
      <c r="H8" s="103" t="s">
        <v>57</v>
      </c>
      <c r="I8" s="147" t="s">
        <v>32</v>
      </c>
      <c r="J8" s="147"/>
      <c r="K8" s="103" t="s">
        <v>109</v>
      </c>
      <c r="L8" s="103"/>
      <c r="M8" s="103" t="s">
        <v>60</v>
      </c>
      <c r="N8" s="39" t="s">
        <v>77</v>
      </c>
      <c r="O8" s="103" t="s">
        <v>60</v>
      </c>
      <c r="P8" s="97"/>
      <c r="Q8" s="97"/>
      <c r="R8" s="97"/>
      <c r="S8" s="97"/>
      <c r="T8" s="97"/>
      <c r="U8" s="97"/>
    </row>
    <row r="9" spans="1:21" s="105" customFormat="1" ht="9" customHeight="1" x14ac:dyDescent="0.45">
      <c r="B9" s="144"/>
      <c r="C9" s="144"/>
      <c r="D9" s="144"/>
      <c r="E9" s="144"/>
      <c r="F9" s="144"/>
      <c r="G9" s="144"/>
      <c r="H9" s="144"/>
      <c r="K9" s="144"/>
      <c r="L9" s="144"/>
      <c r="M9" s="144"/>
      <c r="N9" s="144"/>
      <c r="O9" s="98"/>
      <c r="P9" s="97"/>
      <c r="Q9" s="97"/>
      <c r="R9" s="97"/>
      <c r="S9" s="97"/>
      <c r="T9" s="97"/>
      <c r="U9" s="97"/>
    </row>
    <row r="10" spans="1:21" ht="22.5" customHeight="1" x14ac:dyDescent="0.45">
      <c r="A10" s="97" t="s">
        <v>142</v>
      </c>
      <c r="B10" s="105"/>
      <c r="C10" s="7">
        <v>191664</v>
      </c>
      <c r="D10" s="7">
        <v>17424</v>
      </c>
      <c r="E10" s="7"/>
      <c r="F10" s="7">
        <v>87623</v>
      </c>
      <c r="G10" s="7"/>
      <c r="H10" s="7">
        <v>19200</v>
      </c>
      <c r="I10" s="7">
        <v>1658735</v>
      </c>
      <c r="J10" s="7"/>
      <c r="K10" s="7">
        <v>1456148</v>
      </c>
      <c r="L10" s="7"/>
      <c r="M10" s="7">
        <f>+C10+H10+I10+D10+F10+K10</f>
        <v>3430794</v>
      </c>
      <c r="N10" s="7">
        <v>334803</v>
      </c>
      <c r="O10" s="7">
        <f>+M10+N10</f>
        <v>3765597</v>
      </c>
      <c r="Q10" s="131"/>
    </row>
    <row r="11" spans="1:21" ht="22.5" customHeight="1" x14ac:dyDescent="0.45">
      <c r="A11" s="97" t="s">
        <v>99</v>
      </c>
      <c r="B11" s="105"/>
      <c r="C11" s="7">
        <v>0</v>
      </c>
      <c r="D11" s="7">
        <v>0</v>
      </c>
      <c r="E11" s="7"/>
      <c r="F11" s="7">
        <v>0</v>
      </c>
      <c r="G11" s="7"/>
      <c r="H11" s="4">
        <v>0</v>
      </c>
      <c r="I11" s="7">
        <v>48391</v>
      </c>
      <c r="J11" s="7"/>
      <c r="K11" s="7">
        <v>0</v>
      </c>
      <c r="L11" s="7"/>
      <c r="M11" s="7">
        <f>+C11+H11+I11+D11</f>
        <v>48391</v>
      </c>
      <c r="N11" s="7">
        <v>839</v>
      </c>
      <c r="O11" s="7">
        <f>+M11+N11</f>
        <v>49230</v>
      </c>
      <c r="Q11" s="131"/>
    </row>
    <row r="12" spans="1:21" ht="22.5" customHeight="1" x14ac:dyDescent="0.45">
      <c r="A12" s="97" t="s">
        <v>100</v>
      </c>
      <c r="B12" s="105"/>
      <c r="C12" s="256">
        <v>0</v>
      </c>
      <c r="D12" s="256">
        <v>0</v>
      </c>
      <c r="E12" s="256"/>
      <c r="F12" s="256">
        <v>0</v>
      </c>
      <c r="G12" s="256"/>
      <c r="H12" s="257">
        <v>0</v>
      </c>
      <c r="I12" s="258">
        <v>-114</v>
      </c>
      <c r="J12" s="258"/>
      <c r="K12" s="256">
        <v>18319</v>
      </c>
      <c r="L12" s="259"/>
      <c r="M12" s="256">
        <f t="shared" ref="M12" si="0">+C12+H12+I12+D12+F12+K12</f>
        <v>18205</v>
      </c>
      <c r="N12" s="258">
        <v>-51</v>
      </c>
      <c r="O12" s="256">
        <f>+M12+N12</f>
        <v>18154</v>
      </c>
      <c r="Q12" s="131"/>
    </row>
    <row r="13" spans="1:21" ht="22.5" customHeight="1" x14ac:dyDescent="0.45">
      <c r="A13" s="97" t="s">
        <v>101</v>
      </c>
      <c r="B13" s="105"/>
      <c r="C13" s="12">
        <f>SUM(C11:C12)</f>
        <v>0</v>
      </c>
      <c r="D13" s="12">
        <f>SUM(D11:D12)</f>
        <v>0</v>
      </c>
      <c r="E13" s="12"/>
      <c r="F13" s="12">
        <f>SUM(F11:F12)</f>
        <v>0</v>
      </c>
      <c r="G13" s="12"/>
      <c r="H13" s="12">
        <f>SUM(H11:H12)</f>
        <v>0</v>
      </c>
      <c r="I13" s="12">
        <f>SUM(I11:I12)</f>
        <v>48277</v>
      </c>
      <c r="J13" s="12"/>
      <c r="K13" s="260">
        <f>SUM(K11:K12)</f>
        <v>18319</v>
      </c>
      <c r="L13" s="260"/>
      <c r="M13" s="260">
        <f>SUM(M11:M12)</f>
        <v>66596</v>
      </c>
      <c r="N13" s="260">
        <f>SUM(N11:N12)</f>
        <v>788</v>
      </c>
      <c r="O13" s="260">
        <f>SUM(O11:O12)</f>
        <v>67384</v>
      </c>
      <c r="Q13" s="131"/>
    </row>
    <row r="14" spans="1:21" ht="22.5" customHeight="1" x14ac:dyDescent="0.45">
      <c r="A14" s="97" t="s">
        <v>126</v>
      </c>
      <c r="B14" s="105">
        <v>20</v>
      </c>
      <c r="C14" s="12">
        <v>0</v>
      </c>
      <c r="D14" s="12">
        <v>0</v>
      </c>
      <c r="E14" s="12"/>
      <c r="F14" s="12">
        <v>0</v>
      </c>
      <c r="G14" s="12"/>
      <c r="H14" s="12">
        <v>0</v>
      </c>
      <c r="I14" s="260">
        <v>-22999</v>
      </c>
      <c r="J14" s="12"/>
      <c r="K14" s="260">
        <v>0</v>
      </c>
      <c r="L14" s="260"/>
      <c r="M14" s="260">
        <f>+C14+H14+I14+D14</f>
        <v>-22999</v>
      </c>
      <c r="N14" s="260">
        <v>0</v>
      </c>
      <c r="O14" s="260">
        <f>+M14+N14</f>
        <v>-22999</v>
      </c>
      <c r="Q14" s="131"/>
    </row>
    <row r="15" spans="1:21" ht="22.5" customHeight="1" x14ac:dyDescent="0.45">
      <c r="A15" s="97" t="s">
        <v>167</v>
      </c>
      <c r="B15" s="105"/>
      <c r="C15" s="12">
        <v>0</v>
      </c>
      <c r="D15" s="12">
        <v>0</v>
      </c>
      <c r="E15" s="12"/>
      <c r="F15" s="12">
        <v>0</v>
      </c>
      <c r="G15" s="12"/>
      <c r="H15" s="12">
        <v>0</v>
      </c>
      <c r="I15" s="12">
        <v>0</v>
      </c>
      <c r="J15" s="12"/>
      <c r="K15" s="260">
        <v>0</v>
      </c>
      <c r="L15" s="260"/>
      <c r="M15" s="260">
        <v>0</v>
      </c>
      <c r="N15" s="7">
        <v>1750</v>
      </c>
      <c r="O15" s="260">
        <f>+M15+N15</f>
        <v>1750</v>
      </c>
      <c r="Q15" s="131"/>
    </row>
    <row r="16" spans="1:21" ht="22.5" customHeight="1" x14ac:dyDescent="0.45">
      <c r="A16" s="97" t="s">
        <v>162</v>
      </c>
      <c r="B16" s="105"/>
      <c r="C16" s="256">
        <v>0</v>
      </c>
      <c r="D16" s="256">
        <v>0</v>
      </c>
      <c r="E16" s="256"/>
      <c r="F16" s="256">
        <v>0</v>
      </c>
      <c r="G16" s="256"/>
      <c r="H16" s="256">
        <v>0</v>
      </c>
      <c r="I16" s="256">
        <v>0</v>
      </c>
      <c r="J16" s="256"/>
      <c r="K16" s="258">
        <v>0</v>
      </c>
      <c r="L16" s="258"/>
      <c r="M16" s="258">
        <v>0</v>
      </c>
      <c r="N16" s="261">
        <v>-8690</v>
      </c>
      <c r="O16" s="258">
        <f>+M16+N16</f>
        <v>-8690</v>
      </c>
      <c r="Q16" s="131"/>
    </row>
    <row r="17" spans="1:18" ht="22.5" customHeight="1" thickBot="1" x14ac:dyDescent="0.5">
      <c r="A17" s="97" t="s">
        <v>163</v>
      </c>
      <c r="B17" s="105"/>
      <c r="C17" s="262">
        <f>+C13+C10</f>
        <v>191664</v>
      </c>
      <c r="D17" s="262">
        <f>+D13+D10</f>
        <v>17424</v>
      </c>
      <c r="E17" s="262"/>
      <c r="F17" s="262">
        <f>+F13+F10</f>
        <v>87623</v>
      </c>
      <c r="G17" s="262"/>
      <c r="H17" s="262">
        <f>+H13+H10</f>
        <v>19200</v>
      </c>
      <c r="I17" s="262">
        <f>+I13+I10+I14</f>
        <v>1684013</v>
      </c>
      <c r="J17" s="262"/>
      <c r="K17" s="262">
        <f>+K13+K10</f>
        <v>1474467</v>
      </c>
      <c r="L17" s="262"/>
      <c r="M17" s="262">
        <f>+M13+M10+M14+M15+M16</f>
        <v>3474391</v>
      </c>
      <c r="N17" s="262">
        <f>+N13+N10+N14+N15+N16</f>
        <v>328651</v>
      </c>
      <c r="O17" s="262">
        <f>+O13+O10+O14+O15+O16</f>
        <v>3803042</v>
      </c>
      <c r="Q17" s="131"/>
    </row>
    <row r="18" spans="1:18" ht="21.75" thickTop="1" x14ac:dyDescent="0.45">
      <c r="A18" s="105"/>
      <c r="B18" s="105"/>
      <c r="C18" s="7"/>
      <c r="D18" s="7"/>
      <c r="E18" s="7"/>
      <c r="F18" s="7"/>
      <c r="G18" s="7"/>
      <c r="H18" s="4"/>
      <c r="I18" s="7"/>
      <c r="J18" s="7"/>
      <c r="K18" s="263"/>
      <c r="L18" s="263"/>
      <c r="M18" s="7"/>
      <c r="N18" s="7"/>
      <c r="O18" s="7"/>
      <c r="Q18" s="131"/>
    </row>
    <row r="19" spans="1:18" ht="22.5" customHeight="1" x14ac:dyDescent="0.45">
      <c r="A19" s="97" t="s">
        <v>189</v>
      </c>
      <c r="B19" s="105"/>
      <c r="C19" s="7">
        <v>191664</v>
      </c>
      <c r="D19" s="7">
        <v>17424</v>
      </c>
      <c r="E19" s="7"/>
      <c r="F19" s="7">
        <v>87623</v>
      </c>
      <c r="G19" s="7"/>
      <c r="H19" s="7">
        <v>19200</v>
      </c>
      <c r="I19" s="7">
        <v>1722674</v>
      </c>
      <c r="J19" s="7"/>
      <c r="K19" s="7">
        <v>1474466</v>
      </c>
      <c r="L19" s="7"/>
      <c r="M19" s="7">
        <f>+C19+H19+I19+D19+F19+K19</f>
        <v>3513051</v>
      </c>
      <c r="N19" s="7">
        <v>334680</v>
      </c>
      <c r="O19" s="7">
        <f>+M19+N19</f>
        <v>3847731</v>
      </c>
      <c r="Q19" s="131"/>
      <c r="R19" s="131"/>
    </row>
    <row r="20" spans="1:18" ht="22.5" customHeight="1" x14ac:dyDescent="0.45">
      <c r="A20" s="97" t="s">
        <v>99</v>
      </c>
      <c r="B20" s="105"/>
      <c r="C20" s="7">
        <v>0</v>
      </c>
      <c r="D20" s="7">
        <v>0</v>
      </c>
      <c r="E20" s="7"/>
      <c r="F20" s="7">
        <v>0</v>
      </c>
      <c r="G20" s="7"/>
      <c r="H20" s="7">
        <v>0</v>
      </c>
      <c r="I20" s="7">
        <f>+'Page7-8'!F70</f>
        <v>78011</v>
      </c>
      <c r="J20" s="7"/>
      <c r="K20" s="264">
        <v>0</v>
      </c>
      <c r="L20" s="264"/>
      <c r="M20" s="7">
        <f>+C20+H20+I20+D20+F20+K20</f>
        <v>78011</v>
      </c>
      <c r="N20" s="7">
        <f>+'Page7-8'!F71</f>
        <v>5175</v>
      </c>
      <c r="O20" s="7">
        <f>+M20+N20</f>
        <v>83186</v>
      </c>
      <c r="Q20" s="131"/>
    </row>
    <row r="21" spans="1:18" ht="22.5" customHeight="1" x14ac:dyDescent="0.45">
      <c r="A21" s="97" t="s">
        <v>100</v>
      </c>
      <c r="B21" s="105"/>
      <c r="C21" s="256">
        <v>0</v>
      </c>
      <c r="D21" s="256">
        <v>0</v>
      </c>
      <c r="E21" s="256"/>
      <c r="F21" s="256">
        <v>0</v>
      </c>
      <c r="G21" s="256"/>
      <c r="H21" s="256">
        <v>0</v>
      </c>
      <c r="I21" s="258">
        <v>0</v>
      </c>
      <c r="J21" s="258"/>
      <c r="K21" s="258">
        <v>0</v>
      </c>
      <c r="L21" s="258"/>
      <c r="M21" s="256">
        <f t="shared" ref="M21" si="1">+C21+H21+I21+D21+F21+K21</f>
        <v>0</v>
      </c>
      <c r="N21" s="258">
        <v>0</v>
      </c>
      <c r="O21" s="7">
        <f>+M21+N21</f>
        <v>0</v>
      </c>
      <c r="Q21" s="131"/>
    </row>
    <row r="22" spans="1:18" ht="20.25" customHeight="1" x14ac:dyDescent="0.45">
      <c r="A22" s="97" t="s">
        <v>101</v>
      </c>
      <c r="B22" s="105"/>
      <c r="C22" s="260">
        <f>SUM(C20:C21)</f>
        <v>0</v>
      </c>
      <c r="D22" s="260">
        <f t="shared" ref="D22:H22" si="2">SUM(D20:D21)</f>
        <v>0</v>
      </c>
      <c r="E22" s="260"/>
      <c r="F22" s="260">
        <f>SUM(F20:F21)</f>
        <v>0</v>
      </c>
      <c r="G22" s="260"/>
      <c r="H22" s="260">
        <f t="shared" si="2"/>
        <v>0</v>
      </c>
      <c r="I22" s="260">
        <f>SUM(I20:I21)</f>
        <v>78011</v>
      </c>
      <c r="J22" s="260"/>
      <c r="K22" s="260">
        <f>SUM(K20:K21)</f>
        <v>0</v>
      </c>
      <c r="L22" s="260"/>
      <c r="M22" s="260">
        <f>+C22+H22+I22+D22+F22+K22</f>
        <v>78011</v>
      </c>
      <c r="N22" s="260">
        <f>SUM(N20:N21)</f>
        <v>5175</v>
      </c>
      <c r="O22" s="265">
        <f>SUM(O20:O21)</f>
        <v>83186</v>
      </c>
      <c r="Q22" s="131"/>
    </row>
    <row r="23" spans="1:18" ht="22.5" customHeight="1" x14ac:dyDescent="0.45">
      <c r="A23" s="97" t="s">
        <v>126</v>
      </c>
      <c r="B23" s="105">
        <v>20</v>
      </c>
      <c r="C23" s="12">
        <v>0</v>
      </c>
      <c r="D23" s="12">
        <v>0</v>
      </c>
      <c r="E23" s="12"/>
      <c r="F23" s="12">
        <v>0</v>
      </c>
      <c r="G23" s="12"/>
      <c r="H23" s="12">
        <v>0</v>
      </c>
      <c r="I23" s="260">
        <v>-22999</v>
      </c>
      <c r="J23" s="12"/>
      <c r="K23" s="260">
        <v>0</v>
      </c>
      <c r="L23" s="260"/>
      <c r="M23" s="260">
        <f>+C23+H23+I23+D23</f>
        <v>-22999</v>
      </c>
      <c r="N23" s="260">
        <v>0</v>
      </c>
      <c r="O23" s="260">
        <f>+M23+N23</f>
        <v>-22999</v>
      </c>
      <c r="Q23" s="131"/>
    </row>
    <row r="24" spans="1:18" ht="22.5" customHeight="1" x14ac:dyDescent="0.45">
      <c r="A24" s="97" t="s">
        <v>162</v>
      </c>
      <c r="B24" s="105"/>
      <c r="C24" s="256">
        <v>0</v>
      </c>
      <c r="D24" s="256">
        <v>0</v>
      </c>
      <c r="E24" s="256"/>
      <c r="F24" s="256">
        <v>0</v>
      </c>
      <c r="G24" s="256"/>
      <c r="H24" s="256">
        <v>0</v>
      </c>
      <c r="I24" s="256">
        <v>0</v>
      </c>
      <c r="J24" s="256"/>
      <c r="K24" s="258">
        <v>0</v>
      </c>
      <c r="L24" s="258"/>
      <c r="M24" s="258">
        <v>0</v>
      </c>
      <c r="N24" s="261">
        <v>-6207</v>
      </c>
      <c r="O24" s="258">
        <f>+M24+N24</f>
        <v>-6207</v>
      </c>
      <c r="Q24" s="131"/>
    </row>
    <row r="25" spans="1:18" ht="22.5" customHeight="1" thickBot="1" x14ac:dyDescent="0.5">
      <c r="A25" s="97" t="s">
        <v>188</v>
      </c>
      <c r="B25" s="105"/>
      <c r="C25" s="262">
        <f>+C22+C19</f>
        <v>191664</v>
      </c>
      <c r="D25" s="262">
        <f>+D22+D19</f>
        <v>17424</v>
      </c>
      <c r="E25" s="262"/>
      <c r="F25" s="262">
        <f>+F22+F19</f>
        <v>87623</v>
      </c>
      <c r="G25" s="262"/>
      <c r="H25" s="262">
        <f>+H22+H19</f>
        <v>19200</v>
      </c>
      <c r="I25" s="262">
        <f>+I22+I19+I23</f>
        <v>1777686</v>
      </c>
      <c r="J25" s="262"/>
      <c r="K25" s="262">
        <f>+K22+K19</f>
        <v>1474466</v>
      </c>
      <c r="L25" s="262"/>
      <c r="M25" s="262">
        <f>+M22+M19+M23</f>
        <v>3568063</v>
      </c>
      <c r="N25" s="262">
        <f>+N22+N19+N23+N24</f>
        <v>333648</v>
      </c>
      <c r="O25" s="262">
        <f>+O22+O19+O23+O24</f>
        <v>3901711</v>
      </c>
      <c r="Q25" s="131"/>
      <c r="R25" s="131"/>
    </row>
    <row r="26" spans="1:18" ht="18" customHeight="1" thickTop="1" x14ac:dyDescent="0.45">
      <c r="C26" s="6"/>
      <c r="D26" s="6"/>
      <c r="E26" s="6"/>
      <c r="F26" s="6"/>
      <c r="G26" s="6"/>
      <c r="H26" s="5"/>
      <c r="I26" s="6"/>
      <c r="J26" s="6"/>
      <c r="K26" s="42"/>
      <c r="L26" s="42"/>
      <c r="M26" s="6"/>
      <c r="N26" s="13"/>
      <c r="O26" s="6"/>
      <c r="P26" s="131"/>
      <c r="Q26" s="131"/>
      <c r="R26" s="131"/>
    </row>
    <row r="27" spans="1:18" ht="22.5" customHeight="1" x14ac:dyDescent="0.45">
      <c r="H27" s="97"/>
      <c r="I27" s="32"/>
      <c r="J27" s="32"/>
      <c r="N27" s="43" t="s">
        <v>102</v>
      </c>
    </row>
    <row r="28" spans="1:18" x14ac:dyDescent="0.45">
      <c r="H28" s="97"/>
      <c r="I28" s="32"/>
      <c r="J28" s="32"/>
      <c r="K28" s="32"/>
      <c r="L28" s="32"/>
      <c r="N28" s="43" t="s">
        <v>103</v>
      </c>
    </row>
    <row r="29" spans="1:18" x14ac:dyDescent="0.45">
      <c r="H29" s="97"/>
      <c r="I29" s="32"/>
      <c r="J29" s="32"/>
      <c r="K29" s="32"/>
      <c r="L29" s="32"/>
      <c r="N29" s="43"/>
    </row>
    <row r="30" spans="1:18" x14ac:dyDescent="0.45">
      <c r="H30" s="97"/>
      <c r="I30" s="32"/>
      <c r="J30" s="32"/>
      <c r="K30" s="32"/>
      <c r="L30" s="32"/>
      <c r="N30" s="43"/>
    </row>
    <row r="31" spans="1:18" x14ac:dyDescent="0.45">
      <c r="H31" s="97"/>
      <c r="I31" s="32"/>
      <c r="J31" s="32"/>
      <c r="K31" s="32"/>
      <c r="L31" s="32"/>
      <c r="N31" s="43"/>
    </row>
    <row r="32" spans="1:18" ht="8.4499999999999993" customHeight="1" x14ac:dyDescent="0.45">
      <c r="H32" s="97"/>
      <c r="I32" s="32"/>
      <c r="J32" s="32"/>
      <c r="K32" s="32"/>
      <c r="L32" s="32"/>
      <c r="N32" s="43"/>
    </row>
    <row r="33" spans="1:16" x14ac:dyDescent="0.45">
      <c r="A33" s="44" t="s">
        <v>11</v>
      </c>
      <c r="C33" s="131"/>
      <c r="D33" s="131"/>
      <c r="E33" s="131"/>
      <c r="F33" s="131"/>
      <c r="G33" s="131"/>
      <c r="H33" s="108"/>
      <c r="I33" s="131"/>
      <c r="J33" s="131"/>
      <c r="K33" s="42"/>
      <c r="L33" s="42"/>
      <c r="M33" s="6"/>
      <c r="N33" s="45"/>
      <c r="P33" s="132">
        <v>9</v>
      </c>
    </row>
    <row r="34" spans="1:16" x14ac:dyDescent="0.45">
      <c r="H34" s="97"/>
    </row>
    <row r="43" spans="1:16" ht="1.5" customHeight="1" x14ac:dyDescent="0.45"/>
    <row r="49" ht="52.5" customHeight="1" x14ac:dyDescent="0.45"/>
    <row r="92" ht="6" customHeight="1" x14ac:dyDescent="0.45"/>
    <row r="141" ht="3.75" customHeight="1" x14ac:dyDescent="0.45"/>
    <row r="148" ht="45.75" customHeight="1" x14ac:dyDescent="0.45"/>
  </sheetData>
  <mergeCells count="10">
    <mergeCell ref="E7:G7"/>
    <mergeCell ref="E8:G8"/>
    <mergeCell ref="A1:O1"/>
    <mergeCell ref="A2:O2"/>
    <mergeCell ref="A3:O3"/>
    <mergeCell ref="A4:O4"/>
    <mergeCell ref="N5:O5"/>
    <mergeCell ref="E6:G6"/>
    <mergeCell ref="H6:I6"/>
    <mergeCell ref="J6:L6"/>
  </mergeCells>
  <pageMargins left="0.90551181102362199" right="0.31496062992126" top="0.90551181102362199" bottom="0.59055118110236204" header="0.118110236220472" footer="0.118110236220472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43"/>
  <sheetViews>
    <sheetView zoomScale="80" zoomScaleNormal="80" zoomScaleSheetLayoutView="80" workbookViewId="0">
      <selection activeCell="N6" sqref="N6"/>
    </sheetView>
  </sheetViews>
  <sheetFormatPr defaultColWidth="9.140625" defaultRowHeight="21" x14ac:dyDescent="0.45"/>
  <cols>
    <col min="1" max="1" width="36.5703125" style="97" customWidth="1"/>
    <col min="2" max="2" width="5.7109375" style="97" customWidth="1"/>
    <col min="3" max="4" width="13.28515625" style="97" customWidth="1"/>
    <col min="5" max="5" width="3" style="97" customWidth="1"/>
    <col min="6" max="7" width="13.28515625" style="97" customWidth="1"/>
    <col min="8" max="8" width="6.7109375" style="97" customWidth="1"/>
    <col min="9" max="9" width="20.7109375" style="97" customWidth="1"/>
    <col min="10" max="10" width="6.7109375" style="97" customWidth="1"/>
    <col min="11" max="11" width="17.7109375" style="97" customWidth="1"/>
    <col min="12" max="12" width="3.85546875" style="97" customWidth="1"/>
    <col min="13" max="13" width="9.140625" style="97"/>
    <col min="14" max="14" width="10.85546875" style="97" bestFit="1" customWidth="1"/>
    <col min="15" max="16384" width="9.140625" style="97"/>
  </cols>
  <sheetData>
    <row r="1" spans="1:44" x14ac:dyDescent="0.45">
      <c r="A1" s="277" t="str">
        <f>+'[1]7'!A1:O1</f>
        <v>TSTE PUBLIC COMPANY LIMITED AND ITS SUBSIDIARY COMPANIES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</row>
    <row r="2" spans="1:44" x14ac:dyDescent="0.45">
      <c r="A2" s="277" t="str">
        <f>+'[1]7'!A2:O2</f>
        <v>STATEMENTS OF CHANGES IN SHAREHOLDERS' EQUITY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44" x14ac:dyDescent="0.45">
      <c r="A3" s="277" t="str">
        <f>+'page 9'!A3:O3</f>
        <v>For the six-month period ended June 30, 2025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44" x14ac:dyDescent="0.45">
      <c r="A4" s="277" t="s">
        <v>38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</row>
    <row r="5" spans="1:44" x14ac:dyDescent="0.45">
      <c r="A5" s="98"/>
      <c r="B5" s="98"/>
      <c r="C5" s="127"/>
      <c r="D5" s="127"/>
      <c r="E5" s="127"/>
      <c r="F5" s="127"/>
      <c r="G5" s="127"/>
      <c r="H5" s="127"/>
      <c r="I5" s="127"/>
      <c r="J5" s="127"/>
      <c r="K5" s="148" t="s">
        <v>98</v>
      </c>
      <c r="L5" s="100"/>
    </row>
    <row r="6" spans="1:44" s="105" customFormat="1" ht="22.5" customHeight="1" x14ac:dyDescent="0.45">
      <c r="A6" s="128"/>
      <c r="B6" s="128"/>
      <c r="C6" s="149" t="s">
        <v>52</v>
      </c>
      <c r="D6" s="149" t="s">
        <v>85</v>
      </c>
      <c r="E6" s="133"/>
      <c r="F6" s="283" t="s">
        <v>29</v>
      </c>
      <c r="G6" s="283"/>
      <c r="H6" s="134"/>
      <c r="I6" s="150" t="s">
        <v>51</v>
      </c>
      <c r="J6" s="135"/>
      <c r="K6" s="136" t="s">
        <v>58</v>
      </c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</row>
    <row r="7" spans="1:44" s="105" customFormat="1" ht="22.5" customHeight="1" x14ac:dyDescent="0.45">
      <c r="C7" s="146" t="s">
        <v>54</v>
      </c>
      <c r="D7" s="146" t="s">
        <v>86</v>
      </c>
      <c r="E7" s="137"/>
      <c r="F7" s="38" t="s">
        <v>30</v>
      </c>
      <c r="G7" s="146"/>
      <c r="H7" s="38"/>
      <c r="I7" s="146" t="s">
        <v>197</v>
      </c>
      <c r="J7" s="146"/>
      <c r="K7" s="98" t="s">
        <v>59</v>
      </c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</row>
    <row r="8" spans="1:44" s="105" customFormat="1" ht="22.5" customHeight="1" x14ac:dyDescent="0.45">
      <c r="A8" s="130"/>
      <c r="B8" s="147" t="s">
        <v>1</v>
      </c>
      <c r="C8" s="147" t="s">
        <v>56</v>
      </c>
      <c r="D8" s="147" t="s">
        <v>87</v>
      </c>
      <c r="E8" s="138"/>
      <c r="F8" s="147" t="s">
        <v>57</v>
      </c>
      <c r="G8" s="103" t="s">
        <v>32</v>
      </c>
      <c r="H8" s="147"/>
      <c r="I8" s="147" t="s">
        <v>109</v>
      </c>
      <c r="J8" s="147"/>
      <c r="K8" s="103" t="s">
        <v>60</v>
      </c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</row>
    <row r="9" spans="1:44" s="105" customFormat="1" ht="6.75" customHeight="1" x14ac:dyDescent="0.45">
      <c r="B9" s="144"/>
      <c r="C9" s="144"/>
      <c r="D9" s="144"/>
      <c r="E9" s="144"/>
      <c r="F9" s="144"/>
      <c r="I9" s="144"/>
      <c r="J9" s="144"/>
      <c r="K9" s="42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</row>
    <row r="10" spans="1:44" s="105" customFormat="1" x14ac:dyDescent="0.45">
      <c r="A10" s="97" t="s">
        <v>142</v>
      </c>
      <c r="B10" s="144"/>
      <c r="C10" s="4">
        <v>191664</v>
      </c>
      <c r="D10" s="4">
        <v>17424</v>
      </c>
      <c r="E10" s="4"/>
      <c r="F10" s="4">
        <v>19200</v>
      </c>
      <c r="G10" s="4">
        <v>1658735</v>
      </c>
      <c r="H10" s="4"/>
      <c r="I10" s="4">
        <v>1074489</v>
      </c>
      <c r="J10" s="4"/>
      <c r="K10" s="12">
        <f>SUM(C10:G10,I10)</f>
        <v>2961512</v>
      </c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</row>
    <row r="11" spans="1:44" s="105" customFormat="1" x14ac:dyDescent="0.45">
      <c r="A11" s="97" t="s">
        <v>99</v>
      </c>
      <c r="C11" s="9">
        <v>0</v>
      </c>
      <c r="D11" s="9">
        <v>0</v>
      </c>
      <c r="E11" s="9"/>
      <c r="F11" s="9">
        <v>0</v>
      </c>
      <c r="G11" s="4">
        <v>48391</v>
      </c>
      <c r="H11" s="9"/>
      <c r="I11" s="9">
        <v>0</v>
      </c>
      <c r="J11" s="9"/>
      <c r="K11" s="12">
        <f>SUM(C11:G11,I11)</f>
        <v>48391</v>
      </c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</row>
    <row r="12" spans="1:44" x14ac:dyDescent="0.45">
      <c r="A12" s="97" t="s">
        <v>100</v>
      </c>
      <c r="B12" s="105"/>
      <c r="C12" s="12">
        <v>0</v>
      </c>
      <c r="D12" s="12">
        <v>0</v>
      </c>
      <c r="E12" s="12"/>
      <c r="F12" s="12">
        <v>0</v>
      </c>
      <c r="G12" s="260">
        <v>-114</v>
      </c>
      <c r="H12" s="12"/>
      <c r="I12" s="258">
        <f>+'[1]5-6'!L62</f>
        <v>-812100</v>
      </c>
      <c r="J12" s="258"/>
      <c r="K12" s="258">
        <f>SUM(C12:G12,I12)</f>
        <v>-812214</v>
      </c>
      <c r="N12" s="139"/>
    </row>
    <row r="13" spans="1:44" x14ac:dyDescent="0.45">
      <c r="A13" s="97" t="s">
        <v>101</v>
      </c>
      <c r="C13" s="266">
        <f>SUM(C11:C12)</f>
        <v>0</v>
      </c>
      <c r="D13" s="266">
        <f>SUM(D11:D12)</f>
        <v>0</v>
      </c>
      <c r="E13" s="266"/>
      <c r="F13" s="266">
        <f>SUM(F11:F12)</f>
        <v>0</v>
      </c>
      <c r="G13" s="266">
        <f>SUM(G11:G12)</f>
        <v>48277</v>
      </c>
      <c r="H13" s="266"/>
      <c r="I13" s="260">
        <f>SUM(I11:I12)</f>
        <v>-812100</v>
      </c>
      <c r="J13" s="260"/>
      <c r="K13" s="260">
        <f>SUM(K11:K12)</f>
        <v>-763823</v>
      </c>
      <c r="N13" s="139"/>
    </row>
    <row r="14" spans="1:44" x14ac:dyDescent="0.45">
      <c r="A14" s="97" t="s">
        <v>126</v>
      </c>
      <c r="B14" s="105">
        <v>20</v>
      </c>
      <c r="C14" s="12">
        <v>0</v>
      </c>
      <c r="D14" s="12">
        <v>0</v>
      </c>
      <c r="E14" s="12"/>
      <c r="F14" s="12">
        <v>0</v>
      </c>
      <c r="G14" s="258">
        <v>-22999</v>
      </c>
      <c r="H14" s="256"/>
      <c r="I14" s="260">
        <v>0</v>
      </c>
      <c r="J14" s="260"/>
      <c r="K14" s="258">
        <f>SUM(C14:G14,I14)</f>
        <v>-22999</v>
      </c>
      <c r="N14" s="139"/>
    </row>
    <row r="15" spans="1:44" ht="21.75" thickBot="1" x14ac:dyDescent="0.5">
      <c r="A15" s="97" t="s">
        <v>164</v>
      </c>
      <c r="C15" s="262">
        <f>+C10+C13+C14</f>
        <v>191664</v>
      </c>
      <c r="D15" s="262">
        <f>+D10+D13+D14</f>
        <v>17424</v>
      </c>
      <c r="E15" s="262"/>
      <c r="F15" s="262">
        <f>+F10+F13+F14</f>
        <v>19200</v>
      </c>
      <c r="G15" s="262">
        <f>+G10+G13+G14</f>
        <v>1684013</v>
      </c>
      <c r="H15" s="262"/>
      <c r="I15" s="262">
        <f>+I10+I13+I14</f>
        <v>262389</v>
      </c>
      <c r="J15" s="262"/>
      <c r="K15" s="262">
        <f>+K10+K13+K14</f>
        <v>2174690</v>
      </c>
      <c r="N15" s="139"/>
    </row>
    <row r="16" spans="1:44" ht="21.75" thickTop="1" x14ac:dyDescent="0.45">
      <c r="C16" s="13"/>
      <c r="D16" s="13"/>
      <c r="E16" s="13"/>
      <c r="F16" s="13"/>
      <c r="G16" s="13"/>
      <c r="H16" s="13"/>
      <c r="I16" s="13"/>
      <c r="J16" s="13"/>
      <c r="K16" s="13"/>
      <c r="N16" s="139"/>
    </row>
    <row r="17" spans="1:14" x14ac:dyDescent="0.45">
      <c r="A17" s="97" t="s">
        <v>189</v>
      </c>
      <c r="C17" s="12">
        <v>191664</v>
      </c>
      <c r="D17" s="12">
        <v>17424</v>
      </c>
      <c r="E17" s="12"/>
      <c r="F17" s="12">
        <v>19200</v>
      </c>
      <c r="G17" s="12">
        <v>1722674</v>
      </c>
      <c r="H17" s="12"/>
      <c r="I17" s="12">
        <v>262389</v>
      </c>
      <c r="J17" s="12"/>
      <c r="K17" s="12">
        <f>SUM(C17:G17,I17)</f>
        <v>2213351</v>
      </c>
      <c r="N17" s="8"/>
    </row>
    <row r="18" spans="1:14" x14ac:dyDescent="0.45">
      <c r="A18" s="97" t="s">
        <v>99</v>
      </c>
      <c r="C18" s="12">
        <v>0</v>
      </c>
      <c r="D18" s="12">
        <v>0</v>
      </c>
      <c r="E18" s="12"/>
      <c r="F18" s="12">
        <v>0</v>
      </c>
      <c r="G18" s="260">
        <f>+'Page7-8'!J28</f>
        <v>78011</v>
      </c>
      <c r="H18" s="12"/>
      <c r="I18" s="69">
        <v>0</v>
      </c>
      <c r="J18" s="69"/>
      <c r="K18" s="12">
        <f>SUM(C18:G18,I18)</f>
        <v>78011</v>
      </c>
      <c r="N18" s="139"/>
    </row>
    <row r="19" spans="1:14" x14ac:dyDescent="0.45">
      <c r="A19" s="97" t="s">
        <v>100</v>
      </c>
      <c r="C19" s="256">
        <v>0</v>
      </c>
      <c r="D19" s="256">
        <v>0</v>
      </c>
      <c r="E19" s="256"/>
      <c r="F19" s="256">
        <v>0</v>
      </c>
      <c r="G19" s="256">
        <v>0</v>
      </c>
      <c r="H19" s="256"/>
      <c r="I19" s="258">
        <f>+'[1]5-6'!J62</f>
        <v>0</v>
      </c>
      <c r="J19" s="258"/>
      <c r="K19" s="256">
        <f>SUM(C19:G19,I19)</f>
        <v>0</v>
      </c>
      <c r="N19" s="139"/>
    </row>
    <row r="20" spans="1:14" x14ac:dyDescent="0.45">
      <c r="A20" s="97" t="s">
        <v>101</v>
      </c>
      <c r="C20" s="12">
        <f>SUM(C18:C19)</f>
        <v>0</v>
      </c>
      <c r="D20" s="12">
        <f>SUM(D18:D19)</f>
        <v>0</v>
      </c>
      <c r="E20" s="12"/>
      <c r="F20" s="12">
        <f>SUM(F18:F19)</f>
        <v>0</v>
      </c>
      <c r="G20" s="260">
        <f>SUM(G18:G19)</f>
        <v>78011</v>
      </c>
      <c r="H20" s="12"/>
      <c r="I20" s="260">
        <f>SUM(I18:I19)</f>
        <v>0</v>
      </c>
      <c r="J20" s="260"/>
      <c r="K20" s="260">
        <f>SUM(K18:K19)</f>
        <v>78011</v>
      </c>
      <c r="N20" s="139"/>
    </row>
    <row r="21" spans="1:14" x14ac:dyDescent="0.45">
      <c r="A21" s="97" t="s">
        <v>126</v>
      </c>
      <c r="B21" s="105">
        <v>20</v>
      </c>
      <c r="C21" s="12">
        <v>0</v>
      </c>
      <c r="D21" s="12">
        <v>0</v>
      </c>
      <c r="E21" s="12"/>
      <c r="F21" s="12">
        <v>0</v>
      </c>
      <c r="G21" s="260">
        <v>-22999</v>
      </c>
      <c r="H21" s="12"/>
      <c r="I21" s="260">
        <v>0</v>
      </c>
      <c r="J21" s="260"/>
      <c r="K21" s="258">
        <f>SUM(C21:G21,I21)</f>
        <v>-22999</v>
      </c>
      <c r="N21" s="139"/>
    </row>
    <row r="22" spans="1:14" ht="21.75" thickBot="1" x14ac:dyDescent="0.5">
      <c r="A22" s="97" t="s">
        <v>190</v>
      </c>
      <c r="C22" s="262">
        <f>+C17+C20+C21</f>
        <v>191664</v>
      </c>
      <c r="D22" s="262">
        <f>+D17+D20+D21</f>
        <v>17424</v>
      </c>
      <c r="E22" s="262"/>
      <c r="F22" s="262">
        <f>+F17+F20+F21</f>
        <v>19200</v>
      </c>
      <c r="G22" s="262">
        <f>+G17+G20+G21</f>
        <v>1777686</v>
      </c>
      <c r="H22" s="262"/>
      <c r="I22" s="262">
        <f>+I17+I20+I21</f>
        <v>262389</v>
      </c>
      <c r="J22" s="262"/>
      <c r="K22" s="262">
        <f>+K17+K20+K21</f>
        <v>2268363</v>
      </c>
      <c r="N22" s="8"/>
    </row>
    <row r="23" spans="1:14" ht="21.75" thickTop="1" x14ac:dyDescent="0.45">
      <c r="C23" s="6"/>
      <c r="D23" s="6"/>
      <c r="E23" s="6"/>
      <c r="F23" s="6"/>
      <c r="G23" s="6"/>
      <c r="H23" s="6"/>
      <c r="I23" s="42"/>
      <c r="J23" s="42"/>
      <c r="K23" s="6"/>
      <c r="N23" s="139"/>
    </row>
    <row r="24" spans="1:14" x14ac:dyDescent="0.45">
      <c r="C24" s="105"/>
      <c r="D24" s="140"/>
      <c r="E24" s="32"/>
      <c r="F24" s="32"/>
      <c r="H24" s="32"/>
      <c r="I24" s="48"/>
      <c r="J24" s="43" t="s">
        <v>102</v>
      </c>
    </row>
    <row r="25" spans="1:14" x14ac:dyDescent="0.45">
      <c r="D25" s="140"/>
      <c r="E25" s="32"/>
      <c r="F25" s="32"/>
      <c r="G25" s="48"/>
      <c r="H25" s="32"/>
      <c r="J25" s="43" t="s">
        <v>103</v>
      </c>
    </row>
    <row r="26" spans="1:14" ht="13.5" customHeight="1" x14ac:dyDescent="0.45">
      <c r="D26" s="140"/>
      <c r="E26" s="32"/>
      <c r="F26" s="32"/>
      <c r="G26" s="48"/>
      <c r="H26" s="32"/>
      <c r="J26" s="43"/>
    </row>
    <row r="27" spans="1:14" x14ac:dyDescent="0.45">
      <c r="A27" s="44" t="s">
        <v>11</v>
      </c>
      <c r="C27" s="131"/>
      <c r="D27" s="131"/>
      <c r="E27" s="131"/>
      <c r="F27" s="131"/>
      <c r="G27" s="131"/>
      <c r="H27" s="131"/>
      <c r="I27" s="131"/>
      <c r="J27" s="131"/>
      <c r="L27" s="132">
        <v>10</v>
      </c>
    </row>
    <row r="29" spans="1:14" ht="12.75" customHeight="1" x14ac:dyDescent="0.45"/>
    <row r="39" ht="1.5" customHeight="1" x14ac:dyDescent="0.45"/>
    <row r="44" ht="52.5" customHeight="1" x14ac:dyDescent="0.45"/>
    <row r="88" ht="6" customHeight="1" x14ac:dyDescent="0.45"/>
    <row r="137" ht="3.75" customHeight="1" x14ac:dyDescent="0.45"/>
    <row r="143" ht="45.75" customHeight="1" x14ac:dyDescent="0.45"/>
  </sheetData>
  <mergeCells count="5">
    <mergeCell ref="A1:K1"/>
    <mergeCell ref="A2:K2"/>
    <mergeCell ref="A3:K3"/>
    <mergeCell ref="A4:K4"/>
    <mergeCell ref="F6:G6"/>
  </mergeCells>
  <pageMargins left="0.90551181102362199" right="0.31496062992126" top="0.90551181102362199" bottom="0.59055118110236204" header="0.118110236220472" footer="0.118110236220472"/>
  <pageSetup paperSize="9" scale="9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4"/>
  <sheetViews>
    <sheetView zoomScaleNormal="100" zoomScaleSheetLayoutView="90" workbookViewId="0"/>
  </sheetViews>
  <sheetFormatPr defaultColWidth="17" defaultRowHeight="21.75" x14ac:dyDescent="0.5"/>
  <cols>
    <col min="1" max="3" width="2.85546875" style="49" customWidth="1"/>
    <col min="4" max="4" width="55.85546875" style="49" customWidth="1"/>
    <col min="5" max="5" width="3.140625" style="49" customWidth="1"/>
    <col min="6" max="6" width="12.7109375" style="49" customWidth="1"/>
    <col min="7" max="7" width="1.42578125" style="49" customWidth="1"/>
    <col min="8" max="8" width="12.7109375" style="49" customWidth="1"/>
    <col min="9" max="9" width="1.140625" style="49" customWidth="1"/>
    <col min="10" max="10" width="12.7109375" style="49" customWidth="1"/>
    <col min="11" max="11" width="1.42578125" style="49" customWidth="1"/>
    <col min="12" max="12" width="12.7109375" style="49" customWidth="1"/>
    <col min="13" max="79" width="17" style="50"/>
    <col min="80" max="16384" width="17" style="49"/>
  </cols>
  <sheetData>
    <row r="1" spans="1:79" x14ac:dyDescent="0.5">
      <c r="L1" s="49">
        <v>11</v>
      </c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</row>
    <row r="2" spans="1:79" ht="23.1" customHeight="1" x14ac:dyDescent="0.5">
      <c r="A2" s="285" t="str">
        <f>+'Page5-6'!A2:L2</f>
        <v>TSTE PUBLIC COMPANY LIMITED AND ITS SUBSIDIARY COMPANIES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</row>
    <row r="3" spans="1:79" ht="23.1" customHeight="1" x14ac:dyDescent="0.5">
      <c r="A3" s="285" t="s">
        <v>93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</row>
    <row r="4" spans="1:79" ht="23.1" customHeight="1" x14ac:dyDescent="0.5">
      <c r="A4" s="285" t="str">
        <f>+'page 10'!A3:K3</f>
        <v>For the six-month period ended June 30, 2025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</row>
    <row r="5" spans="1:79" ht="22.5" customHeight="1" x14ac:dyDescent="0.5">
      <c r="C5" s="84"/>
      <c r="D5" s="84"/>
      <c r="E5" s="85"/>
      <c r="F5" s="85"/>
      <c r="G5" s="51"/>
      <c r="H5" s="85"/>
      <c r="I5" s="85"/>
      <c r="J5" s="85"/>
      <c r="K5" s="51"/>
      <c r="L5" s="86" t="s">
        <v>98</v>
      </c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</row>
    <row r="6" spans="1:79" ht="22.5" customHeight="1" x14ac:dyDescent="0.5">
      <c r="A6" s="87"/>
      <c r="B6" s="87"/>
      <c r="E6" s="51"/>
      <c r="F6" s="286" t="s">
        <v>37</v>
      </c>
      <c r="G6" s="286"/>
      <c r="H6" s="286"/>
      <c r="I6" s="95"/>
      <c r="J6" s="286" t="s">
        <v>38</v>
      </c>
      <c r="K6" s="286"/>
      <c r="L6" s="286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</row>
    <row r="7" spans="1:79" ht="22.5" customHeight="1" x14ac:dyDescent="0.5">
      <c r="A7" s="84"/>
      <c r="B7" s="84"/>
      <c r="C7" s="84"/>
      <c r="D7" s="84"/>
      <c r="E7" s="85"/>
      <c r="F7" s="88">
        <v>2025</v>
      </c>
      <c r="G7" s="88"/>
      <c r="H7" s="88">
        <v>2024</v>
      </c>
      <c r="I7" s="88"/>
      <c r="J7" s="88">
        <f>+F7</f>
        <v>2025</v>
      </c>
      <c r="K7" s="88"/>
      <c r="L7" s="88">
        <f>+H7</f>
        <v>2024</v>
      </c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</row>
    <row r="8" spans="1:79" s="1" customFormat="1" ht="15" customHeight="1" x14ac:dyDescent="0.5">
      <c r="A8" s="3"/>
      <c r="B8" s="3"/>
      <c r="C8" s="3"/>
      <c r="D8" s="3"/>
      <c r="E8" s="3"/>
      <c r="F8" s="2"/>
      <c r="G8" s="2"/>
      <c r="H8" s="2"/>
      <c r="I8" s="2"/>
      <c r="J8" s="2"/>
      <c r="K8" s="2"/>
      <c r="L8" s="2"/>
      <c r="M8" s="15"/>
      <c r="N8" s="15"/>
      <c r="O8" s="15"/>
      <c r="P8" s="15"/>
      <c r="Q8" s="15"/>
      <c r="R8" s="15"/>
      <c r="S8" s="15"/>
      <c r="T8" s="15"/>
      <c r="U8" s="15"/>
    </row>
    <row r="9" spans="1:79" ht="19.5" customHeight="1" x14ac:dyDescent="0.5">
      <c r="A9" s="52" t="s">
        <v>63</v>
      </c>
      <c r="B9" s="51"/>
      <c r="C9" s="51"/>
    </row>
    <row r="10" spans="1:79" ht="19.5" customHeight="1" x14ac:dyDescent="0.5">
      <c r="A10" s="51" t="s">
        <v>99</v>
      </c>
      <c r="C10" s="51"/>
      <c r="F10" s="53">
        <f>+'Page7-8'!F33</f>
        <v>83186</v>
      </c>
      <c r="G10" s="53"/>
      <c r="H10" s="53">
        <f>+'Page7-8'!H33</f>
        <v>49230</v>
      </c>
      <c r="I10" s="53"/>
      <c r="J10" s="53">
        <f>+'Page7-8'!J33</f>
        <v>78011</v>
      </c>
      <c r="K10" s="53"/>
      <c r="L10" s="53">
        <f>+'Page7-8'!L33</f>
        <v>48391</v>
      </c>
    </row>
    <row r="11" spans="1:79" ht="19.5" customHeight="1" x14ac:dyDescent="0.5">
      <c r="A11" s="49" t="s">
        <v>123</v>
      </c>
      <c r="C11" s="51"/>
      <c r="F11" s="54"/>
      <c r="G11" s="54"/>
      <c r="H11" s="54"/>
      <c r="I11" s="54"/>
      <c r="J11" s="53"/>
      <c r="K11" s="53"/>
      <c r="L11" s="53"/>
    </row>
    <row r="12" spans="1:79" ht="19.5" customHeight="1" x14ac:dyDescent="0.45">
      <c r="A12" s="51" t="s">
        <v>205</v>
      </c>
      <c r="F12" s="55">
        <v>-30</v>
      </c>
      <c r="G12" s="55"/>
      <c r="H12" s="56">
        <v>-484</v>
      </c>
      <c r="I12" s="54"/>
      <c r="J12" s="11">
        <v>0</v>
      </c>
      <c r="K12" s="53"/>
      <c r="L12" s="53">
        <v>0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</row>
    <row r="13" spans="1:79" ht="19.5" customHeight="1" x14ac:dyDescent="0.45">
      <c r="A13" s="51" t="s">
        <v>175</v>
      </c>
      <c r="F13" s="55">
        <v>-351</v>
      </c>
      <c r="G13" s="55"/>
      <c r="H13" s="58">
        <v>0</v>
      </c>
      <c r="I13" s="14"/>
      <c r="J13" s="11">
        <v>0</v>
      </c>
      <c r="K13" s="53"/>
      <c r="L13" s="53">
        <v>0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</row>
    <row r="14" spans="1:79" ht="19.5" customHeight="1" x14ac:dyDescent="0.45">
      <c r="A14" s="51" t="s">
        <v>64</v>
      </c>
      <c r="F14" s="53">
        <v>0</v>
      </c>
      <c r="G14" s="55"/>
      <c r="H14" s="58">
        <v>2</v>
      </c>
      <c r="I14" s="53"/>
      <c r="J14" s="11">
        <v>0</v>
      </c>
      <c r="K14" s="59"/>
      <c r="L14" s="53">
        <v>1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</row>
    <row r="15" spans="1:79" ht="19.5" customHeight="1" x14ac:dyDescent="0.45">
      <c r="A15" s="51" t="s">
        <v>157</v>
      </c>
      <c r="F15" s="11">
        <v>1578</v>
      </c>
      <c r="G15" s="55"/>
      <c r="H15" s="46">
        <v>2927</v>
      </c>
      <c r="I15" s="53"/>
      <c r="J15" s="11">
        <v>0</v>
      </c>
      <c r="K15" s="59"/>
      <c r="L15" s="53">
        <v>0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</row>
    <row r="16" spans="1:79" ht="19.5" customHeight="1" x14ac:dyDescent="0.45">
      <c r="A16" s="51" t="s">
        <v>130</v>
      </c>
      <c r="F16" s="11">
        <v>0</v>
      </c>
      <c r="G16" s="60"/>
      <c r="H16" s="46">
        <v>0</v>
      </c>
      <c r="I16" s="61"/>
      <c r="J16" s="56">
        <v>-90689</v>
      </c>
      <c r="K16" s="62"/>
      <c r="L16" s="55">
        <v>-43845</v>
      </c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</row>
    <row r="17" spans="1:79" ht="19.5" customHeight="1" x14ac:dyDescent="0.45">
      <c r="A17" s="51" t="s">
        <v>159</v>
      </c>
      <c r="F17" s="11">
        <v>0</v>
      </c>
      <c r="G17" s="60"/>
      <c r="H17" s="46">
        <v>0</v>
      </c>
      <c r="I17" s="61"/>
      <c r="J17" s="56">
        <v>0</v>
      </c>
      <c r="K17" s="62"/>
      <c r="L17" s="56">
        <v>-3613</v>
      </c>
      <c r="M17" s="1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</row>
    <row r="18" spans="1:79" ht="19.5" customHeight="1" x14ac:dyDescent="0.45">
      <c r="A18" s="51" t="s">
        <v>65</v>
      </c>
      <c r="F18" s="11">
        <v>68030</v>
      </c>
      <c r="G18" s="55"/>
      <c r="H18" s="55">
        <v>65999</v>
      </c>
      <c r="I18" s="53"/>
      <c r="J18" s="11">
        <v>14458</v>
      </c>
      <c r="K18" s="59"/>
      <c r="L18" s="53">
        <v>15116</v>
      </c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</row>
    <row r="19" spans="1:79" ht="19.5" customHeight="1" x14ac:dyDescent="0.45">
      <c r="A19" s="51" t="s">
        <v>115</v>
      </c>
      <c r="F19" s="11">
        <v>2628</v>
      </c>
      <c r="G19" s="55"/>
      <c r="H19" s="55">
        <v>2229</v>
      </c>
      <c r="I19" s="53"/>
      <c r="J19" s="11">
        <v>151</v>
      </c>
      <c r="K19" s="59"/>
      <c r="L19" s="53">
        <v>133</v>
      </c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</row>
    <row r="20" spans="1:79" ht="19.5" customHeight="1" x14ac:dyDescent="0.45">
      <c r="A20" s="51" t="s">
        <v>171</v>
      </c>
      <c r="F20" s="56">
        <v>950</v>
      </c>
      <c r="G20" s="55"/>
      <c r="H20" s="55">
        <v>1109</v>
      </c>
      <c r="I20" s="53"/>
      <c r="J20" s="56">
        <v>-122</v>
      </c>
      <c r="K20" s="57"/>
      <c r="L20" s="53">
        <v>0</v>
      </c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</row>
    <row r="21" spans="1:79" ht="19.5" customHeight="1" x14ac:dyDescent="0.45">
      <c r="A21" s="51" t="s">
        <v>206</v>
      </c>
      <c r="F21" s="11">
        <v>58</v>
      </c>
      <c r="G21" s="55"/>
      <c r="H21" s="55">
        <v>501</v>
      </c>
      <c r="I21" s="53"/>
      <c r="J21" s="56">
        <v>0</v>
      </c>
      <c r="K21" s="59"/>
      <c r="L21" s="53">
        <v>0</v>
      </c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</row>
    <row r="22" spans="1:79" ht="19.5" customHeight="1" x14ac:dyDescent="0.45">
      <c r="A22" s="51" t="s">
        <v>199</v>
      </c>
      <c r="F22" s="11">
        <v>5</v>
      </c>
      <c r="G22" s="55"/>
      <c r="H22" s="46">
        <v>0</v>
      </c>
      <c r="I22" s="53"/>
      <c r="J22" s="46">
        <v>0</v>
      </c>
      <c r="K22" s="59"/>
      <c r="L22" s="46">
        <v>0</v>
      </c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</row>
    <row r="23" spans="1:79" ht="19.5" customHeight="1" x14ac:dyDescent="0.45">
      <c r="A23" s="51" t="s">
        <v>198</v>
      </c>
      <c r="F23" s="11">
        <v>200</v>
      </c>
      <c r="G23" s="55"/>
      <c r="H23" s="55">
        <v>-3984</v>
      </c>
      <c r="I23" s="53"/>
      <c r="J23" s="11">
        <v>0</v>
      </c>
      <c r="K23" s="59"/>
      <c r="L23" s="53">
        <v>0</v>
      </c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</row>
    <row r="24" spans="1:79" ht="19.5" customHeight="1" x14ac:dyDescent="0.45">
      <c r="A24" s="51" t="s">
        <v>66</v>
      </c>
      <c r="F24" s="11">
        <v>2049</v>
      </c>
      <c r="G24" s="55"/>
      <c r="H24" s="55">
        <v>2403</v>
      </c>
      <c r="I24" s="53"/>
      <c r="J24" s="11">
        <v>710</v>
      </c>
      <c r="K24" s="59"/>
      <c r="L24" s="53">
        <v>703</v>
      </c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</row>
    <row r="25" spans="1:79" ht="19.5" customHeight="1" x14ac:dyDescent="0.45">
      <c r="A25" s="51" t="s">
        <v>75</v>
      </c>
      <c r="F25" s="57">
        <v>-347</v>
      </c>
      <c r="G25" s="55"/>
      <c r="H25" s="55">
        <v>-348</v>
      </c>
      <c r="I25" s="53"/>
      <c r="J25" s="57">
        <v>-1630</v>
      </c>
      <c r="K25" s="59"/>
      <c r="L25" s="56">
        <v>-1248</v>
      </c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</row>
    <row r="26" spans="1:79" ht="19.5" customHeight="1" x14ac:dyDescent="0.45">
      <c r="A26" s="51" t="s">
        <v>120</v>
      </c>
      <c r="F26" s="11">
        <v>529</v>
      </c>
      <c r="G26" s="55"/>
      <c r="H26" s="60">
        <v>229</v>
      </c>
      <c r="I26" s="53"/>
      <c r="J26" s="41">
        <v>33</v>
      </c>
      <c r="K26" s="59"/>
      <c r="L26" s="53">
        <v>1</v>
      </c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</row>
    <row r="27" spans="1:79" ht="19.5" customHeight="1" x14ac:dyDescent="0.45">
      <c r="A27" s="51" t="s">
        <v>67</v>
      </c>
      <c r="F27" s="11">
        <v>22968</v>
      </c>
      <c r="G27" s="55"/>
      <c r="H27" s="55">
        <v>23189</v>
      </c>
      <c r="I27" s="53"/>
      <c r="J27" s="41">
        <v>14362</v>
      </c>
      <c r="K27" s="59"/>
      <c r="L27" s="53">
        <v>16568</v>
      </c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</row>
    <row r="28" spans="1:79" ht="19.5" customHeight="1" x14ac:dyDescent="0.45">
      <c r="A28" s="51" t="s">
        <v>207</v>
      </c>
      <c r="F28" s="78">
        <v>18296</v>
      </c>
      <c r="G28" s="64"/>
      <c r="H28" s="64">
        <v>13030</v>
      </c>
      <c r="I28" s="65"/>
      <c r="J28" s="41">
        <v>-2975</v>
      </c>
      <c r="K28" s="66"/>
      <c r="L28" s="53">
        <v>1228</v>
      </c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</row>
    <row r="29" spans="1:79" ht="19.5" customHeight="1" x14ac:dyDescent="0.45">
      <c r="A29" s="51" t="s">
        <v>116</v>
      </c>
      <c r="C29" s="51"/>
      <c r="F29" s="67">
        <f>SUM(F10:F28)</f>
        <v>199749</v>
      </c>
      <c r="G29" s="55"/>
      <c r="H29" s="67">
        <f>SUM(H10:H28)</f>
        <v>156032</v>
      </c>
      <c r="I29" s="53"/>
      <c r="J29" s="67">
        <f>SUM(J10:J28)</f>
        <v>12309</v>
      </c>
      <c r="K29" s="59"/>
      <c r="L29" s="67">
        <f>SUM(L10:L28)</f>
        <v>33435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</row>
    <row r="30" spans="1:79" ht="19.5" customHeight="1" x14ac:dyDescent="0.45">
      <c r="A30" s="52" t="s">
        <v>68</v>
      </c>
      <c r="F30" s="53"/>
      <c r="G30" s="53"/>
      <c r="H30" s="53"/>
      <c r="I30" s="53"/>
      <c r="J30" s="53"/>
      <c r="K30" s="53"/>
      <c r="L30" s="53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</row>
    <row r="31" spans="1:79" ht="19.5" customHeight="1" x14ac:dyDescent="0.45">
      <c r="A31" s="51" t="s">
        <v>140</v>
      </c>
      <c r="F31" s="57">
        <v>-41834</v>
      </c>
      <c r="G31" s="10"/>
      <c r="H31" s="47">
        <v>-27347</v>
      </c>
      <c r="I31" s="47"/>
      <c r="J31" s="41">
        <v>5460</v>
      </c>
      <c r="K31" s="47"/>
      <c r="L31" s="56">
        <v>-15559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</row>
    <row r="32" spans="1:79" ht="19.5" customHeight="1" x14ac:dyDescent="0.45">
      <c r="A32" s="51" t="s">
        <v>69</v>
      </c>
      <c r="F32" s="64">
        <v>86499</v>
      </c>
      <c r="G32" s="10"/>
      <c r="H32" s="60">
        <v>187753</v>
      </c>
      <c r="I32" s="47"/>
      <c r="J32" s="41">
        <v>36</v>
      </c>
      <c r="K32" s="69"/>
      <c r="L32" s="41">
        <v>40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</row>
    <row r="33" spans="1:79" ht="19.5" customHeight="1" x14ac:dyDescent="0.45">
      <c r="A33" s="51" t="s">
        <v>111</v>
      </c>
      <c r="F33" s="64">
        <v>2918</v>
      </c>
      <c r="G33" s="10"/>
      <c r="H33" s="46">
        <v>0</v>
      </c>
      <c r="I33" s="47"/>
      <c r="J33" s="46">
        <v>0</v>
      </c>
      <c r="K33" s="69"/>
      <c r="L33" s="46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</row>
    <row r="34" spans="1:79" ht="19.5" customHeight="1" x14ac:dyDescent="0.45">
      <c r="A34" s="51" t="s">
        <v>5</v>
      </c>
      <c r="F34" s="64">
        <v>160</v>
      </c>
      <c r="G34" s="10"/>
      <c r="H34" s="77">
        <v>-97</v>
      </c>
      <c r="I34" s="10"/>
      <c r="J34" s="41">
        <v>118</v>
      </c>
      <c r="K34" s="47"/>
      <c r="L34" s="56">
        <v>1628</v>
      </c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</row>
    <row r="35" spans="1:79" ht="19.5" customHeight="1" x14ac:dyDescent="0.45">
      <c r="A35" s="51" t="s">
        <v>8</v>
      </c>
      <c r="F35" s="57">
        <v>-601</v>
      </c>
      <c r="G35" s="10"/>
      <c r="H35" s="77">
        <v>-6947</v>
      </c>
      <c r="I35" s="10"/>
      <c r="J35" s="47">
        <v>-414</v>
      </c>
      <c r="K35" s="47"/>
      <c r="L35" s="41">
        <v>-464</v>
      </c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</row>
    <row r="36" spans="1:79" ht="19.5" customHeight="1" x14ac:dyDescent="0.45">
      <c r="A36" s="52" t="s">
        <v>70</v>
      </c>
      <c r="F36" s="53"/>
      <c r="G36" s="53"/>
      <c r="I36" s="53"/>
      <c r="J36" s="53"/>
      <c r="K36" s="53"/>
      <c r="L36" s="58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</row>
    <row r="37" spans="1:79" ht="19.5" customHeight="1" x14ac:dyDescent="0.45">
      <c r="A37" s="49" t="s">
        <v>141</v>
      </c>
      <c r="D37" s="51"/>
      <c r="F37" s="57">
        <v>-152995</v>
      </c>
      <c r="G37" s="68"/>
      <c r="H37" s="56">
        <v>38887</v>
      </c>
      <c r="I37" s="6"/>
      <c r="J37" s="41">
        <v>6812</v>
      </c>
      <c r="K37" s="10"/>
      <c r="L37" s="40">
        <v>-16562</v>
      </c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</row>
    <row r="38" spans="1:79" ht="19.5" customHeight="1" x14ac:dyDescent="0.45">
      <c r="A38" s="1" t="s">
        <v>122</v>
      </c>
      <c r="D38" s="51"/>
      <c r="F38" s="57">
        <v>-1054</v>
      </c>
      <c r="G38" s="68"/>
      <c r="H38" s="56">
        <v>-2663</v>
      </c>
      <c r="I38" s="68"/>
      <c r="J38" s="41">
        <v>0</v>
      </c>
      <c r="K38" s="60"/>
      <c r="L38" s="58">
        <v>0</v>
      </c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</row>
    <row r="39" spans="1:79" ht="19.5" customHeight="1" x14ac:dyDescent="0.45">
      <c r="A39" s="51" t="s">
        <v>18</v>
      </c>
      <c r="D39" s="51"/>
      <c r="F39" s="57">
        <v>-3</v>
      </c>
      <c r="G39" s="68"/>
      <c r="H39" s="56">
        <v>-6</v>
      </c>
      <c r="I39" s="68"/>
      <c r="J39" s="57">
        <v>-3</v>
      </c>
      <c r="K39" s="6"/>
      <c r="L39" s="40">
        <v>-5</v>
      </c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</row>
    <row r="40" spans="1:79" ht="19.5" customHeight="1" x14ac:dyDescent="0.45">
      <c r="A40" s="49" t="s">
        <v>153</v>
      </c>
      <c r="D40" s="51"/>
      <c r="F40" s="57">
        <v>-123</v>
      </c>
      <c r="G40" s="10"/>
      <c r="H40" s="56">
        <v>-71</v>
      </c>
      <c r="I40" s="10"/>
      <c r="J40" s="79">
        <v>0</v>
      </c>
      <c r="K40" s="70"/>
      <c r="L40" s="56">
        <v>0</v>
      </c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</row>
    <row r="41" spans="1:79" ht="19.5" customHeight="1" x14ac:dyDescent="0.45">
      <c r="A41" s="51" t="s">
        <v>144</v>
      </c>
      <c r="D41" s="51"/>
      <c r="F41" s="64">
        <v>27</v>
      </c>
      <c r="G41" s="10"/>
      <c r="H41" s="56">
        <v>1327</v>
      </c>
      <c r="I41" s="10"/>
      <c r="J41" s="41">
        <v>22</v>
      </c>
      <c r="K41" s="70"/>
      <c r="L41" s="56">
        <v>172</v>
      </c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</row>
    <row r="42" spans="1:79" ht="19.5" customHeight="1" x14ac:dyDescent="0.45">
      <c r="A42" s="51" t="s">
        <v>118</v>
      </c>
      <c r="D42" s="51"/>
      <c r="F42" s="141">
        <v>98</v>
      </c>
      <c r="G42" s="10"/>
      <c r="H42" s="31">
        <v>-1294</v>
      </c>
      <c r="I42" s="10"/>
      <c r="J42" s="80">
        <v>0</v>
      </c>
      <c r="K42" s="60"/>
      <c r="L42" s="80">
        <v>0</v>
      </c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</row>
    <row r="43" spans="1:79" ht="19.5" customHeight="1" x14ac:dyDescent="0.45">
      <c r="A43" s="51" t="s">
        <v>202</v>
      </c>
      <c r="F43" s="56">
        <f>SUM(F29,F31:F42)</f>
        <v>92841</v>
      </c>
      <c r="G43" s="53"/>
      <c r="H43" s="56">
        <f>SUM(H29,H31:H42)</f>
        <v>345574</v>
      </c>
      <c r="I43" s="53"/>
      <c r="J43" s="56">
        <f>SUM(J29,J31:J41)</f>
        <v>24340</v>
      </c>
      <c r="K43" s="53"/>
      <c r="L43" s="11">
        <f>SUM(L29,L31:L42)</f>
        <v>2685</v>
      </c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</row>
    <row r="44" spans="1:79" ht="19.5" customHeight="1" x14ac:dyDescent="0.45">
      <c r="A44" s="51" t="s">
        <v>95</v>
      </c>
      <c r="F44" s="11">
        <v>336</v>
      </c>
      <c r="G44" s="53"/>
      <c r="H44" s="63">
        <v>243</v>
      </c>
      <c r="I44" s="10"/>
      <c r="J44" s="41">
        <v>2760</v>
      </c>
      <c r="K44" s="46"/>
      <c r="L44" s="56">
        <v>237</v>
      </c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</row>
    <row r="45" spans="1:79" ht="19.5" customHeight="1" x14ac:dyDescent="0.45">
      <c r="A45" s="51" t="s">
        <v>143</v>
      </c>
      <c r="F45" s="11">
        <v>0</v>
      </c>
      <c r="G45" s="53"/>
      <c r="H45" s="63">
        <v>3624</v>
      </c>
      <c r="I45" s="10"/>
      <c r="J45" s="11">
        <v>0</v>
      </c>
      <c r="K45" s="46"/>
      <c r="L45" s="56">
        <v>0</v>
      </c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</row>
    <row r="46" spans="1:79" ht="19.5" customHeight="1" x14ac:dyDescent="0.45">
      <c r="A46" s="51" t="s">
        <v>96</v>
      </c>
      <c r="F46" s="57">
        <v>-20421</v>
      </c>
      <c r="G46" s="53"/>
      <c r="H46" s="63">
        <v>-15563</v>
      </c>
      <c r="I46" s="70"/>
      <c r="J46" s="57">
        <v>-2739</v>
      </c>
      <c r="K46" s="70"/>
      <c r="L46" s="56">
        <v>-2976</v>
      </c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</row>
    <row r="47" spans="1:79" ht="19.5" customHeight="1" x14ac:dyDescent="0.45">
      <c r="A47" s="52" t="s">
        <v>138</v>
      </c>
      <c r="B47" s="51"/>
      <c r="F47" s="71">
        <f>SUM(F43:F46)</f>
        <v>72756</v>
      </c>
      <c r="G47" s="53"/>
      <c r="H47" s="71">
        <f>SUM(H43:I46)</f>
        <v>333878</v>
      </c>
      <c r="I47" s="53"/>
      <c r="J47" s="81">
        <f>SUM(J43:J46)</f>
        <v>24361</v>
      </c>
      <c r="K47" s="53"/>
      <c r="L47" s="81">
        <f>SUM(L43:L46)</f>
        <v>-54</v>
      </c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</row>
    <row r="48" spans="1:79" ht="18" customHeight="1" x14ac:dyDescent="0.45">
      <c r="A48" s="1"/>
      <c r="B48" s="51"/>
      <c r="F48" s="53"/>
      <c r="G48" s="53"/>
      <c r="H48" s="53"/>
      <c r="I48" s="53"/>
      <c r="K48" s="53"/>
      <c r="L48" s="53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</row>
    <row r="49" spans="1:79" ht="18" customHeight="1" x14ac:dyDescent="0.45">
      <c r="A49" s="51"/>
      <c r="B49" s="51"/>
      <c r="F49" s="65"/>
      <c r="G49" s="53"/>
      <c r="H49" s="65"/>
      <c r="I49" s="53"/>
      <c r="J49" s="72" t="s">
        <v>102</v>
      </c>
      <c r="K49" s="53"/>
      <c r="L49" s="65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</row>
    <row r="50" spans="1:79" ht="18.600000000000001" customHeight="1" x14ac:dyDescent="0.45">
      <c r="A50" s="51"/>
      <c r="B50" s="51"/>
      <c r="F50" s="65"/>
      <c r="G50" s="53"/>
      <c r="H50" s="65"/>
      <c r="I50" s="53"/>
      <c r="J50" s="72" t="s">
        <v>117</v>
      </c>
      <c r="K50" s="53"/>
      <c r="L50" s="65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</row>
    <row r="51" spans="1:79" ht="18.600000000000001" customHeight="1" x14ac:dyDescent="0.45">
      <c r="A51" s="51"/>
      <c r="B51" s="51"/>
      <c r="F51" s="65"/>
      <c r="G51" s="53"/>
      <c r="H51" s="65"/>
      <c r="I51" s="53"/>
      <c r="J51" s="72"/>
      <c r="K51" s="53"/>
      <c r="L51" s="65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</row>
    <row r="52" spans="1:79" ht="12.75" customHeight="1" x14ac:dyDescent="0.45">
      <c r="A52" s="51"/>
      <c r="B52" s="51"/>
      <c r="F52" s="65"/>
      <c r="G52" s="53"/>
      <c r="H52" s="65"/>
      <c r="I52" s="53"/>
      <c r="J52" s="72"/>
      <c r="K52" s="53"/>
      <c r="L52" s="65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</row>
    <row r="53" spans="1:79" ht="21" x14ac:dyDescent="0.45">
      <c r="A53" s="51" t="s">
        <v>11</v>
      </c>
      <c r="B53" s="51"/>
      <c r="F53" s="65"/>
      <c r="G53" s="53"/>
      <c r="H53" s="65"/>
      <c r="I53" s="53"/>
      <c r="J53" s="72"/>
      <c r="K53" s="53"/>
      <c r="L53" s="65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</row>
    <row r="56" spans="1:79" ht="21" customHeight="1" x14ac:dyDescent="0.5"/>
    <row r="154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1"/>
  <sheetViews>
    <sheetView zoomScaleNormal="100" zoomScaleSheetLayoutView="90" workbookViewId="0"/>
  </sheetViews>
  <sheetFormatPr defaultColWidth="17" defaultRowHeight="21.75" x14ac:dyDescent="0.5"/>
  <cols>
    <col min="1" max="1" width="2.85546875" style="49" customWidth="1"/>
    <col min="2" max="2" width="2.42578125" style="49" customWidth="1"/>
    <col min="3" max="3" width="2.85546875" style="49" customWidth="1"/>
    <col min="4" max="4" width="43.42578125" style="49" customWidth="1"/>
    <col min="5" max="5" width="10.7109375" style="49" customWidth="1"/>
    <col min="6" max="6" width="14.42578125" style="49" customWidth="1"/>
    <col min="7" max="7" width="0.85546875" style="49" customWidth="1"/>
    <col min="8" max="8" width="14.42578125" style="49" customWidth="1"/>
    <col min="9" max="9" width="0.85546875" style="49" customWidth="1"/>
    <col min="10" max="10" width="14.42578125" style="49" customWidth="1"/>
    <col min="11" max="11" width="1" style="49" customWidth="1"/>
    <col min="12" max="12" width="14.42578125" style="49" customWidth="1"/>
    <col min="13" max="66" width="17" style="267"/>
    <col min="67" max="16384" width="17" style="49"/>
  </cols>
  <sheetData>
    <row r="1" spans="1:66" x14ac:dyDescent="0.5">
      <c r="L1" s="49">
        <v>12</v>
      </c>
    </row>
    <row r="2" spans="1:66" ht="23.1" customHeight="1" x14ac:dyDescent="0.5">
      <c r="A2" s="285" t="str">
        <f>+'Page 11'!A2:L2</f>
        <v>TSTE PUBLIC COMPANY LIMITED AND ITS SUBSIDIARY COMPANIES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</row>
    <row r="3" spans="1:66" ht="23.1" customHeight="1" x14ac:dyDescent="0.5">
      <c r="A3" s="285" t="s">
        <v>93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66" ht="23.1" customHeight="1" x14ac:dyDescent="0.5">
      <c r="A4" s="285" t="str">
        <f>'Page 11'!A4:L4</f>
        <v>For the six-month period ended June 30, 2025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</row>
    <row r="5" spans="1:66" ht="22.5" customHeight="1" x14ac:dyDescent="0.5">
      <c r="C5" s="84"/>
      <c r="D5" s="84"/>
      <c r="E5" s="85"/>
      <c r="F5" s="85"/>
      <c r="G5" s="51"/>
      <c r="H5" s="85"/>
      <c r="I5" s="85"/>
      <c r="J5" s="85"/>
      <c r="K5" s="51"/>
      <c r="L5" s="86" t="s">
        <v>98</v>
      </c>
      <c r="BL5" s="49"/>
      <c r="BM5" s="49"/>
      <c r="BN5" s="49"/>
    </row>
    <row r="6" spans="1:66" ht="22.5" customHeight="1" x14ac:dyDescent="0.5">
      <c r="A6" s="87"/>
      <c r="B6" s="87"/>
      <c r="E6" s="51"/>
      <c r="F6" s="286" t="s">
        <v>37</v>
      </c>
      <c r="G6" s="286"/>
      <c r="H6" s="286"/>
      <c r="I6" s="151"/>
      <c r="J6" s="286" t="s">
        <v>38</v>
      </c>
      <c r="K6" s="286"/>
      <c r="L6" s="286"/>
      <c r="BL6" s="49"/>
      <c r="BM6" s="49"/>
      <c r="BN6" s="49"/>
    </row>
    <row r="7" spans="1:66" ht="22.5" customHeight="1" x14ac:dyDescent="0.5">
      <c r="A7" s="84"/>
      <c r="B7" s="84"/>
      <c r="C7" s="84"/>
      <c r="D7" s="84"/>
      <c r="E7" s="85"/>
      <c r="F7" s="88">
        <v>2025</v>
      </c>
      <c r="G7" s="88"/>
      <c r="H7" s="88">
        <v>2024</v>
      </c>
      <c r="I7" s="88"/>
      <c r="J7" s="88">
        <f>+F7</f>
        <v>2025</v>
      </c>
      <c r="K7" s="88"/>
      <c r="L7" s="88">
        <f>+H7</f>
        <v>2024</v>
      </c>
      <c r="BL7" s="49"/>
      <c r="BM7" s="49"/>
      <c r="BN7" s="49"/>
    </row>
    <row r="8" spans="1:66" s="1" customFormat="1" ht="15" customHeight="1" x14ac:dyDescent="0.5">
      <c r="A8" s="3"/>
      <c r="B8" s="3"/>
      <c r="C8" s="3"/>
      <c r="D8" s="3"/>
      <c r="E8" s="3"/>
      <c r="F8" s="142"/>
      <c r="G8" s="142"/>
      <c r="H8" s="142"/>
      <c r="I8" s="142"/>
      <c r="J8" s="142"/>
      <c r="K8" s="142"/>
      <c r="L8" s="142"/>
      <c r="M8" s="15"/>
      <c r="N8" s="15"/>
      <c r="O8" s="15"/>
      <c r="P8" s="15"/>
      <c r="Q8" s="15"/>
      <c r="R8" s="15"/>
      <c r="S8" s="15"/>
      <c r="T8" s="15"/>
      <c r="U8" s="15"/>
    </row>
    <row r="9" spans="1:66" x14ac:dyDescent="0.5">
      <c r="A9" s="52" t="s">
        <v>71</v>
      </c>
      <c r="F9" s="56"/>
      <c r="G9" s="75"/>
      <c r="H9" s="75"/>
      <c r="I9" s="75"/>
      <c r="J9" s="75"/>
      <c r="K9" s="75"/>
      <c r="L9" s="75"/>
    </row>
    <row r="10" spans="1:66" x14ac:dyDescent="0.5">
      <c r="A10" s="83" t="s">
        <v>168</v>
      </c>
      <c r="F10" s="11">
        <v>0</v>
      </c>
      <c r="G10" s="75"/>
      <c r="H10" s="11">
        <v>0</v>
      </c>
      <c r="J10" s="60">
        <v>95500</v>
      </c>
      <c r="L10" s="11">
        <v>19000</v>
      </c>
      <c r="M10" s="1"/>
    </row>
    <row r="11" spans="1:66" x14ac:dyDescent="0.5">
      <c r="A11" s="1" t="s">
        <v>169</v>
      </c>
      <c r="F11" s="82">
        <v>-2000</v>
      </c>
      <c r="G11" s="60"/>
      <c r="H11" s="60">
        <v>-3000</v>
      </c>
      <c r="J11" s="82">
        <v>-14500</v>
      </c>
      <c r="L11" s="60">
        <v>-62500</v>
      </c>
      <c r="M11" s="1"/>
    </row>
    <row r="12" spans="1:66" x14ac:dyDescent="0.5">
      <c r="A12" s="51" t="s">
        <v>158</v>
      </c>
      <c r="F12" s="11">
        <v>0</v>
      </c>
      <c r="G12" s="75"/>
      <c r="H12" s="11">
        <v>0</v>
      </c>
      <c r="I12" s="60"/>
      <c r="J12" s="60">
        <v>13726</v>
      </c>
      <c r="K12" s="60"/>
      <c r="L12" s="11">
        <v>194806</v>
      </c>
      <c r="M12" s="1"/>
    </row>
    <row r="13" spans="1:66" x14ac:dyDescent="0.5">
      <c r="A13" s="51" t="s">
        <v>200</v>
      </c>
      <c r="F13" s="82">
        <v>-619</v>
      </c>
      <c r="G13" s="75"/>
      <c r="H13" s="11">
        <v>0</v>
      </c>
      <c r="I13" s="60"/>
      <c r="J13" s="11">
        <v>0</v>
      </c>
      <c r="K13" s="60"/>
      <c r="L13" s="11">
        <v>0</v>
      </c>
      <c r="M13" s="1"/>
    </row>
    <row r="14" spans="1:66" x14ac:dyDescent="0.5">
      <c r="A14" s="51" t="s">
        <v>170</v>
      </c>
      <c r="F14" s="11">
        <v>0</v>
      </c>
      <c r="G14" s="75"/>
      <c r="H14" s="11">
        <v>800</v>
      </c>
      <c r="I14" s="60"/>
      <c r="J14" s="11">
        <v>0</v>
      </c>
      <c r="K14" s="60"/>
      <c r="L14" s="11">
        <v>350</v>
      </c>
      <c r="M14" s="51"/>
    </row>
    <row r="15" spans="1:66" x14ac:dyDescent="0.5">
      <c r="A15" s="51" t="s">
        <v>160</v>
      </c>
      <c r="F15" s="11">
        <v>0</v>
      </c>
      <c r="G15" s="75"/>
      <c r="H15" s="11">
        <v>0</v>
      </c>
      <c r="I15" s="75"/>
      <c r="J15" s="11">
        <v>0</v>
      </c>
      <c r="K15" s="75"/>
      <c r="L15" s="11">
        <v>30000</v>
      </c>
      <c r="M15" s="1"/>
    </row>
    <row r="16" spans="1:66" x14ac:dyDescent="0.5">
      <c r="A16" s="51" t="s">
        <v>148</v>
      </c>
      <c r="F16" s="11">
        <v>0</v>
      </c>
      <c r="G16" s="75"/>
      <c r="H16" s="11">
        <v>0</v>
      </c>
      <c r="I16" s="75"/>
      <c r="J16" s="11">
        <v>0</v>
      </c>
      <c r="K16" s="75"/>
      <c r="L16" s="11">
        <v>57954</v>
      </c>
      <c r="M16" s="1"/>
    </row>
    <row r="17" spans="1:13" x14ac:dyDescent="0.5">
      <c r="A17" s="51" t="s">
        <v>136</v>
      </c>
      <c r="F17" s="11">
        <v>0</v>
      </c>
      <c r="G17" s="60"/>
      <c r="H17" s="11">
        <v>0</v>
      </c>
      <c r="I17" s="75"/>
      <c r="J17" s="60">
        <v>-100000</v>
      </c>
      <c r="K17" s="75"/>
      <c r="L17" s="60">
        <v>-125000</v>
      </c>
      <c r="M17" s="1"/>
    </row>
    <row r="18" spans="1:13" x14ac:dyDescent="0.5">
      <c r="A18" s="51" t="s">
        <v>149</v>
      </c>
      <c r="F18" s="60">
        <v>-9801</v>
      </c>
      <c r="G18" s="60"/>
      <c r="H18" s="60">
        <v>-55157</v>
      </c>
      <c r="I18" s="75"/>
      <c r="J18" s="60">
        <v>-8736</v>
      </c>
      <c r="K18" s="75"/>
      <c r="L18" s="60">
        <v>-63286</v>
      </c>
      <c r="M18" s="1"/>
    </row>
    <row r="19" spans="1:13" x14ac:dyDescent="0.5">
      <c r="A19" s="51" t="s">
        <v>125</v>
      </c>
      <c r="F19" s="60">
        <v>-18077</v>
      </c>
      <c r="G19" s="60"/>
      <c r="H19" s="60">
        <v>-179083</v>
      </c>
      <c r="I19" s="60"/>
      <c r="J19" s="60">
        <v>-1182</v>
      </c>
      <c r="K19" s="60"/>
      <c r="L19" s="60">
        <v>-2873</v>
      </c>
      <c r="M19" s="1"/>
    </row>
    <row r="20" spans="1:13" x14ac:dyDescent="0.5">
      <c r="A20" s="51" t="s">
        <v>154</v>
      </c>
      <c r="F20" s="60">
        <v>-3164</v>
      </c>
      <c r="G20" s="60"/>
      <c r="H20" s="60">
        <v>-2200</v>
      </c>
      <c r="I20" s="60"/>
      <c r="J20" s="60">
        <v>-3002</v>
      </c>
      <c r="K20" s="60"/>
      <c r="L20" s="60">
        <v>-1564</v>
      </c>
      <c r="M20" s="1"/>
    </row>
    <row r="21" spans="1:13" x14ac:dyDescent="0.5">
      <c r="A21" s="51" t="s">
        <v>133</v>
      </c>
      <c r="F21" s="11">
        <v>770</v>
      </c>
      <c r="G21" s="60"/>
      <c r="H21" s="11">
        <v>1300</v>
      </c>
      <c r="I21" s="60"/>
      <c r="J21" s="11">
        <v>598</v>
      </c>
      <c r="K21" s="11"/>
      <c r="L21" s="11">
        <v>19154</v>
      </c>
      <c r="M21" s="1"/>
    </row>
    <row r="22" spans="1:13" x14ac:dyDescent="0.5">
      <c r="A22" s="52" t="s">
        <v>151</v>
      </c>
      <c r="F22" s="89">
        <f>SUM(F10:F21)</f>
        <v>-32891</v>
      </c>
      <c r="G22" s="75"/>
      <c r="H22" s="89">
        <f>SUM(H10:H21)</f>
        <v>-237340</v>
      </c>
      <c r="I22" s="75"/>
      <c r="J22" s="89">
        <f>SUM(J10:J21)</f>
        <v>-17596</v>
      </c>
      <c r="K22" s="75"/>
      <c r="L22" s="89">
        <f>SUM(L10:L21)</f>
        <v>66041</v>
      </c>
    </row>
    <row r="23" spans="1:13" ht="5.25" customHeight="1" x14ac:dyDescent="0.5">
      <c r="A23" s="51"/>
      <c r="F23" s="75"/>
      <c r="G23" s="75"/>
      <c r="H23" s="75"/>
      <c r="I23" s="75"/>
      <c r="J23" s="75"/>
      <c r="K23" s="75"/>
      <c r="L23" s="75"/>
    </row>
    <row r="24" spans="1:13" x14ac:dyDescent="0.5">
      <c r="A24" s="52" t="s">
        <v>72</v>
      </c>
      <c r="F24" s="75"/>
      <c r="G24" s="75"/>
      <c r="H24" s="75"/>
      <c r="I24" s="75"/>
      <c r="J24" s="75"/>
      <c r="K24" s="75"/>
      <c r="L24" s="75"/>
    </row>
    <row r="25" spans="1:13" x14ac:dyDescent="0.5">
      <c r="A25" s="51" t="s">
        <v>124</v>
      </c>
      <c r="F25" s="60">
        <v>207635</v>
      </c>
      <c r="G25" s="60"/>
      <c r="H25" s="60">
        <v>-384149</v>
      </c>
      <c r="I25" s="60"/>
      <c r="J25" s="60">
        <v>110000</v>
      </c>
      <c r="K25" s="60"/>
      <c r="L25" s="60">
        <v>-206423</v>
      </c>
      <c r="M25" s="1"/>
    </row>
    <row r="26" spans="1:13" x14ac:dyDescent="0.5">
      <c r="A26" s="51" t="s">
        <v>127</v>
      </c>
      <c r="F26" s="60">
        <v>-23147</v>
      </c>
      <c r="G26" s="60"/>
      <c r="H26" s="60">
        <v>-36477</v>
      </c>
      <c r="I26" s="60"/>
      <c r="J26" s="60">
        <v>-8085</v>
      </c>
      <c r="K26" s="60"/>
      <c r="L26" s="60">
        <v>-76938</v>
      </c>
      <c r="M26" s="1"/>
    </row>
    <row r="27" spans="1:13" x14ac:dyDescent="0.5">
      <c r="A27" s="1" t="s">
        <v>134</v>
      </c>
      <c r="F27" s="11">
        <v>0</v>
      </c>
      <c r="G27" s="60"/>
      <c r="H27" s="11">
        <v>500</v>
      </c>
      <c r="I27" s="60"/>
      <c r="J27" s="60">
        <v>75500</v>
      </c>
      <c r="K27" s="60"/>
      <c r="L27" s="11">
        <v>122500</v>
      </c>
      <c r="M27" s="1"/>
    </row>
    <row r="28" spans="1:13" x14ac:dyDescent="0.5">
      <c r="A28" s="1" t="s">
        <v>152</v>
      </c>
      <c r="F28" s="11">
        <v>0</v>
      </c>
      <c r="G28" s="60"/>
      <c r="H28" s="11">
        <v>0</v>
      </c>
      <c r="I28" s="60"/>
      <c r="J28" s="60">
        <v>-68000</v>
      </c>
      <c r="K28" s="60"/>
      <c r="L28" s="60">
        <v>-152000</v>
      </c>
      <c r="M28" s="1"/>
    </row>
    <row r="29" spans="1:13" x14ac:dyDescent="0.5">
      <c r="A29" s="1" t="s">
        <v>176</v>
      </c>
      <c r="F29" s="11">
        <v>0</v>
      </c>
      <c r="G29" s="60"/>
      <c r="H29" s="11">
        <v>0</v>
      </c>
      <c r="I29" s="60"/>
      <c r="J29" s="60">
        <v>-4000</v>
      </c>
      <c r="K29" s="60"/>
      <c r="L29" s="60">
        <v>-25000</v>
      </c>
      <c r="M29" s="1"/>
    </row>
    <row r="30" spans="1:13" x14ac:dyDescent="0.5">
      <c r="A30" s="1" t="s">
        <v>147</v>
      </c>
      <c r="F30" s="11">
        <v>0</v>
      </c>
      <c r="G30" s="60"/>
      <c r="H30" s="11">
        <v>581894</v>
      </c>
      <c r="I30" s="60"/>
      <c r="J30" s="11">
        <v>0</v>
      </c>
      <c r="K30" s="60"/>
      <c r="L30" s="11">
        <v>500000</v>
      </c>
      <c r="M30" s="1"/>
    </row>
    <row r="31" spans="1:13" x14ac:dyDescent="0.5">
      <c r="A31" s="49" t="s">
        <v>177</v>
      </c>
      <c r="F31" s="60">
        <v>-174400</v>
      </c>
      <c r="G31" s="60"/>
      <c r="H31" s="60">
        <v>-208600</v>
      </c>
      <c r="I31" s="60"/>
      <c r="J31" s="60">
        <v>-72500</v>
      </c>
      <c r="K31" s="60"/>
      <c r="L31" s="60">
        <v>-184450</v>
      </c>
      <c r="M31" s="1"/>
    </row>
    <row r="32" spans="1:13" x14ac:dyDescent="0.5">
      <c r="A32" s="49" t="s">
        <v>119</v>
      </c>
      <c r="F32" s="60">
        <v>-5032</v>
      </c>
      <c r="G32" s="60"/>
      <c r="H32" s="60">
        <v>-13368</v>
      </c>
      <c r="I32" s="60"/>
      <c r="J32" s="60">
        <v>-157</v>
      </c>
      <c r="K32" s="60"/>
      <c r="L32" s="60">
        <v>-197</v>
      </c>
      <c r="M32" s="1"/>
    </row>
    <row r="33" spans="1:13" x14ac:dyDescent="0.5">
      <c r="A33" s="90" t="s">
        <v>178</v>
      </c>
      <c r="F33" s="60">
        <v>-26248</v>
      </c>
      <c r="G33" s="60"/>
      <c r="H33" s="60">
        <v>-27770</v>
      </c>
      <c r="I33" s="60"/>
      <c r="J33" s="82">
        <v>-17846</v>
      </c>
      <c r="K33" s="60"/>
      <c r="L33" s="60">
        <v>-18801</v>
      </c>
      <c r="M33" s="1"/>
    </row>
    <row r="34" spans="1:13" x14ac:dyDescent="0.5">
      <c r="A34" s="90" t="s">
        <v>166</v>
      </c>
      <c r="F34" s="60">
        <v>-22999</v>
      </c>
      <c r="G34" s="60"/>
      <c r="H34" s="60">
        <v>-22999</v>
      </c>
      <c r="I34" s="60"/>
      <c r="J34" s="82">
        <v>-22999</v>
      </c>
      <c r="K34" s="60"/>
      <c r="L34" s="60">
        <v>-22999</v>
      </c>
      <c r="M34" s="1"/>
    </row>
    <row r="35" spans="1:13" x14ac:dyDescent="0.5">
      <c r="A35" s="90" t="s">
        <v>165</v>
      </c>
      <c r="F35" s="60">
        <v>-6207</v>
      </c>
      <c r="G35" s="60"/>
      <c r="H35" s="60">
        <v>-8690</v>
      </c>
      <c r="I35" s="60"/>
      <c r="J35" s="11">
        <v>0</v>
      </c>
      <c r="K35" s="60"/>
      <c r="L35" s="11">
        <v>0</v>
      </c>
      <c r="M35" s="1"/>
    </row>
    <row r="36" spans="1:13" x14ac:dyDescent="0.5">
      <c r="A36" s="90" t="s">
        <v>172</v>
      </c>
      <c r="F36" s="11">
        <v>0</v>
      </c>
      <c r="G36" s="60"/>
      <c r="H36" s="11">
        <v>1750</v>
      </c>
      <c r="I36" s="60"/>
      <c r="J36" s="11">
        <v>0</v>
      </c>
      <c r="K36" s="60"/>
      <c r="L36" s="11">
        <v>0</v>
      </c>
      <c r="M36" s="1"/>
    </row>
    <row r="37" spans="1:13" x14ac:dyDescent="0.5">
      <c r="A37" s="52" t="s">
        <v>203</v>
      </c>
      <c r="F37" s="73">
        <f>SUM(F25:F36)</f>
        <v>-50398</v>
      </c>
      <c r="G37" s="60"/>
      <c r="H37" s="73">
        <f>SUM(H25:H36)</f>
        <v>-117909</v>
      </c>
      <c r="I37" s="91"/>
      <c r="J37" s="73">
        <f>SUM(J25:J36)</f>
        <v>-8087</v>
      </c>
      <c r="K37" s="92"/>
      <c r="L37" s="73">
        <f>SUM(L25:L36)</f>
        <v>-64308</v>
      </c>
    </row>
    <row r="38" spans="1:13" ht="15" customHeight="1" x14ac:dyDescent="0.5">
      <c r="F38" s="91"/>
      <c r="G38" s="91"/>
      <c r="H38" s="91"/>
      <c r="I38" s="91"/>
      <c r="J38" s="91"/>
      <c r="K38" s="91"/>
      <c r="L38" s="91"/>
    </row>
    <row r="39" spans="1:13" x14ac:dyDescent="0.5">
      <c r="A39" s="52" t="s">
        <v>137</v>
      </c>
      <c r="F39" s="74">
        <f>'Page 11'!F47+'Page 12'!F22+'Page 12'!F37</f>
        <v>-10533</v>
      </c>
      <c r="G39" s="75"/>
      <c r="H39" s="74">
        <f>'Page 11'!H47+'Page 12'!H22+'Page 12'!H37</f>
        <v>-21371</v>
      </c>
      <c r="I39" s="74"/>
      <c r="J39" s="60">
        <f>+J37+J22+'Page 11'!J47</f>
        <v>-1322</v>
      </c>
      <c r="K39" s="61"/>
      <c r="L39" s="74">
        <f>+L37+L22+'Page 11'!L47</f>
        <v>1679</v>
      </c>
    </row>
    <row r="40" spans="1:13" x14ac:dyDescent="0.5">
      <c r="A40" s="51" t="s">
        <v>201</v>
      </c>
      <c r="F40" s="60">
        <v>-282</v>
      </c>
      <c r="G40" s="75"/>
      <c r="H40" s="74">
        <v>0</v>
      </c>
      <c r="I40" s="74"/>
      <c r="J40" s="11">
        <v>0</v>
      </c>
      <c r="K40" s="61"/>
      <c r="L40" s="74">
        <v>0</v>
      </c>
    </row>
    <row r="41" spans="1:13" x14ac:dyDescent="0.5">
      <c r="A41" s="51" t="s">
        <v>107</v>
      </c>
      <c r="E41" s="93"/>
      <c r="F41" s="76">
        <f>'Page2-4'!H12</f>
        <v>146237</v>
      </c>
      <c r="G41" s="62"/>
      <c r="H41" s="76">
        <v>112266</v>
      </c>
      <c r="I41" s="62"/>
      <c r="J41" s="61">
        <f>+'Page2-4'!L12</f>
        <v>8963</v>
      </c>
      <c r="K41" s="61"/>
      <c r="L41" s="61">
        <v>2763</v>
      </c>
    </row>
    <row r="42" spans="1:13" ht="22.5" thickBot="1" x14ac:dyDescent="0.55000000000000004">
      <c r="A42" s="52" t="s">
        <v>108</v>
      </c>
      <c r="F42" s="125">
        <f>F39+F41+F40</f>
        <v>135422</v>
      </c>
      <c r="G42" s="62"/>
      <c r="H42" s="125">
        <f>H39+H41+H40</f>
        <v>90895</v>
      </c>
      <c r="I42" s="62"/>
      <c r="J42" s="125">
        <f>J39+J41+J40</f>
        <v>7641</v>
      </c>
      <c r="K42" s="62"/>
      <c r="L42" s="125">
        <f>L39+L41+L40</f>
        <v>4442</v>
      </c>
    </row>
    <row r="43" spans="1:13" ht="22.5" thickTop="1" x14ac:dyDescent="0.5">
      <c r="F43" s="91"/>
      <c r="G43" s="91"/>
      <c r="H43" s="91"/>
      <c r="I43" s="91"/>
      <c r="J43" s="268"/>
      <c r="K43" s="268"/>
      <c r="L43" s="268"/>
    </row>
    <row r="44" spans="1:13" x14ac:dyDescent="0.5">
      <c r="F44" s="91"/>
      <c r="G44" s="91"/>
      <c r="H44" s="91"/>
      <c r="I44" s="91"/>
      <c r="J44" s="269" t="s">
        <v>102</v>
      </c>
      <c r="K44" s="268"/>
      <c r="L44" s="268"/>
    </row>
    <row r="45" spans="1:13" x14ac:dyDescent="0.5">
      <c r="F45" s="91"/>
      <c r="G45" s="91"/>
      <c r="H45" s="91"/>
      <c r="I45" s="91"/>
      <c r="J45" s="269" t="s">
        <v>103</v>
      </c>
      <c r="K45" s="268"/>
      <c r="L45" s="268"/>
    </row>
    <row r="46" spans="1:13" x14ac:dyDescent="0.5">
      <c r="F46" s="91"/>
      <c r="G46" s="91"/>
      <c r="H46" s="91"/>
      <c r="I46" s="91"/>
      <c r="J46" s="269"/>
      <c r="K46" s="268"/>
      <c r="L46" s="268"/>
    </row>
    <row r="47" spans="1:13" x14ac:dyDescent="0.5">
      <c r="F47" s="91"/>
      <c r="G47" s="91"/>
      <c r="H47" s="91"/>
      <c r="I47" s="91"/>
      <c r="J47" s="269"/>
      <c r="K47" s="268"/>
      <c r="L47" s="268"/>
    </row>
    <row r="48" spans="1:13" ht="18" customHeight="1" x14ac:dyDescent="0.5">
      <c r="F48" s="91"/>
      <c r="G48" s="91"/>
      <c r="H48" s="91"/>
      <c r="I48" s="91"/>
      <c r="J48" s="269"/>
      <c r="K48" s="268"/>
      <c r="L48" s="268"/>
    </row>
    <row r="49" spans="1:12" ht="21" customHeight="1" x14ac:dyDescent="0.5">
      <c r="A49" s="49" t="s">
        <v>11</v>
      </c>
      <c r="F49" s="91"/>
      <c r="G49" s="91"/>
      <c r="H49" s="91"/>
      <c r="I49" s="91"/>
      <c r="J49" s="269"/>
      <c r="K49" s="268"/>
      <c r="L49" s="268"/>
    </row>
    <row r="53" spans="1:12" ht="52.5" customHeight="1" x14ac:dyDescent="0.5"/>
    <row r="151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Page2-4</vt:lpstr>
      <vt:lpstr>Page5-6</vt:lpstr>
      <vt:lpstr>Page7-8</vt:lpstr>
      <vt:lpstr>page 9</vt:lpstr>
      <vt:lpstr>page 10</vt:lpstr>
      <vt:lpstr>Page 11</vt:lpstr>
      <vt:lpstr>Page 12</vt:lpstr>
      <vt:lpstr>'page 10'!Print_Area</vt:lpstr>
      <vt:lpstr>'Page 11'!Print_Area</vt:lpstr>
      <vt:lpstr>'Page 12'!Print_Area</vt:lpstr>
      <vt:lpstr>'page 9'!Print_Area</vt:lpstr>
      <vt:lpstr>'Page2-4'!Print_Area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2025-08-14T09:04:48Z</cp:lastPrinted>
  <dcterms:created xsi:type="dcterms:W3CDTF">1998-11-05T08:50:11Z</dcterms:created>
  <dcterms:modified xsi:type="dcterms:W3CDTF">2025-08-14T09:05:42Z</dcterms:modified>
</cp:coreProperties>
</file>