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/20250813 Board Meeting &amp; AC Meeting/SET/TH/"/>
    </mc:Choice>
  </mc:AlternateContent>
  <xr:revisionPtr revIDLastSave="0" documentId="13_ncr:1_{8FCB56D9-103C-411B-BE34-86E350325A90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BS3-4" sheetId="16" r:id="rId1"/>
    <sheet name="PL-5-6" sheetId="2" r:id="rId2"/>
    <sheet name="SH-7" sheetId="17" r:id="rId3"/>
    <sheet name="SH-8 " sheetId="14" r:id="rId4"/>
    <sheet name="SH-9" sheetId="18" r:id="rId5"/>
    <sheet name="SH-10 " sheetId="15" r:id="rId6"/>
    <sheet name="CF-11-12" sheetId="6" r:id="rId7"/>
  </sheets>
  <definedNames>
    <definedName name="_xlnm._FilterDatabase" localSheetId="6" hidden="1">'CF-11-12'!$A$4:$J$38</definedName>
    <definedName name="_xlnm.Print_Area" localSheetId="0">'BS3-4'!$A$1:$J$76</definedName>
    <definedName name="_xlnm.Print_Area" localSheetId="6">'CF-11-12'!$A$1:$J$81</definedName>
    <definedName name="_xlnm.Print_Area" localSheetId="1">'PL-5-6'!$A$1:$J$67</definedName>
    <definedName name="_xlnm.Print_Area" localSheetId="5">'SH-10 '!$A$1:$N$30</definedName>
    <definedName name="_xlnm.Print_Area" localSheetId="2">'SH-7'!$A$1:$T$28</definedName>
    <definedName name="_xlnm.Print_Area" localSheetId="3">'SH-8 '!$A$1:$T$28</definedName>
    <definedName name="_xlnm.Print_Area" localSheetId="4">'SH-9'!$A$1:$N$30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14" l="1"/>
  <c r="D74" i="6" l="1"/>
  <c r="H74" i="6"/>
  <c r="P25" i="14"/>
  <c r="P25" i="17"/>
  <c r="F18" i="16"/>
  <c r="N16" i="15" l="1"/>
  <c r="R16" i="14" l="1"/>
  <c r="T16" i="14" s="1"/>
  <c r="J73" i="6" l="1"/>
  <c r="J75" i="6" s="1"/>
  <c r="J67" i="6"/>
  <c r="J59" i="6"/>
  <c r="F73" i="6"/>
  <c r="F75" i="6" s="1"/>
  <c r="F67" i="6"/>
  <c r="F59" i="6"/>
  <c r="J63" i="2"/>
  <c r="J50" i="2"/>
  <c r="F63" i="2"/>
  <c r="F50" i="2"/>
  <c r="L25" i="17" s="1"/>
  <c r="J22" i="2"/>
  <c r="J15" i="2"/>
  <c r="F22" i="2"/>
  <c r="F15" i="2"/>
  <c r="R24" i="17"/>
  <c r="D55" i="16"/>
  <c r="J24" i="2" l="1"/>
  <c r="J27" i="2" s="1"/>
  <c r="J30" i="2" s="1"/>
  <c r="J32" i="2" s="1"/>
  <c r="F24" i="2"/>
  <c r="F27" i="2" s="1"/>
  <c r="F30" i="2" s="1"/>
  <c r="F32" i="2" s="1"/>
  <c r="F64" i="2"/>
  <c r="J64" i="2"/>
  <c r="L25" i="18" s="1"/>
  <c r="J42" i="2" l="1"/>
  <c r="F42" i="2"/>
  <c r="N16" i="18"/>
  <c r="R16" i="17"/>
  <c r="T16" i="17" s="1"/>
  <c r="F66" i="2" l="1"/>
  <c r="F10" i="6"/>
  <c r="F27" i="6" s="1"/>
  <c r="F35" i="6" s="1"/>
  <c r="F38" i="6" s="1"/>
  <c r="J24" i="17"/>
  <c r="J66" i="2"/>
  <c r="J24" i="18"/>
  <c r="J26" i="18" s="1"/>
  <c r="J10" i="6"/>
  <c r="J27" i="6" s="1"/>
  <c r="J35" i="6" s="1"/>
  <c r="J38" i="6" s="1"/>
  <c r="L26" i="18"/>
  <c r="H26" i="18"/>
  <c r="F26" i="18"/>
  <c r="D26" i="18"/>
  <c r="N25" i="18"/>
  <c r="L21" i="18"/>
  <c r="J21" i="18"/>
  <c r="H21" i="18"/>
  <c r="F21" i="18"/>
  <c r="F28" i="18" s="1"/>
  <c r="D21" i="18"/>
  <c r="D28" i="18" s="1"/>
  <c r="N20" i="18"/>
  <c r="V28" i="17"/>
  <c r="V26" i="17"/>
  <c r="P26" i="17"/>
  <c r="N26" i="17"/>
  <c r="H26" i="17"/>
  <c r="F26" i="17"/>
  <c r="D26" i="17"/>
  <c r="W21" i="17"/>
  <c r="U21" i="17"/>
  <c r="S21" i="17"/>
  <c r="Q21" i="17"/>
  <c r="P21" i="17"/>
  <c r="N21" i="17"/>
  <c r="L21" i="17"/>
  <c r="K21" i="17"/>
  <c r="J21" i="17"/>
  <c r="I21" i="17"/>
  <c r="H21" i="17"/>
  <c r="G21" i="17"/>
  <c r="F21" i="17"/>
  <c r="E21" i="17"/>
  <c r="D21" i="17"/>
  <c r="D28" i="17" s="1"/>
  <c r="R20" i="17"/>
  <c r="V20" i="17" s="1"/>
  <c r="V21" i="17" s="1"/>
  <c r="J28" i="18" l="1"/>
  <c r="H28" i="18"/>
  <c r="T20" i="17"/>
  <c r="T21" i="17" s="1"/>
  <c r="R21" i="17"/>
  <c r="F28" i="17"/>
  <c r="H28" i="17"/>
  <c r="P28" i="17"/>
  <c r="N28" i="17"/>
  <c r="L28" i="18"/>
  <c r="N21" i="18"/>
  <c r="J72" i="16" l="1"/>
  <c r="H72" i="16"/>
  <c r="F72" i="16"/>
  <c r="D72" i="16"/>
  <c r="J55" i="16"/>
  <c r="H55" i="16"/>
  <c r="F55" i="16"/>
  <c r="J50" i="16"/>
  <c r="H50" i="16"/>
  <c r="F50" i="16"/>
  <c r="D50" i="16"/>
  <c r="J32" i="16"/>
  <c r="H32" i="16"/>
  <c r="F32" i="16"/>
  <c r="D32" i="16"/>
  <c r="J18" i="16"/>
  <c r="H18" i="16"/>
  <c r="D18" i="16"/>
  <c r="H34" i="16" l="1"/>
  <c r="J34" i="16"/>
  <c r="H57" i="16"/>
  <c r="H74" i="16" s="1"/>
  <c r="F34" i="16"/>
  <c r="D34" i="16"/>
  <c r="F57" i="16"/>
  <c r="F74" i="16" s="1"/>
  <c r="D57" i="16"/>
  <c r="J57" i="16"/>
  <c r="J74" i="16" s="1"/>
  <c r="D74" i="16" l="1"/>
  <c r="H63" i="2"/>
  <c r="H59" i="6" l="1"/>
  <c r="R20" i="14" l="1"/>
  <c r="N20" i="15" l="1"/>
  <c r="N21" i="14"/>
  <c r="R25" i="17" l="1"/>
  <c r="T25" i="17" s="1"/>
  <c r="L26" i="17"/>
  <c r="H22" i="2"/>
  <c r="R26" i="17" l="1"/>
  <c r="R28" i="17" s="1"/>
  <c r="L28" i="17"/>
  <c r="L21" i="15" l="1"/>
  <c r="H26" i="15"/>
  <c r="F26" i="15"/>
  <c r="D26" i="15"/>
  <c r="J21" i="15"/>
  <c r="H21" i="15"/>
  <c r="F21" i="15"/>
  <c r="F28" i="15" s="1"/>
  <c r="D21" i="15"/>
  <c r="D28" i="15" s="1"/>
  <c r="V26" i="14"/>
  <c r="P26" i="14"/>
  <c r="H26" i="14"/>
  <c r="F26" i="14"/>
  <c r="D26" i="14"/>
  <c r="W21" i="14"/>
  <c r="U21" i="14"/>
  <c r="P21" i="14"/>
  <c r="L21" i="14"/>
  <c r="R21" i="14" s="1"/>
  <c r="J21" i="14"/>
  <c r="H21" i="14"/>
  <c r="F21" i="14"/>
  <c r="D21" i="14"/>
  <c r="V20" i="14"/>
  <c r="V21" i="14" s="1"/>
  <c r="T20" i="14"/>
  <c r="T21" i="14" s="1"/>
  <c r="D63" i="2"/>
  <c r="H28" i="15" l="1"/>
  <c r="V28" i="14"/>
  <c r="N21" i="15"/>
  <c r="D28" i="14"/>
  <c r="F28" i="14"/>
  <c r="H28" i="14"/>
  <c r="P28" i="14"/>
  <c r="N26" i="14"/>
  <c r="N28" i="14" l="1"/>
  <c r="H50" i="2" l="1"/>
  <c r="H64" i="2" s="1"/>
  <c r="L25" i="15" s="1"/>
  <c r="D50" i="2"/>
  <c r="L25" i="14" s="1"/>
  <c r="R25" i="14" l="1"/>
  <c r="T25" i="14" s="1"/>
  <c r="L26" i="14"/>
  <c r="D59" i="6"/>
  <c r="L28" i="14" l="1"/>
  <c r="R26" i="14"/>
  <c r="R28" i="14" s="1"/>
  <c r="D67" i="6"/>
  <c r="H67" i="6"/>
  <c r="D15" i="2"/>
  <c r="H15" i="2"/>
  <c r="H24" i="2" s="1"/>
  <c r="H27" i="2" s="1"/>
  <c r="D22" i="2"/>
  <c r="D24" i="2" l="1"/>
  <c r="D64" i="2"/>
  <c r="N24" i="18" l="1"/>
  <c r="N26" i="18" s="1"/>
  <c r="N28" i="18" s="1"/>
  <c r="D27" i="2"/>
  <c r="N25" i="15"/>
  <c r="L26" i="15"/>
  <c r="H30" i="2"/>
  <c r="H42" i="2" s="1"/>
  <c r="H10" i="6" l="1"/>
  <c r="H27" i="6" s="1"/>
  <c r="J24" i="15"/>
  <c r="N24" i="15" s="1"/>
  <c r="N26" i="15" s="1"/>
  <c r="D30" i="2"/>
  <c r="D42" i="2" s="1"/>
  <c r="L28" i="15"/>
  <c r="H32" i="2"/>
  <c r="H66" i="2"/>
  <c r="J26" i="15" l="1"/>
  <c r="J28" i="15" s="1"/>
  <c r="D10" i="6"/>
  <c r="J24" i="14"/>
  <c r="T24" i="14" s="1"/>
  <c r="D32" i="2"/>
  <c r="H35" i="6"/>
  <c r="H38" i="6" s="1"/>
  <c r="N28" i="15"/>
  <c r="D66" i="2"/>
  <c r="T24" i="17" l="1"/>
  <c r="J26" i="17"/>
  <c r="H73" i="6"/>
  <c r="J26" i="14"/>
  <c r="T26" i="14" s="1"/>
  <c r="T26" i="17" l="1"/>
  <c r="J28" i="17"/>
  <c r="T28" i="17" s="1"/>
  <c r="D27" i="6"/>
  <c r="H75" i="6"/>
  <c r="J28" i="14"/>
  <c r="D35" i="6" l="1"/>
  <c r="T28" i="14"/>
  <c r="D38" i="6" l="1"/>
  <c r="D70" i="6" s="1"/>
  <c r="D73" i="6" l="1"/>
  <c r="D75" i="6" l="1"/>
</calcChain>
</file>

<file path=xl/sharedStrings.xml><?xml version="1.0" encoding="utf-8"?>
<sst xmlns="http://schemas.openxmlformats.org/spreadsheetml/2006/main" count="401" uniqueCount="212">
  <si>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</si>
  <si>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</si>
  <si>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</si>
  <si>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</si>
  <si>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</si>
  <si>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</si>
  <si>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</si>
  <si>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</si>
  <si>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</si>
  <si>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</si>
  <si>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</si>
  <si>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</si>
  <si>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</si>
  <si>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</si>
  <si>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</si>
  <si>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</si>
  <si>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</si>
  <si>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</si>
  <si>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</si>
  <si>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</si>
  <si>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</si>
  <si>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</si>
  <si>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</si>
  <si>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</si>
  <si>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</si>
  <si>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</si>
  <si>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</si>
  <si>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</si>
  <si>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</si>
  <si>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</si>
  <si>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</si>
  <si>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</si>
  <si>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</si>
  <si>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</si>
  <si>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</si>
  <si>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</si>
  <si>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</si>
  <si>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</si>
  <si>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</si>
  <si>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</si>
  <si>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</si>
  <si>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</si>
  <si>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</si>
  <si>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</si>
  <si>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</si>
  <si>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</si>
  <si>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</si>
  <si>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</si>
  <si>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</si>
  <si>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</si>
  <si>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</si>
  <si>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</si>
  <si>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</si>
  <si>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</si>
  <si>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</si>
  <si>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</si>
  <si>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</si>
  <si>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</si>
  <si>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</si>
  <si>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</si>
  <si>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</si>
  <si>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</si>
  <si>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</si>
  <si>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</si>
  <si>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</si>
  <si>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</si>
  <si>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</si>
  <si>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</si>
  <si>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</si>
  <si>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</si>
  <si>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</si>
  <si>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</si>
  <si>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</si>
  <si>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</si>
  <si>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</si>
  <si>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</si>
  <si>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</si>
  <si>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</si>
  <si>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</si>
  <si>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</si>
  <si>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</si>
  <si>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</si>
  <si>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</si>
  <si>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</si>
  <si>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</si>
  <si>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</si>
  <si>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</si>
  <si>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รายได้เงินปันผล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</si>
  <si>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</si>
  <si>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</si>
  <si>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</si>
  <si>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</si>
  <si>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</si>
  <si>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</si>
  <si>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</si>
  <si>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</si>
  <si>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</si>
  <si>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</si>
  <si>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</si>
  <si>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</si>
  <si>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ส่วนแบ่ง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</si>
  <si>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</si>
  <si>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</si>
  <si>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</si>
  <si>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</si>
  <si>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</si>
  <si>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</si>
  <si>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</si>
  <si>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</si>
  <si>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บริษัท เบอร์ล่า คาร์บอน (ไทยแลนด์) จำกัด (มหาชน) และบริษัทย่อย</t>
  </si>
  <si>
    <t>หนี้สินตามสัญญาเช่า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</si>
  <si>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</si>
  <si>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</si>
  <si>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</si>
  <si>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</si>
  <si>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</si>
  <si>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</si>
  <si>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</si>
  <si>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</si>
  <si>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</si>
  <si>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</si>
  <si>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</si>
  <si>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</si>
  <si>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</si>
  <si>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</si>
  <si>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</si>
  <si>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</si>
  <si>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</si>
  <si>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</si>
  <si>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</si>
  <si>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</si>
  <si>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</si>
  <si>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ส่วนแบ่งกำไรขาดทุนเบ็ดเสร็จอื่นในบริษัทร่วม - สุทธิจากภาษีเงินได้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</si>
  <si>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</si>
  <si>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</si>
  <si>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</si>
  <si>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   แก่กิจการที่เกี่ยวข้องกัน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</si>
  <si>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</si>
  <si>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</si>
  <si>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</si>
  <si>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จากเงินลงทุน</t>
  </si>
  <si>
    <t>ในตราสารทุน</t>
  </si>
  <si>
    <t>เงินจ่ายล่วงหน้าและเจ้าหนี้</t>
  </si>
  <si>
    <t>เงินปันผลรับ</t>
  </si>
  <si>
    <t>ดอกเบี้ยค้างรับระยะยาว</t>
  </si>
  <si>
    <t>ภาษีเงินได้นิติบุคคลค้างจ่าย</t>
  </si>
  <si>
    <t>เงินลงทุนชั่วคราวเพิ่มขึ้น</t>
  </si>
  <si>
    <t>2, 3</t>
  </si>
  <si>
    <t>กำไรสำหรับงวด</t>
  </si>
  <si>
    <t>กำไรก่อนค่าใช้จ่ายภาษีเงินได้</t>
  </si>
  <si>
    <t>ขาดทุนจากเงินลงทุนในตราสารทุนที่กำหนดให้วัดมูลค่าด้วย</t>
  </si>
  <si>
    <t>ส่วนแบ่งกำไรของบริษัทร่วมที่ใช้</t>
  </si>
  <si>
    <t>กำไรขาดทุนเบ็ดเสร็จสำหรับงวด</t>
  </si>
  <si>
    <t xml:space="preserve">สินค้าคงเหลือ </t>
  </si>
  <si>
    <t>สินทรัพย์ไม่มีตัวตน</t>
  </si>
  <si>
    <t>ภาษีเงินได้นิติบุคคลรอขอคืน</t>
  </si>
  <si>
    <t xml:space="preserve">สินทรัพย์ไม่หมุนเวียนอื่น </t>
  </si>
  <si>
    <t>เงินให้กู้ยืมระยะยาวแก่บริษัทร่วม</t>
  </si>
  <si>
    <t>ประมาณการหนี้สินไม่หมุนเวียนสำหรับผลประโยชน์พนักงาน</t>
  </si>
  <si>
    <t xml:space="preserve">   ตามวิธีส่วนได้เสีย - สุทธิจากภาษีเงินได้</t>
  </si>
  <si>
    <t>ที่ใช้วิธี</t>
  </si>
  <si>
    <t>ค่าเสื่อมราคา</t>
  </si>
  <si>
    <t>กระแสเงินสดสุทธิใช้ไปในกิจกรรมลงทุน</t>
  </si>
  <si>
    <t xml:space="preserve">   ค่าซื้อที่ดิน อาคารและอุปกรณ์เปลี่ยนแปลงสุทธิ</t>
  </si>
  <si>
    <t>วิธีส่วนได้เสีย</t>
  </si>
  <si>
    <t>ทุนที่ออกและ</t>
  </si>
  <si>
    <t>ส่วนของหนี้สินตามสัญญาเช่าที่ถึงกำหนดชำระภายในหนึ่งปี</t>
  </si>
  <si>
    <t xml:space="preserve">   (หุ้นสามัญจำนวน 300,000,000 หุ้น มูลค่า 1 บาท ต่อหุ้น)</t>
  </si>
  <si>
    <t>ข้อมูลงบกระแสเงินสดเปิดเผยเพิ่มเติม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</si>
  <si>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</si>
  <si>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</si>
  <si>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31 มีนาคม 2567</t>
  </si>
  <si>
    <t>สินทรัพย์ตราสารอนุพันธ์</t>
  </si>
  <si>
    <r>
      <t xml:space="preserve">กำไรต่อหุ้นขั้นพื้นฐานและปรับลด </t>
    </r>
    <r>
      <rPr>
        <b/>
        <i/>
        <sz val="16"/>
        <rFont val="Angsana New"/>
        <family val="1"/>
      </rPr>
      <t>(บาท)</t>
    </r>
  </si>
  <si>
    <t>รวมกำไร (ขาดทุน) เบ็ดเสร็จสำหรับงวด</t>
  </si>
  <si>
    <t>ขาดทุน</t>
  </si>
  <si>
    <t xml:space="preserve">   กำไร (ขาดทุน) เบ็ดเสร็จอื่น</t>
  </si>
  <si>
    <t>กำไรจากการปรับมูลค่ายุติธรรมของตราสารอนุพันธ์</t>
  </si>
  <si>
    <t>เงินสดและรายการเทียบเท่าเงินสด ณ วันที่ 1 เมษายน</t>
  </si>
  <si>
    <t>รายการที่จะไม่ถูกจัดประเภทใหม่ไว้ใน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</si>
  <si>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</si>
  <si>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</si>
  <si>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</si>
  <si>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30 มิถุนายน</t>
  </si>
  <si>
    <t>วันที่ 30 มิถุนายน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</si>
  <si>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</si>
  <si>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</si>
  <si>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</si>
  <si>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</si>
  <si>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31 มีนาคม 2568</t>
  </si>
  <si>
    <t>เงินสดและรายการเทียบเท่าเงินสด ณ วันที่ 30 มิถุนายน</t>
  </si>
  <si>
    <t>ลูกหนี้หมุนเวียนอื่น</t>
  </si>
  <si>
    <t>เจ้าหนี้หมุนเวียนอื่น</t>
  </si>
  <si>
    <t>รายได้จากการขายสินค้า</t>
  </si>
  <si>
    <t>ต้นทุนขายสินค้า</t>
  </si>
  <si>
    <t>กำไรขาดทุนเบ็ดเสร็จรวมสำหรับงวด</t>
  </si>
  <si>
    <t xml:space="preserve">      เงินปันผล</t>
  </si>
  <si>
    <t>องค์ประกอบอื่นของ</t>
  </si>
  <si>
    <t>ส่วนของดอกเบี้ยค้างรับระยะยาวที่ถึงกำหนดชำระภายในหนึ่งปี</t>
  </si>
  <si>
    <t>กลับรายการขาดทุนจากการปรับลดมูลค่าสินค้า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</si>
  <si>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</si>
  <si>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</si>
  <si>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เงินสดและรายการเทียบเท่าเงินสดลดลงสุทธิ</t>
  </si>
  <si>
    <t>2, 5</t>
  </si>
  <si>
    <t>กำไร</t>
  </si>
  <si>
    <t>รวมกำไร ขาดทุนเบ็ดเสร็จสำหรับงวด</t>
  </si>
  <si>
    <t>ส่วนของเงินให้กู้ยืมระยะยาวแก่บริษัทร่วม</t>
  </si>
  <si>
    <t xml:space="preserve">   ที่ถึงกำหนดชำระภายในหนึ่งปี</t>
  </si>
  <si>
    <t>กำไรขาดทุนเบ็ดเสร็จอื่นสำหรับงวด - สุทธิจากภาษี</t>
  </si>
  <si>
    <t>ส่วนแบ่งกำไรขาดทุนเบ็ดเสร็จอื่นในบริษัทร่วม</t>
  </si>
  <si>
    <t>กำไร (ขาดทุน)</t>
  </si>
  <si>
    <t>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</si>
</sst>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6"/>
      <name val="Times New Roman"/>
      <family val="1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33">
    <xf numFmtId="0" fontId="0" fillId="0" borderId="0" xfId="0"/>
    <xf numFmtId="0" fontId="13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2" fillId="0" borderId="0" xfId="0" applyFont="1" applyProtection="1">
      <protection locked="0"/>
    </xf>
    <xf numFmtId="164" fontId="18" fillId="0" borderId="0" xfId="1" applyNumberFormat="1" applyFont="1" applyFill="1" applyProtection="1">
      <protection locked="0"/>
    </xf>
    <xf numFmtId="164" fontId="6" fillId="0" borderId="0" xfId="1" applyNumberFormat="1" applyFont="1" applyFill="1" applyProtection="1">
      <protection locked="0"/>
    </xf>
    <xf numFmtId="0" fontId="20" fillId="0" borderId="0" xfId="0" applyFont="1" applyProtection="1">
      <protection locked="0"/>
    </xf>
    <xf numFmtId="164" fontId="20" fillId="0" borderId="0" xfId="1" applyNumberFormat="1" applyFont="1" applyFill="1" applyProtection="1">
      <protection locked="0"/>
    </xf>
    <xf numFmtId="165" fontId="18" fillId="0" borderId="0" xfId="1" applyNumberFormat="1" applyFont="1" applyFill="1" applyProtection="1">
      <protection locked="0"/>
    </xf>
    <xf numFmtId="164" fontId="18" fillId="0" borderId="1" xfId="1" applyNumberFormat="1" applyFont="1" applyFill="1" applyBorder="1" applyProtection="1">
      <protection locked="0"/>
    </xf>
    <xf numFmtId="164" fontId="6" fillId="0" borderId="1" xfId="1" applyNumberFormat="1" applyFont="1" applyFill="1" applyBorder="1" applyProtection="1">
      <protection locked="0"/>
    </xf>
    <xf numFmtId="164" fontId="18" fillId="0" borderId="0" xfId="1" applyNumberFormat="1" applyFont="1" applyFill="1" applyBorder="1" applyProtection="1">
      <protection locked="0"/>
    </xf>
    <xf numFmtId="0" fontId="21" fillId="0" borderId="0" xfId="0" applyFont="1" applyProtection="1">
      <protection locked="0"/>
    </xf>
    <xf numFmtId="166" fontId="18" fillId="0" borderId="3" xfId="1" applyNumberFormat="1" applyFont="1" applyFill="1" applyBorder="1" applyProtection="1">
      <protection locked="0"/>
    </xf>
    <xf numFmtId="166" fontId="18" fillId="0" borderId="0" xfId="1" applyNumberFormat="1" applyFont="1" applyFill="1" applyProtection="1">
      <protection locked="0"/>
    </xf>
    <xf numFmtId="166" fontId="6" fillId="0" borderId="0" xfId="1" applyNumberFormat="1" applyFont="1" applyFill="1" applyProtection="1">
      <protection locked="0"/>
    </xf>
    <xf numFmtId="166" fontId="18" fillId="0" borderId="0" xfId="1" applyNumberFormat="1" applyFont="1" applyFill="1" applyBorder="1" applyProtection="1">
      <protection locked="0"/>
    </xf>
    <xf numFmtId="166" fontId="6" fillId="0" borderId="0" xfId="1" applyNumberFormat="1" applyFont="1" applyFill="1" applyBorder="1" applyProtection="1">
      <protection locked="0"/>
    </xf>
    <xf numFmtId="166" fontId="23" fillId="0" borderId="0" xfId="1" applyNumberFormat="1" applyFont="1" applyBorder="1" applyProtection="1">
      <protection locked="0"/>
    </xf>
    <xf numFmtId="0" fontId="18" fillId="0" borderId="0" xfId="0" applyFont="1" applyAlignment="1" applyProtection="1">
      <alignment horizontal="left" indent="1"/>
      <protection locked="0"/>
    </xf>
    <xf numFmtId="0" fontId="18" fillId="0" borderId="0" xfId="0" applyFont="1" applyAlignment="1" applyProtection="1">
      <alignment horizontal="left" indent="2"/>
      <protection locked="0"/>
    </xf>
    <xf numFmtId="166" fontId="18" fillId="0" borderId="1" xfId="1" applyNumberFormat="1" applyFont="1" applyFill="1" applyBorder="1" applyProtection="1">
      <protection locked="0"/>
    </xf>
    <xf numFmtId="166" fontId="20" fillId="0" borderId="0" xfId="1" applyNumberFormat="1" applyFont="1" applyFill="1" applyProtection="1">
      <protection locked="0"/>
    </xf>
    <xf numFmtId="164" fontId="20" fillId="0" borderId="2" xfId="1" applyNumberFormat="1" applyFont="1" applyFill="1" applyBorder="1" applyProtection="1"/>
    <xf numFmtId="164" fontId="20" fillId="0" borderId="3" xfId="1" applyNumberFormat="1" applyFont="1" applyFill="1" applyBorder="1" applyProtection="1"/>
    <xf numFmtId="166" fontId="20" fillId="0" borderId="1" xfId="1" applyNumberFormat="1" applyFont="1" applyFill="1" applyBorder="1" applyProtection="1"/>
    <xf numFmtId="164" fontId="20" fillId="0" borderId="1" xfId="1" applyNumberFormat="1" applyFont="1" applyFill="1" applyBorder="1" applyProtection="1"/>
    <xf numFmtId="166" fontId="20" fillId="0" borderId="3" xfId="1" applyNumberFormat="1" applyFont="1" applyFill="1" applyBorder="1" applyProtection="1"/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3" fontId="6" fillId="0" borderId="0" xfId="1" applyFont="1" applyFill="1" applyAlignment="1" applyProtection="1">
      <protection locked="0"/>
    </xf>
    <xf numFmtId="41" fontId="9" fillId="0" borderId="0" xfId="4" applyNumberFormat="1" applyFont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protection locked="0"/>
    </xf>
    <xf numFmtId="166" fontId="9" fillId="0" borderId="0" xfId="1" applyNumberFormat="1" applyFont="1" applyFill="1" applyAlignme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1" fontId="9" fillId="0" borderId="1" xfId="4" applyNumberFormat="1" applyFont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protection locked="0"/>
    </xf>
    <xf numFmtId="0" fontId="12" fillId="0" borderId="0" xfId="0" applyFont="1" applyProtection="1">
      <protection locked="0"/>
    </xf>
    <xf numFmtId="0" fontId="17" fillId="0" borderId="0" xfId="4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37" fontId="7" fillId="0" borderId="0" xfId="1" applyNumberFormat="1" applyFont="1" applyFill="1" applyAlignment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Border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43" fontId="7" fillId="0" borderId="0" xfId="1" applyFont="1" applyFill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6" fillId="0" borderId="1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9" fillId="0" borderId="1" xfId="0" applyNumberFormat="1" applyFont="1" applyBorder="1" applyProtection="1">
      <protection locked="0"/>
    </xf>
    <xf numFmtId="43" fontId="9" fillId="0" borderId="1" xfId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41" fontId="12" fillId="0" borderId="0" xfId="0" applyNumberFormat="1" applyFont="1" applyProtection="1">
      <protection locked="0"/>
    </xf>
    <xf numFmtId="166" fontId="7" fillId="0" borderId="2" xfId="1" applyNumberFormat="1" applyFont="1" applyFill="1" applyBorder="1" applyAlignment="1" applyProtection="1"/>
    <xf numFmtId="164" fontId="7" fillId="0" borderId="2" xfId="1" applyNumberFormat="1" applyFont="1" applyFill="1" applyBorder="1" applyAlignment="1" applyProtection="1"/>
    <xf numFmtId="166" fontId="12" fillId="0" borderId="0" xfId="1" applyNumberFormat="1" applyFont="1" applyFill="1" applyAlignment="1" applyProtection="1"/>
    <xf numFmtId="166" fontId="7" fillId="0" borderId="0" xfId="1" applyNumberFormat="1" applyFont="1" applyFill="1" applyProtection="1"/>
    <xf numFmtId="166" fontId="7" fillId="0" borderId="5" xfId="1" applyNumberFormat="1" applyFont="1" applyFill="1" applyBorder="1" applyAlignment="1" applyProtection="1"/>
    <xf numFmtId="37" fontId="7" fillId="0" borderId="5" xfId="1" applyNumberFormat="1" applyFont="1" applyFill="1" applyBorder="1" applyAlignment="1" applyProtection="1"/>
    <xf numFmtId="43" fontId="7" fillId="0" borderId="3" xfId="1" applyFont="1" applyFill="1" applyBorder="1" applyAlignment="1" applyProtection="1"/>
    <xf numFmtId="166" fontId="7" fillId="0" borderId="0" xfId="1" applyNumberFormat="1" applyFont="1" applyFill="1" applyAlignment="1" applyProtection="1"/>
    <xf numFmtId="166" fontId="7" fillId="0" borderId="1" xfId="1" applyNumberFormat="1" applyFont="1" applyFill="1" applyBorder="1" applyAlignment="1" applyProtection="1"/>
    <xf numFmtId="166" fontId="7" fillId="0" borderId="3" xfId="1" applyNumberFormat="1" applyFont="1" applyFill="1" applyBorder="1" applyAlignment="1" applyProtection="1"/>
    <xf numFmtId="37" fontId="7" fillId="0" borderId="3" xfId="0" applyNumberFormat="1" applyFont="1" applyBorder="1"/>
    <xf numFmtId="0" fontId="6" fillId="0" borderId="1" xfId="0" applyFont="1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Border="1" applyAlignment="1" applyProtection="1">
      <protection locked="0"/>
    </xf>
    <xf numFmtId="166" fontId="7" fillId="0" borderId="0" xfId="1" applyNumberFormat="1" applyFont="1" applyBorder="1" applyAlignment="1" applyProtection="1">
      <alignment horizontal="right"/>
      <protection locked="0"/>
    </xf>
    <xf numFmtId="166" fontId="7" fillId="0" borderId="0" xfId="1" applyNumberFormat="1" applyFont="1" applyAlignment="1" applyProtection="1">
      <protection locked="0"/>
    </xf>
    <xf numFmtId="166" fontId="6" fillId="0" borderId="0" xfId="1" applyNumberFormat="1" applyFont="1" applyAlignment="1" applyProtection="1">
      <protection locked="0"/>
    </xf>
    <xf numFmtId="166" fontId="9" fillId="0" borderId="1" xfId="1" applyNumberFormat="1" applyFont="1" applyBorder="1" applyAlignment="1" applyProtection="1">
      <protection locked="0"/>
    </xf>
    <xf numFmtId="166" fontId="7" fillId="0" borderId="2" xfId="1" applyNumberFormat="1" applyFont="1" applyBorder="1" applyAlignment="1" applyProtection="1">
      <protection locked="0"/>
    </xf>
    <xf numFmtId="166" fontId="7" fillId="0" borderId="1" xfId="1" applyNumberFormat="1" applyFont="1" applyBorder="1" applyAlignment="1" applyProtection="1">
      <protection locked="0"/>
    </xf>
    <xf numFmtId="43" fontId="6" fillId="0" borderId="0" xfId="1" applyFont="1" applyAlignment="1" applyProtection="1">
      <protection locked="0"/>
    </xf>
    <xf numFmtId="37" fontId="7" fillId="0" borderId="0" xfId="0" applyNumberFormat="1" applyFont="1" applyAlignment="1">
      <alignment horizontal="right"/>
    </xf>
    <xf numFmtId="166" fontId="6" fillId="0" borderId="0" xfId="1" applyNumberFormat="1" applyFont="1" applyFill="1" applyAlignment="1" applyProtection="1"/>
    <xf numFmtId="166" fontId="6" fillId="0" borderId="0" xfId="1" applyNumberFormat="1" applyFont="1" applyAlignment="1" applyProtection="1"/>
    <xf numFmtId="166" fontId="7" fillId="0" borderId="0" xfId="4" applyNumberFormat="1" applyFont="1" applyProtection="1">
      <protection locked="0"/>
    </xf>
    <xf numFmtId="166" fontId="7" fillId="0" borderId="0" xfId="1" applyNumberFormat="1" applyFont="1" applyFill="1" applyBorder="1" applyAlignment="1" applyProtection="1"/>
    <xf numFmtId="166" fontId="9" fillId="0" borderId="1" xfId="1" applyNumberFormat="1" applyFont="1" applyBorder="1" applyAlignment="1" applyProtection="1"/>
    <xf numFmtId="166" fontId="7" fillId="0" borderId="2" xfId="1" applyNumberFormat="1" applyFont="1" applyBorder="1" applyAlignment="1" applyProtection="1"/>
    <xf numFmtId="166" fontId="7" fillId="0" borderId="1" xfId="1" applyNumberFormat="1" applyFont="1" applyBorder="1" applyAlignment="1" applyProtection="1"/>
    <xf numFmtId="166" fontId="7" fillId="0" borderId="2" xfId="0" applyNumberFormat="1" applyFont="1" applyBorder="1" applyProtection="1">
      <protection locked="0"/>
    </xf>
    <xf numFmtId="37" fontId="14" fillId="0" borderId="0" xfId="5" applyNumberFormat="1" applyFont="1" applyAlignment="1" applyProtection="1">
      <alignment horizontal="left" vertical="top"/>
      <protection locked="0"/>
    </xf>
    <xf numFmtId="166" fontId="7" fillId="0" borderId="0" xfId="0" applyNumberFormat="1" applyFont="1"/>
    <xf numFmtId="166" fontId="6" fillId="0" borderId="0" xfId="0" applyNumberFormat="1" applyFont="1"/>
    <xf numFmtId="166" fontId="12" fillId="0" borderId="2" xfId="0" applyNumberFormat="1" applyFont="1" applyBorder="1"/>
    <xf numFmtId="166" fontId="7" fillId="0" borderId="3" xfId="0" applyNumberFormat="1" applyFont="1" applyBorder="1"/>
    <xf numFmtId="37" fontId="7" fillId="0" borderId="0" xfId="1" applyNumberFormat="1" applyFont="1" applyFill="1" applyBorder="1" applyProtection="1">
      <protection locked="0"/>
    </xf>
    <xf numFmtId="166" fontId="7" fillId="0" borderId="2" xfId="0" applyNumberFormat="1" applyFont="1" applyBorder="1"/>
    <xf numFmtId="166" fontId="9" fillId="0" borderId="0" xfId="1" applyNumberFormat="1" applyFont="1" applyFill="1" applyAlignment="1" applyProtection="1">
      <alignment horizontal="center"/>
      <protection locked="0"/>
    </xf>
    <xf numFmtId="166" fontId="9" fillId="0" borderId="0" xfId="1" applyNumberFormat="1" applyFont="1" applyFill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alignment horizontal="center"/>
      <protection locked="0"/>
    </xf>
    <xf numFmtId="166" fontId="6" fillId="0" borderId="4" xfId="1" applyNumberFormat="1" applyFont="1" applyFill="1" applyBorder="1" applyAlignment="1" applyProtection="1"/>
    <xf numFmtId="0" fontId="1" fillId="0" borderId="0" xfId="0" applyFont="1" applyProtection="1"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24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E41-2B6E-4E38-B6A5-A33534266688}">
  <dimension ref="A1:J75"/>
  <sheetViews>
    <sheetView tabSelected="1" zoomScaleNormal="100" zoomScaleSheetLayoutView="100" workbookViewId="0">
      <selection activeCell="A2" sqref="A2"/>
    </sheetView>
  </sheetViews>
  <sheetFormatPr defaultColWidth="9.21875" defaultRowHeight="22.95" customHeight="1" x14ac:dyDescent="0.3"/>
  <cols>
    <col min="1" max="1" width="51.6640625" style="4" customWidth="1"/>
    <col min="2" max="2" width="8.77734375" style="4" customWidth="1"/>
    <col min="3" max="3" width="1.21875" style="4" customWidth="1"/>
    <col min="4" max="4" width="12.77734375" style="4" customWidth="1"/>
    <col min="5" max="5" width="1.21875" style="4" customWidth="1"/>
    <col min="6" max="6" width="12.77734375" style="4" customWidth="1"/>
    <col min="7" max="7" width="1.21875" style="4" customWidth="1"/>
    <col min="8" max="8" width="12.77734375" style="4" customWidth="1"/>
    <col min="9" max="9" width="1.21875" style="4" customWidth="1"/>
    <col min="10" max="10" width="12.77734375" style="4" customWidth="1"/>
    <col min="11" max="16384" width="9.21875" style="4"/>
  </cols>
  <sheetData>
    <row r="1" spans="1:10" ht="22.95" customHeight="1" x14ac:dyDescent="0.65">
      <c r="A1" s="1" t="s">
        <v>109</v>
      </c>
      <c r="B1" s="2"/>
      <c r="C1" s="3"/>
      <c r="D1" s="3"/>
      <c r="E1" s="3"/>
      <c r="F1" s="3"/>
      <c r="G1" s="3"/>
      <c r="H1" s="3"/>
      <c r="I1" s="3"/>
      <c r="J1" s="3"/>
    </row>
    <row r="2" spans="1:10" ht="22.95" customHeight="1" x14ac:dyDescent="0.65">
      <c r="A2" s="1" t="s">
        <v>169</v>
      </c>
      <c r="B2" s="2"/>
      <c r="C2" s="3"/>
      <c r="D2" s="3"/>
      <c r="E2" s="3"/>
      <c r="F2" s="3"/>
      <c r="G2" s="3"/>
      <c r="H2" s="3"/>
      <c r="I2" s="3"/>
      <c r="J2" s="3"/>
    </row>
    <row r="3" spans="1:10" ht="22.95" customHeight="1" x14ac:dyDescent="0.6">
      <c r="A3" s="3"/>
      <c r="B3" s="5"/>
      <c r="C3" s="6"/>
      <c r="D3" s="6"/>
      <c r="E3" s="6"/>
      <c r="F3" s="6"/>
      <c r="G3" s="6"/>
      <c r="H3" s="6"/>
      <c r="I3" s="6"/>
      <c r="J3" s="6"/>
    </row>
    <row r="4" spans="1:10" ht="22.95" customHeight="1" x14ac:dyDescent="0.6">
      <c r="A4" s="3"/>
      <c r="B4" s="5"/>
      <c r="C4" s="6"/>
      <c r="D4" s="128" t="s">
        <v>0</v>
      </c>
      <c r="E4" s="128"/>
      <c r="F4" s="128"/>
      <c r="G4" s="128"/>
      <c r="H4" s="128" t="s">
        <v>1</v>
      </c>
      <c r="I4" s="128"/>
      <c r="J4" s="128"/>
    </row>
    <row r="5" spans="1:10" ht="22.95" customHeight="1" x14ac:dyDescent="0.6">
      <c r="A5" s="3"/>
      <c r="B5" s="5"/>
      <c r="C5" s="6"/>
      <c r="D5" s="7" t="s">
        <v>183</v>
      </c>
      <c r="E5" s="3"/>
      <c r="F5" s="8" t="s">
        <v>2</v>
      </c>
      <c r="G5" s="8"/>
      <c r="H5" s="7" t="s">
        <v>183</v>
      </c>
      <c r="I5" s="3"/>
      <c r="J5" s="8" t="s">
        <v>2</v>
      </c>
    </row>
    <row r="6" spans="1:10" ht="22.95" customHeight="1" x14ac:dyDescent="0.6">
      <c r="A6" s="9" t="s">
        <v>3</v>
      </c>
      <c r="B6" s="5" t="s">
        <v>4</v>
      </c>
      <c r="C6" s="6"/>
      <c r="D6" s="8">
        <v>2568</v>
      </c>
      <c r="E6" s="8"/>
      <c r="F6" s="8">
        <v>2568</v>
      </c>
      <c r="G6" s="8"/>
      <c r="H6" s="8">
        <v>2568</v>
      </c>
      <c r="I6" s="8"/>
      <c r="J6" s="8">
        <v>2568</v>
      </c>
    </row>
    <row r="7" spans="1:10" ht="22.95" customHeight="1" x14ac:dyDescent="0.6">
      <c r="A7" s="9"/>
      <c r="B7" s="5"/>
      <c r="C7" s="6"/>
      <c r="D7" s="8" t="s">
        <v>75</v>
      </c>
      <c r="E7" s="8"/>
      <c r="F7" s="10"/>
      <c r="G7" s="8"/>
      <c r="H7" s="8" t="s">
        <v>75</v>
      </c>
      <c r="I7" s="8"/>
      <c r="J7" s="8"/>
    </row>
    <row r="8" spans="1:10" ht="22.95" customHeight="1" x14ac:dyDescent="0.6">
      <c r="A8" s="6"/>
      <c r="B8" s="5"/>
      <c r="C8" s="6"/>
      <c r="D8" s="127" t="s">
        <v>72</v>
      </c>
      <c r="E8" s="127"/>
      <c r="F8" s="127"/>
      <c r="G8" s="127"/>
      <c r="H8" s="127"/>
      <c r="I8" s="127"/>
      <c r="J8" s="127"/>
    </row>
    <row r="9" spans="1:10" ht="22.95" customHeight="1" x14ac:dyDescent="0.6">
      <c r="A9" s="11" t="s">
        <v>5</v>
      </c>
      <c r="B9" s="5"/>
      <c r="C9" s="6"/>
      <c r="D9" s="6"/>
      <c r="E9" s="6"/>
      <c r="F9" s="6"/>
      <c r="G9" s="6"/>
      <c r="H9" s="6"/>
      <c r="I9" s="6"/>
      <c r="J9" s="6"/>
    </row>
    <row r="10" spans="1:10" ht="22.95" customHeight="1" x14ac:dyDescent="0.6">
      <c r="A10" s="6" t="s">
        <v>6</v>
      </c>
      <c r="B10" s="5"/>
      <c r="C10" s="6"/>
      <c r="D10" s="12">
        <v>5793754</v>
      </c>
      <c r="E10" s="12"/>
      <c r="F10" s="12">
        <v>6671614</v>
      </c>
      <c r="G10" s="13"/>
      <c r="H10" s="12">
        <v>5793754</v>
      </c>
      <c r="I10" s="13"/>
      <c r="J10" s="12">
        <v>6671614</v>
      </c>
    </row>
    <row r="11" spans="1:10" ht="22.95" customHeight="1" x14ac:dyDescent="0.6">
      <c r="A11" s="6" t="s">
        <v>7</v>
      </c>
      <c r="B11" s="5">
        <v>2</v>
      </c>
      <c r="C11" s="6"/>
      <c r="D11" s="12">
        <v>1523051</v>
      </c>
      <c r="E11" s="12"/>
      <c r="F11" s="12">
        <v>1702625</v>
      </c>
      <c r="G11" s="13"/>
      <c r="H11" s="12">
        <v>1523051</v>
      </c>
      <c r="I11" s="13"/>
      <c r="J11" s="12">
        <v>1702625</v>
      </c>
    </row>
    <row r="12" spans="1:10" ht="22.95" customHeight="1" x14ac:dyDescent="0.6">
      <c r="A12" s="6" t="s">
        <v>191</v>
      </c>
      <c r="B12" s="5">
        <v>2</v>
      </c>
      <c r="C12" s="6"/>
      <c r="D12" s="12">
        <v>261738</v>
      </c>
      <c r="E12" s="12"/>
      <c r="F12" s="12">
        <v>201874</v>
      </c>
      <c r="G12" s="13"/>
      <c r="H12" s="12">
        <v>261738</v>
      </c>
      <c r="I12" s="13"/>
      <c r="J12" s="12">
        <v>201874</v>
      </c>
    </row>
    <row r="13" spans="1:10" ht="22.95" customHeight="1" x14ac:dyDescent="0.6">
      <c r="A13" s="6" t="s">
        <v>153</v>
      </c>
      <c r="B13" s="5"/>
      <c r="C13" s="6"/>
      <c r="D13" s="12">
        <v>1653286</v>
      </c>
      <c r="E13" s="12"/>
      <c r="F13" s="12">
        <v>1950764</v>
      </c>
      <c r="G13" s="13"/>
      <c r="H13" s="12">
        <v>1653286</v>
      </c>
      <c r="I13" s="13"/>
      <c r="J13" s="12">
        <v>1950764</v>
      </c>
    </row>
    <row r="14" spans="1:10" ht="22.95" customHeight="1" x14ac:dyDescent="0.55000000000000004">
      <c r="A14" s="6" t="s">
        <v>206</v>
      </c>
      <c r="D14" s="126"/>
      <c r="F14" s="126"/>
      <c r="H14" s="126"/>
      <c r="J14" s="126"/>
    </row>
    <row r="15" spans="1:10" ht="22.95" customHeight="1" x14ac:dyDescent="0.6">
      <c r="A15" s="6" t="s">
        <v>207</v>
      </c>
      <c r="B15" s="5">
        <v>2</v>
      </c>
      <c r="C15" s="6"/>
      <c r="D15" s="12">
        <v>5630336</v>
      </c>
      <c r="E15" s="12"/>
      <c r="F15" s="12">
        <v>0</v>
      </c>
      <c r="G15" s="13"/>
      <c r="H15" s="12">
        <v>5630336</v>
      </c>
      <c r="I15" s="13"/>
      <c r="J15" s="12">
        <v>0</v>
      </c>
    </row>
    <row r="16" spans="1:10" ht="22.95" customHeight="1" x14ac:dyDescent="0.6">
      <c r="A16" s="6" t="s">
        <v>198</v>
      </c>
      <c r="B16" s="5">
        <v>2</v>
      </c>
      <c r="C16" s="6"/>
      <c r="D16" s="12">
        <v>6043841</v>
      </c>
      <c r="E16" s="12"/>
      <c r="F16" s="12">
        <v>0</v>
      </c>
      <c r="G16" s="13"/>
      <c r="H16" s="12">
        <v>6043841</v>
      </c>
      <c r="I16" s="13"/>
      <c r="J16" s="12">
        <v>0</v>
      </c>
    </row>
    <row r="17" spans="1:10" ht="22.95" customHeight="1" x14ac:dyDescent="0.55000000000000004">
      <c r="A17" s="6" t="s">
        <v>172</v>
      </c>
      <c r="B17" s="5">
        <v>7</v>
      </c>
      <c r="C17" s="6"/>
      <c r="D17" s="12">
        <v>61247</v>
      </c>
      <c r="E17" s="12"/>
      <c r="F17" s="12">
        <v>9356</v>
      </c>
      <c r="G17" s="12"/>
      <c r="H17" s="12">
        <v>61247</v>
      </c>
      <c r="I17" s="12"/>
      <c r="J17" s="12">
        <v>9356</v>
      </c>
    </row>
    <row r="18" spans="1:10" ht="22.95" customHeight="1" x14ac:dyDescent="0.6">
      <c r="A18" s="14" t="s">
        <v>8</v>
      </c>
      <c r="B18" s="5"/>
      <c r="C18" s="6"/>
      <c r="D18" s="31">
        <f>SUM(D10:D17)</f>
        <v>20967253</v>
      </c>
      <c r="E18" s="15"/>
      <c r="F18" s="31">
        <f>SUM(F10:F17)</f>
        <v>10536233</v>
      </c>
      <c r="G18" s="15"/>
      <c r="H18" s="31">
        <f>SUM(H10:H17)</f>
        <v>20967253</v>
      </c>
      <c r="I18" s="15"/>
      <c r="J18" s="31">
        <f>SUM(J10:J17)</f>
        <v>10536233</v>
      </c>
    </row>
    <row r="19" spans="1:10" ht="22.95" customHeight="1" x14ac:dyDescent="0.55000000000000004">
      <c r="A19" s="6"/>
      <c r="B19" s="5"/>
      <c r="C19" s="6"/>
      <c r="D19" s="16"/>
      <c r="E19" s="16"/>
      <c r="F19" s="16"/>
      <c r="G19" s="16"/>
      <c r="H19" s="16"/>
      <c r="I19" s="16"/>
      <c r="J19" s="16"/>
    </row>
    <row r="20" spans="1:10" ht="22.95" customHeight="1" x14ac:dyDescent="0.6">
      <c r="A20" s="11" t="s">
        <v>9</v>
      </c>
      <c r="B20" s="5"/>
      <c r="C20" s="6"/>
      <c r="D20" s="16"/>
      <c r="E20" s="16"/>
      <c r="F20" s="16"/>
      <c r="G20" s="16"/>
      <c r="H20" s="16"/>
      <c r="I20" s="16"/>
      <c r="J20" s="16"/>
    </row>
    <row r="21" spans="1:10" ht="22.95" customHeight="1" x14ac:dyDescent="0.55000000000000004">
      <c r="A21" s="6" t="s">
        <v>97</v>
      </c>
      <c r="B21" s="5">
        <v>3</v>
      </c>
      <c r="C21" s="6"/>
      <c r="D21" s="12">
        <v>11038416</v>
      </c>
      <c r="E21" s="12"/>
      <c r="F21" s="12">
        <v>10804705</v>
      </c>
      <c r="G21" s="12"/>
      <c r="H21" s="12">
        <v>770364</v>
      </c>
      <c r="I21" s="12"/>
      <c r="J21" s="12">
        <v>770364</v>
      </c>
    </row>
    <row r="22" spans="1:10" ht="22.95" customHeight="1" x14ac:dyDescent="0.55000000000000004">
      <c r="A22" s="6" t="s">
        <v>10</v>
      </c>
      <c r="B22" s="5">
        <v>3</v>
      </c>
      <c r="C22" s="6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</row>
    <row r="23" spans="1:10" ht="22.95" customHeight="1" x14ac:dyDescent="0.55000000000000004">
      <c r="A23" s="6" t="s">
        <v>118</v>
      </c>
      <c r="B23" s="5">
        <v>7</v>
      </c>
      <c r="C23" s="6"/>
      <c r="D23" s="12">
        <v>207318</v>
      </c>
      <c r="E23" s="12"/>
      <c r="F23" s="12">
        <v>207318</v>
      </c>
      <c r="G23" s="12"/>
      <c r="H23" s="12">
        <v>207318</v>
      </c>
      <c r="I23" s="12"/>
      <c r="J23" s="12">
        <v>207318</v>
      </c>
    </row>
    <row r="24" spans="1:10" ht="22.95" customHeight="1" x14ac:dyDescent="0.55000000000000004">
      <c r="A24" s="6" t="s">
        <v>157</v>
      </c>
      <c r="B24" s="5">
        <v>2</v>
      </c>
      <c r="C24" s="6"/>
      <c r="D24" s="12">
        <v>0</v>
      </c>
      <c r="E24" s="12"/>
      <c r="F24" s="12">
        <v>5867283</v>
      </c>
      <c r="G24" s="12"/>
      <c r="H24" s="12">
        <v>0</v>
      </c>
      <c r="I24" s="12"/>
      <c r="J24" s="12">
        <v>5867283</v>
      </c>
    </row>
    <row r="25" spans="1:10" ht="22.95" customHeight="1" x14ac:dyDescent="0.55000000000000004">
      <c r="A25" s="6" t="s">
        <v>144</v>
      </c>
      <c r="B25" s="5">
        <v>2</v>
      </c>
      <c r="C25" s="6"/>
      <c r="D25" s="12">
        <v>0</v>
      </c>
      <c r="E25" s="12"/>
      <c r="F25" s="12">
        <v>6057275</v>
      </c>
      <c r="G25" s="12"/>
      <c r="H25" s="12">
        <v>0</v>
      </c>
      <c r="I25" s="12"/>
      <c r="J25" s="12">
        <v>6057275</v>
      </c>
    </row>
    <row r="26" spans="1:10" ht="22.95" customHeight="1" x14ac:dyDescent="0.55000000000000004">
      <c r="A26" s="6" t="s">
        <v>12</v>
      </c>
      <c r="B26" s="5">
        <v>4</v>
      </c>
      <c r="C26" s="6"/>
      <c r="D26" s="12">
        <v>3225842</v>
      </c>
      <c r="E26" s="12"/>
      <c r="F26" s="12">
        <v>2900488</v>
      </c>
      <c r="G26" s="12"/>
      <c r="H26" s="12">
        <v>3225842</v>
      </c>
      <c r="I26" s="12"/>
      <c r="J26" s="12">
        <v>2900488</v>
      </c>
    </row>
    <row r="27" spans="1:10" ht="22.95" hidden="1" customHeight="1" x14ac:dyDescent="0.55000000000000004">
      <c r="A27" s="6" t="s">
        <v>154</v>
      </c>
      <c r="B27" s="5"/>
      <c r="C27" s="6"/>
      <c r="D27" s="12"/>
      <c r="E27" s="12"/>
      <c r="F27" s="12">
        <v>0</v>
      </c>
      <c r="G27" s="12"/>
      <c r="H27" s="12"/>
      <c r="I27" s="12"/>
      <c r="J27" s="12">
        <v>0</v>
      </c>
    </row>
    <row r="28" spans="1:10" ht="22.95" customHeight="1" x14ac:dyDescent="0.55000000000000004">
      <c r="A28" s="6" t="s">
        <v>13</v>
      </c>
      <c r="B28" s="5"/>
      <c r="C28" s="6"/>
      <c r="D28" s="12">
        <v>83656</v>
      </c>
      <c r="E28" s="12"/>
      <c r="F28" s="12">
        <v>95533</v>
      </c>
      <c r="G28" s="12"/>
      <c r="H28" s="12">
        <v>86227</v>
      </c>
      <c r="I28" s="12"/>
      <c r="J28" s="12">
        <v>98104</v>
      </c>
    </row>
    <row r="29" spans="1:10" ht="22.95" customHeight="1" x14ac:dyDescent="0.55000000000000004">
      <c r="A29" s="6" t="s">
        <v>98</v>
      </c>
      <c r="B29" s="5"/>
      <c r="C29" s="6"/>
      <c r="D29" s="12">
        <v>801961</v>
      </c>
      <c r="E29" s="12"/>
      <c r="F29" s="12">
        <v>490336</v>
      </c>
      <c r="G29" s="12"/>
      <c r="H29" s="12">
        <v>801961</v>
      </c>
      <c r="I29" s="12"/>
      <c r="J29" s="12">
        <v>490336</v>
      </c>
    </row>
    <row r="30" spans="1:10" ht="22.95" customHeight="1" x14ac:dyDescent="0.55000000000000004">
      <c r="A30" s="6" t="s">
        <v>155</v>
      </c>
      <c r="B30" s="5"/>
      <c r="C30" s="6"/>
      <c r="D30" s="12">
        <v>94877</v>
      </c>
      <c r="E30" s="12"/>
      <c r="F30" s="12">
        <v>94877</v>
      </c>
      <c r="G30" s="12"/>
      <c r="H30" s="12">
        <v>94877</v>
      </c>
      <c r="I30" s="12"/>
      <c r="J30" s="12">
        <v>94877</v>
      </c>
    </row>
    <row r="31" spans="1:10" ht="22.95" customHeight="1" x14ac:dyDescent="0.55000000000000004">
      <c r="A31" s="6" t="s">
        <v>156</v>
      </c>
      <c r="B31" s="5"/>
      <c r="C31" s="6"/>
      <c r="D31" s="17">
        <v>10257</v>
      </c>
      <c r="E31" s="12"/>
      <c r="F31" s="17">
        <v>2729</v>
      </c>
      <c r="G31" s="12"/>
      <c r="H31" s="12">
        <v>10257</v>
      </c>
      <c r="I31" s="12"/>
      <c r="J31" s="12">
        <v>2729</v>
      </c>
    </row>
    <row r="32" spans="1:10" ht="22.95" customHeight="1" x14ac:dyDescent="0.6">
      <c r="A32" s="14" t="s">
        <v>14</v>
      </c>
      <c r="B32" s="5"/>
      <c r="C32" s="6"/>
      <c r="D32" s="31">
        <f>SUM(D21:D31)</f>
        <v>15462327</v>
      </c>
      <c r="E32" s="12"/>
      <c r="F32" s="31">
        <f>SUM(F21:F31)</f>
        <v>26520544</v>
      </c>
      <c r="G32" s="12"/>
      <c r="H32" s="31">
        <f>SUM(H21:H31)</f>
        <v>5196846</v>
      </c>
      <c r="I32" s="12"/>
      <c r="J32" s="31">
        <f>SUM(J21:J31)</f>
        <v>16488774</v>
      </c>
    </row>
    <row r="33" spans="1:10" ht="22.95" customHeight="1" x14ac:dyDescent="0.55000000000000004">
      <c r="A33" s="6"/>
      <c r="B33" s="5"/>
      <c r="C33" s="6"/>
      <c r="D33" s="12"/>
      <c r="E33" s="12"/>
      <c r="F33" s="12"/>
      <c r="G33" s="12"/>
      <c r="H33" s="12"/>
      <c r="I33" s="12"/>
      <c r="J33" s="12"/>
    </row>
    <row r="34" spans="1:10" ht="22.95" customHeight="1" thickBot="1" x14ac:dyDescent="0.65">
      <c r="A34" s="14" t="s">
        <v>15</v>
      </c>
      <c r="B34" s="5"/>
      <c r="C34" s="6"/>
      <c r="D34" s="32">
        <f>SUM(D18+D32)</f>
        <v>36429580</v>
      </c>
      <c r="E34" s="19"/>
      <c r="F34" s="32">
        <f>SUM(F18+F32)</f>
        <v>37056777</v>
      </c>
      <c r="G34" s="19"/>
      <c r="H34" s="32">
        <f>SUM(H18+H32)</f>
        <v>26164099</v>
      </c>
      <c r="I34" s="19"/>
      <c r="J34" s="32">
        <f>SUM(J18+J32)</f>
        <v>27025007</v>
      </c>
    </row>
    <row r="35" spans="1:10" ht="22.95" customHeight="1" thickTop="1" x14ac:dyDescent="0.55000000000000004">
      <c r="A35" s="6"/>
      <c r="B35" s="5"/>
      <c r="C35" s="6"/>
      <c r="D35" s="6"/>
      <c r="E35" s="6"/>
      <c r="F35" s="6"/>
      <c r="G35" s="6"/>
      <c r="H35" s="6"/>
      <c r="I35" s="6"/>
      <c r="J35" s="6"/>
    </row>
    <row r="36" spans="1:10" ht="22.95" customHeight="1" x14ac:dyDescent="0.65">
      <c r="A36" s="1" t="s">
        <v>109</v>
      </c>
      <c r="B36" s="2"/>
      <c r="C36" s="3"/>
      <c r="D36" s="3"/>
      <c r="E36" s="3"/>
      <c r="F36" s="3"/>
      <c r="G36" s="3"/>
      <c r="H36" s="3"/>
      <c r="I36" s="3"/>
      <c r="J36" s="3"/>
    </row>
    <row r="37" spans="1:10" ht="22.95" customHeight="1" x14ac:dyDescent="0.65">
      <c r="A37" s="1" t="s">
        <v>169</v>
      </c>
      <c r="B37" s="2"/>
      <c r="C37" s="3"/>
      <c r="D37" s="3"/>
      <c r="E37" s="3"/>
      <c r="F37" s="3"/>
      <c r="G37" s="3"/>
      <c r="H37" s="3"/>
      <c r="I37" s="3"/>
      <c r="J37" s="3"/>
    </row>
    <row r="38" spans="1:10" ht="22.95" customHeight="1" x14ac:dyDescent="0.6">
      <c r="A38" s="3"/>
      <c r="B38" s="5"/>
      <c r="C38" s="6"/>
      <c r="D38" s="6"/>
      <c r="E38" s="6"/>
      <c r="F38" s="6"/>
      <c r="G38" s="6"/>
      <c r="H38" s="6"/>
      <c r="I38" s="6"/>
      <c r="J38" s="6"/>
    </row>
    <row r="39" spans="1:10" ht="22.95" customHeight="1" x14ac:dyDescent="0.6">
      <c r="A39" s="3"/>
      <c r="B39" s="5"/>
      <c r="C39" s="6"/>
      <c r="D39" s="128" t="s">
        <v>0</v>
      </c>
      <c r="E39" s="128"/>
      <c r="F39" s="128"/>
      <c r="G39" s="128"/>
      <c r="H39" s="128" t="s">
        <v>1</v>
      </c>
      <c r="I39" s="128"/>
      <c r="J39" s="128"/>
    </row>
    <row r="40" spans="1:10" ht="22.95" customHeight="1" x14ac:dyDescent="0.6">
      <c r="A40" s="3"/>
      <c r="B40" s="5"/>
      <c r="C40" s="6"/>
      <c r="D40" s="7" t="s">
        <v>183</v>
      </c>
      <c r="E40" s="3"/>
      <c r="F40" s="8" t="s">
        <v>2</v>
      </c>
      <c r="G40" s="8"/>
      <c r="H40" s="7" t="s">
        <v>183</v>
      </c>
      <c r="I40" s="3"/>
      <c r="J40" s="8" t="s">
        <v>2</v>
      </c>
    </row>
    <row r="41" spans="1:10" ht="22.95" customHeight="1" x14ac:dyDescent="0.6">
      <c r="A41" s="9" t="s">
        <v>16</v>
      </c>
      <c r="B41" s="5" t="s">
        <v>4</v>
      </c>
      <c r="C41" s="6"/>
      <c r="D41" s="8">
        <v>2568</v>
      </c>
      <c r="E41" s="8"/>
      <c r="F41" s="8">
        <v>2568</v>
      </c>
      <c r="G41" s="8"/>
      <c r="H41" s="8">
        <v>2568</v>
      </c>
      <c r="I41" s="8"/>
      <c r="J41" s="8">
        <v>2568</v>
      </c>
    </row>
    <row r="42" spans="1:10" ht="22.95" customHeight="1" x14ac:dyDescent="0.6">
      <c r="A42" s="9"/>
      <c r="B42" s="5"/>
      <c r="C42" s="6"/>
      <c r="D42" s="8" t="s">
        <v>75</v>
      </c>
      <c r="E42" s="8"/>
      <c r="F42" s="10"/>
      <c r="G42" s="8"/>
      <c r="H42" s="8" t="s">
        <v>75</v>
      </c>
      <c r="I42" s="8"/>
      <c r="J42" s="8"/>
    </row>
    <row r="43" spans="1:10" ht="22.95" customHeight="1" x14ac:dyDescent="0.6">
      <c r="A43" s="6"/>
      <c r="B43" s="5"/>
      <c r="C43" s="6"/>
      <c r="D43" s="127" t="s">
        <v>72</v>
      </c>
      <c r="E43" s="127"/>
      <c r="F43" s="127"/>
      <c r="G43" s="127"/>
      <c r="H43" s="127"/>
      <c r="I43" s="127"/>
      <c r="J43" s="127"/>
    </row>
    <row r="44" spans="1:10" ht="22.95" customHeight="1" x14ac:dyDescent="0.6">
      <c r="A44" s="11" t="s">
        <v>17</v>
      </c>
      <c r="B44" s="5"/>
      <c r="C44" s="6"/>
      <c r="D44" s="6"/>
      <c r="E44" s="6"/>
      <c r="F44" s="6"/>
      <c r="G44" s="6"/>
      <c r="H44" s="6"/>
      <c r="I44" s="6"/>
      <c r="J44" s="6"/>
    </row>
    <row r="45" spans="1:10" ht="22.95" customHeight="1" x14ac:dyDescent="0.55000000000000004">
      <c r="A45" s="6" t="s">
        <v>18</v>
      </c>
      <c r="B45" s="5">
        <v>2</v>
      </c>
      <c r="C45" s="6"/>
      <c r="D45" s="12">
        <v>950362</v>
      </c>
      <c r="E45" s="12"/>
      <c r="F45" s="12">
        <v>2158077</v>
      </c>
      <c r="G45" s="12"/>
      <c r="H45" s="12">
        <v>950362</v>
      </c>
      <c r="I45" s="12"/>
      <c r="J45" s="12">
        <v>2158077</v>
      </c>
    </row>
    <row r="46" spans="1:10" ht="22.95" customHeight="1" x14ac:dyDescent="0.55000000000000004">
      <c r="A46" s="6" t="s">
        <v>192</v>
      </c>
      <c r="B46" s="5">
        <v>2</v>
      </c>
      <c r="C46" s="6"/>
      <c r="D46" s="12">
        <v>1161192</v>
      </c>
      <c r="E46" s="12"/>
      <c r="F46" s="12">
        <v>958780</v>
      </c>
      <c r="G46" s="12"/>
      <c r="H46" s="12">
        <v>1161192</v>
      </c>
      <c r="I46" s="12"/>
      <c r="J46" s="12">
        <v>958780</v>
      </c>
    </row>
    <row r="47" spans="1:10" ht="22.95" customHeight="1" x14ac:dyDescent="0.55000000000000004">
      <c r="A47" s="6" t="s">
        <v>166</v>
      </c>
      <c r="C47" s="6"/>
      <c r="D47" s="12">
        <v>1419</v>
      </c>
      <c r="E47" s="12"/>
      <c r="F47" s="12">
        <v>2113</v>
      </c>
      <c r="G47" s="12"/>
      <c r="H47" s="12">
        <v>1419</v>
      </c>
      <c r="I47" s="12"/>
      <c r="J47" s="12">
        <v>2113</v>
      </c>
    </row>
    <row r="48" spans="1:10" ht="22.95" customHeight="1" x14ac:dyDescent="0.6">
      <c r="A48" s="3" t="s">
        <v>145</v>
      </c>
      <c r="B48" s="5"/>
      <c r="C48" s="6"/>
      <c r="D48" s="12">
        <v>328277</v>
      </c>
      <c r="E48" s="12"/>
      <c r="F48" s="12">
        <v>309005</v>
      </c>
      <c r="G48" s="12"/>
      <c r="H48" s="12">
        <v>328277</v>
      </c>
      <c r="I48" s="12"/>
      <c r="J48" s="12">
        <v>309005</v>
      </c>
    </row>
    <row r="49" spans="1:10" ht="22.95" hidden="1" customHeight="1" x14ac:dyDescent="0.6">
      <c r="A49" s="6" t="s">
        <v>94</v>
      </c>
      <c r="B49" s="5">
        <v>8</v>
      </c>
      <c r="C49" s="6"/>
      <c r="D49" s="17"/>
      <c r="E49" s="12"/>
      <c r="F49" s="18">
        <v>0</v>
      </c>
      <c r="G49" s="13"/>
      <c r="H49" s="13"/>
      <c r="I49" s="13"/>
      <c r="J49" s="13">
        <v>0</v>
      </c>
    </row>
    <row r="50" spans="1:10" ht="22.95" customHeight="1" x14ac:dyDescent="0.6">
      <c r="A50" s="14" t="s">
        <v>19</v>
      </c>
      <c r="B50" s="5"/>
      <c r="C50" s="6"/>
      <c r="D50" s="31">
        <f>SUM(D45:D49)</f>
        <v>2441250</v>
      </c>
      <c r="E50" s="15"/>
      <c r="F50" s="31">
        <f>SUM(F45:F49)</f>
        <v>3427975</v>
      </c>
      <c r="G50" s="15"/>
      <c r="H50" s="31">
        <f>SUM(H45:H49)</f>
        <v>2441250</v>
      </c>
      <c r="I50" s="15"/>
      <c r="J50" s="31">
        <f>SUM(J45:J49)</f>
        <v>3427975</v>
      </c>
    </row>
    <row r="51" spans="1:10" ht="22.95" customHeight="1" x14ac:dyDescent="0.55000000000000004">
      <c r="A51" s="6"/>
      <c r="B51" s="5"/>
      <c r="C51" s="6"/>
      <c r="D51" s="6"/>
      <c r="E51" s="6"/>
      <c r="F51" s="6"/>
      <c r="G51" s="6"/>
      <c r="H51" s="6"/>
      <c r="I51" s="6"/>
      <c r="J51" s="6"/>
    </row>
    <row r="52" spans="1:10" ht="22.95" customHeight="1" x14ac:dyDescent="0.6">
      <c r="A52" s="11" t="s">
        <v>20</v>
      </c>
      <c r="B52" s="5"/>
      <c r="C52" s="6"/>
      <c r="D52" s="6"/>
      <c r="E52" s="6"/>
      <c r="F52" s="6"/>
      <c r="G52" s="6"/>
      <c r="H52" s="6"/>
      <c r="I52" s="6"/>
      <c r="J52" s="6"/>
    </row>
    <row r="53" spans="1:10" ht="22.95" hidden="1" customHeight="1" x14ac:dyDescent="0.6">
      <c r="A53" s="6" t="s">
        <v>110</v>
      </c>
      <c r="B53" s="5"/>
      <c r="C53" s="6"/>
      <c r="D53" s="13"/>
      <c r="E53" s="12"/>
      <c r="F53" s="13">
        <v>0</v>
      </c>
      <c r="G53" s="13"/>
      <c r="H53" s="13"/>
      <c r="I53" s="13"/>
      <c r="J53" s="13">
        <v>0</v>
      </c>
    </row>
    <row r="54" spans="1:10" ht="22.95" customHeight="1" x14ac:dyDescent="0.6">
      <c r="A54" s="6" t="s">
        <v>158</v>
      </c>
      <c r="B54" s="5"/>
      <c r="C54" s="6"/>
      <c r="D54" s="12">
        <v>149586</v>
      </c>
      <c r="E54" s="12"/>
      <c r="F54" s="12">
        <v>150593</v>
      </c>
      <c r="G54" s="13"/>
      <c r="H54" s="12">
        <v>149586</v>
      </c>
      <c r="I54" s="13"/>
      <c r="J54" s="12">
        <v>150593</v>
      </c>
    </row>
    <row r="55" spans="1:10" ht="22.95" customHeight="1" x14ac:dyDescent="0.6">
      <c r="A55" s="14" t="s">
        <v>21</v>
      </c>
      <c r="B55" s="5"/>
      <c r="C55" s="6"/>
      <c r="D55" s="31">
        <f>SUM(D53:D54)</f>
        <v>149586</v>
      </c>
      <c r="E55" s="12"/>
      <c r="F55" s="31">
        <f>SUM(F53:F54)</f>
        <v>150593</v>
      </c>
      <c r="G55" s="12"/>
      <c r="H55" s="31">
        <f>SUM(H53:H54)</f>
        <v>149586</v>
      </c>
      <c r="I55" s="12"/>
      <c r="J55" s="31">
        <f>SUM(J53:J54)</f>
        <v>150593</v>
      </c>
    </row>
    <row r="56" spans="1:10" ht="22.95" customHeight="1" x14ac:dyDescent="0.55000000000000004">
      <c r="A56" s="6"/>
      <c r="B56" s="5"/>
      <c r="C56" s="6"/>
      <c r="D56" s="12"/>
      <c r="E56" s="12"/>
      <c r="F56" s="12"/>
      <c r="G56" s="12"/>
      <c r="H56" s="12"/>
      <c r="I56" s="12"/>
      <c r="J56" s="12"/>
    </row>
    <row r="57" spans="1:10" ht="22.95" customHeight="1" x14ac:dyDescent="0.6">
      <c r="A57" s="14" t="s">
        <v>22</v>
      </c>
      <c r="B57" s="5"/>
      <c r="C57" s="6"/>
      <c r="D57" s="33">
        <f>D50+D55</f>
        <v>2590836</v>
      </c>
      <c r="E57" s="12"/>
      <c r="F57" s="33">
        <f>F50+F55</f>
        <v>3578568</v>
      </c>
      <c r="G57" s="12"/>
      <c r="H57" s="34">
        <f>H50+H55</f>
        <v>2590836</v>
      </c>
      <c r="I57" s="12"/>
      <c r="J57" s="34">
        <f>J50+J55</f>
        <v>3578568</v>
      </c>
    </row>
    <row r="58" spans="1:10" ht="22.95" customHeight="1" x14ac:dyDescent="0.55000000000000004">
      <c r="A58" s="6"/>
      <c r="B58" s="5"/>
      <c r="C58" s="6"/>
      <c r="D58" s="6"/>
      <c r="E58" s="6"/>
      <c r="F58" s="6"/>
      <c r="G58" s="6"/>
      <c r="H58" s="6"/>
      <c r="I58" s="6"/>
      <c r="J58" s="6"/>
    </row>
    <row r="59" spans="1:10" ht="22.95" customHeight="1" x14ac:dyDescent="0.6">
      <c r="A59" s="11" t="s">
        <v>23</v>
      </c>
      <c r="B59" s="5"/>
      <c r="C59" s="6"/>
      <c r="D59" s="6"/>
      <c r="E59" s="6"/>
      <c r="F59" s="6"/>
      <c r="G59" s="6"/>
      <c r="H59" s="6"/>
      <c r="I59" s="6"/>
      <c r="J59" s="6"/>
    </row>
    <row r="60" spans="1:10" ht="22.95" customHeight="1" x14ac:dyDescent="0.55000000000000004">
      <c r="A60" s="6" t="s">
        <v>24</v>
      </c>
      <c r="B60" s="5"/>
      <c r="C60" s="6"/>
      <c r="D60" s="6"/>
      <c r="E60" s="6"/>
      <c r="F60" s="6"/>
      <c r="G60" s="6"/>
      <c r="H60" s="6"/>
      <c r="I60" s="6"/>
      <c r="J60" s="6"/>
    </row>
    <row r="61" spans="1:10" ht="22.95" customHeight="1" x14ac:dyDescent="0.55000000000000004">
      <c r="A61" s="6" t="s">
        <v>25</v>
      </c>
      <c r="B61" s="5"/>
      <c r="C61" s="6"/>
      <c r="D61" s="6"/>
      <c r="E61" s="6"/>
      <c r="F61" s="6"/>
      <c r="G61" s="6"/>
      <c r="H61" s="6"/>
      <c r="I61" s="6"/>
      <c r="J61" s="6"/>
    </row>
    <row r="62" spans="1:10" ht="22.95" customHeight="1" thickBot="1" x14ac:dyDescent="0.65">
      <c r="A62" s="20" t="s">
        <v>167</v>
      </c>
      <c r="B62" s="5"/>
      <c r="C62" s="6"/>
      <c r="D62" s="21">
        <v>300000</v>
      </c>
      <c r="E62" s="22"/>
      <c r="F62" s="21">
        <v>300000</v>
      </c>
      <c r="G62" s="23"/>
      <c r="H62" s="21">
        <v>300000</v>
      </c>
      <c r="I62" s="23"/>
      <c r="J62" s="21">
        <v>300000</v>
      </c>
    </row>
    <row r="63" spans="1:10" ht="22.95" customHeight="1" thickTop="1" x14ac:dyDescent="0.6">
      <c r="A63" s="6" t="s">
        <v>26</v>
      </c>
      <c r="B63" s="5"/>
      <c r="C63" s="6"/>
      <c r="D63" s="24"/>
      <c r="E63" s="22"/>
      <c r="F63" s="25"/>
      <c r="G63" s="23"/>
      <c r="H63" s="25"/>
      <c r="I63" s="23"/>
      <c r="J63" s="25"/>
    </row>
    <row r="64" spans="1:10" ht="22.95" customHeight="1" x14ac:dyDescent="0.6">
      <c r="A64" s="20" t="s">
        <v>167</v>
      </c>
      <c r="B64" s="5"/>
      <c r="C64" s="6"/>
      <c r="D64" s="22">
        <v>300000</v>
      </c>
      <c r="E64" s="22"/>
      <c r="F64" s="22">
        <v>300000</v>
      </c>
      <c r="G64" s="23"/>
      <c r="H64" s="22">
        <v>300000</v>
      </c>
      <c r="I64" s="23"/>
      <c r="J64" s="24">
        <v>300000</v>
      </c>
    </row>
    <row r="65" spans="1:10" ht="22.95" customHeight="1" x14ac:dyDescent="0.6">
      <c r="A65" s="6" t="s">
        <v>27</v>
      </c>
      <c r="B65" s="5"/>
      <c r="C65" s="6"/>
      <c r="D65" s="22"/>
      <c r="E65" s="22"/>
      <c r="F65" s="23"/>
      <c r="G65" s="23"/>
      <c r="H65" s="23"/>
      <c r="I65" s="23"/>
      <c r="J65" s="26"/>
    </row>
    <row r="66" spans="1:10" ht="22.95" customHeight="1" x14ac:dyDescent="0.6">
      <c r="A66" s="6" t="s">
        <v>28</v>
      </c>
      <c r="B66" s="5"/>
      <c r="C66" s="6"/>
      <c r="D66" s="22">
        <v>930000</v>
      </c>
      <c r="E66" s="22"/>
      <c r="F66" s="22">
        <v>930000</v>
      </c>
      <c r="G66" s="23"/>
      <c r="H66" s="22">
        <v>930000</v>
      </c>
      <c r="I66" s="23"/>
      <c r="J66" s="22">
        <v>930000</v>
      </c>
    </row>
    <row r="67" spans="1:10" ht="22.95" customHeight="1" x14ac:dyDescent="0.6">
      <c r="A67" s="6" t="s">
        <v>29</v>
      </c>
      <c r="B67" s="5"/>
      <c r="C67" s="6"/>
      <c r="D67" s="22"/>
      <c r="E67" s="22"/>
      <c r="F67" s="23"/>
      <c r="G67" s="23"/>
      <c r="H67" s="23"/>
      <c r="I67" s="23"/>
      <c r="J67" s="23"/>
    </row>
    <row r="68" spans="1:10" ht="22.95" customHeight="1" x14ac:dyDescent="0.6">
      <c r="A68" s="27" t="s">
        <v>111</v>
      </c>
      <c r="B68" s="5"/>
      <c r="C68" s="6"/>
      <c r="D68" s="22"/>
      <c r="E68" s="22"/>
      <c r="F68" s="23"/>
      <c r="G68" s="23"/>
      <c r="H68" s="23"/>
      <c r="I68" s="23"/>
      <c r="J68" s="23"/>
    </row>
    <row r="69" spans="1:10" ht="22.95" customHeight="1" x14ac:dyDescent="0.55000000000000004">
      <c r="A69" s="28" t="s">
        <v>112</v>
      </c>
      <c r="B69" s="5"/>
      <c r="C69" s="6"/>
      <c r="D69" s="22">
        <v>30000</v>
      </c>
      <c r="E69" s="22"/>
      <c r="F69" s="22">
        <v>30000</v>
      </c>
      <c r="G69" s="22"/>
      <c r="H69" s="22">
        <v>30000</v>
      </c>
      <c r="I69" s="22"/>
      <c r="J69" s="22">
        <v>30000</v>
      </c>
    </row>
    <row r="70" spans="1:10" ht="22.95" customHeight="1" x14ac:dyDescent="0.55000000000000004">
      <c r="A70" s="27" t="s">
        <v>113</v>
      </c>
      <c r="B70" s="5"/>
      <c r="C70" s="6"/>
      <c r="D70" s="22">
        <v>35344669</v>
      </c>
      <c r="E70" s="22"/>
      <c r="F70" s="22">
        <v>35184894</v>
      </c>
      <c r="G70" s="22"/>
      <c r="H70" s="22">
        <v>22325972</v>
      </c>
      <c r="I70" s="22"/>
      <c r="J70" s="22">
        <v>22199148</v>
      </c>
    </row>
    <row r="71" spans="1:10" ht="22.95" customHeight="1" x14ac:dyDescent="0.55000000000000004">
      <c r="A71" s="6" t="s">
        <v>30</v>
      </c>
      <c r="B71" s="5"/>
      <c r="C71" s="6"/>
      <c r="D71" s="29">
        <v>-2765925</v>
      </c>
      <c r="E71" s="22"/>
      <c r="F71" s="29">
        <v>-2966685</v>
      </c>
      <c r="G71" s="22"/>
      <c r="H71" s="29">
        <v>-12709</v>
      </c>
      <c r="I71" s="22"/>
      <c r="J71" s="29">
        <v>-12709</v>
      </c>
    </row>
    <row r="72" spans="1:10" ht="22.95" customHeight="1" x14ac:dyDescent="0.6">
      <c r="A72" s="14" t="s">
        <v>31</v>
      </c>
      <c r="B72" s="5"/>
      <c r="C72" s="6"/>
      <c r="D72" s="33">
        <f>SUM(D64:D71)</f>
        <v>33838744</v>
      </c>
      <c r="E72" s="22"/>
      <c r="F72" s="33">
        <f>SUM(F64:F71)</f>
        <v>33478209</v>
      </c>
      <c r="G72" s="22"/>
      <c r="H72" s="33">
        <f>SUM(H64:H71)</f>
        <v>23573263</v>
      </c>
      <c r="I72" s="22"/>
      <c r="J72" s="33">
        <f>SUM(J64:J71)</f>
        <v>23446439</v>
      </c>
    </row>
    <row r="73" spans="1:10" ht="22.95" customHeight="1" x14ac:dyDescent="0.55000000000000004">
      <c r="A73" s="6"/>
      <c r="B73" s="5"/>
      <c r="C73" s="6"/>
      <c r="D73" s="24"/>
      <c r="E73" s="22"/>
      <c r="F73" s="24"/>
      <c r="G73" s="22"/>
      <c r="H73" s="24"/>
      <c r="I73" s="22"/>
      <c r="J73" s="24"/>
    </row>
    <row r="74" spans="1:10" ht="22.95" customHeight="1" thickBot="1" x14ac:dyDescent="0.65">
      <c r="A74" s="14" t="s">
        <v>32</v>
      </c>
      <c r="B74" s="5"/>
      <c r="C74" s="6"/>
      <c r="D74" s="35">
        <f>SUM(D57+D72)</f>
        <v>36429580</v>
      </c>
      <c r="E74" s="30"/>
      <c r="F74" s="35">
        <f>SUM(F57+F72)</f>
        <v>37056777</v>
      </c>
      <c r="G74" s="30"/>
      <c r="H74" s="35">
        <f>SUM(H57+H72)</f>
        <v>26164099</v>
      </c>
      <c r="I74" s="30"/>
      <c r="J74" s="35">
        <f>SUM(J57+J72)</f>
        <v>27025007</v>
      </c>
    </row>
    <row r="75" spans="1:10" ht="22.9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6">
    <mergeCell ref="D43:J43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zoomScaleNormal="100" zoomScaleSheetLayoutView="100" workbookViewId="0">
      <selection activeCell="K7" sqref="K7"/>
    </sheetView>
  </sheetViews>
  <sheetFormatPr defaultColWidth="8.77734375" defaultRowHeight="22.95" customHeight="1" x14ac:dyDescent="0.6"/>
  <cols>
    <col min="1" max="1" width="51.6640625" style="3" customWidth="1"/>
    <col min="2" max="2" width="8.77734375" style="2" customWidth="1"/>
    <col min="3" max="3" width="1.21875" style="3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0" width="12.77734375" style="3" customWidth="1"/>
    <col min="11" max="16384" width="8.77734375" style="3"/>
  </cols>
  <sheetData>
    <row r="1" spans="1:10" ht="22.95" customHeight="1" x14ac:dyDescent="0.65">
      <c r="A1" s="1" t="s">
        <v>109</v>
      </c>
    </row>
    <row r="2" spans="1:10" ht="22.95" customHeight="1" x14ac:dyDescent="0.65">
      <c r="A2" s="1" t="s">
        <v>76</v>
      </c>
    </row>
    <row r="4" spans="1:10" ht="22.95" customHeight="1" x14ac:dyDescent="0.6">
      <c r="D4" s="131" t="s">
        <v>0</v>
      </c>
      <c r="E4" s="131"/>
      <c r="F4" s="131"/>
      <c r="G4" s="8"/>
      <c r="H4" s="131" t="s">
        <v>1</v>
      </c>
      <c r="I4" s="131"/>
      <c r="J4" s="131"/>
    </row>
    <row r="5" spans="1:10" ht="22.95" customHeight="1" x14ac:dyDescent="0.6">
      <c r="D5" s="129" t="s">
        <v>73</v>
      </c>
      <c r="E5" s="129"/>
      <c r="F5" s="129"/>
      <c r="G5" s="8"/>
      <c r="H5" s="129" t="s">
        <v>73</v>
      </c>
      <c r="I5" s="129"/>
      <c r="J5" s="129"/>
    </row>
    <row r="6" spans="1:10" ht="22.95" customHeight="1" x14ac:dyDescent="0.6">
      <c r="D6" s="129" t="s">
        <v>184</v>
      </c>
      <c r="E6" s="129"/>
      <c r="F6" s="129"/>
      <c r="G6" s="8"/>
      <c r="H6" s="129" t="s">
        <v>184</v>
      </c>
      <c r="I6" s="129"/>
      <c r="J6" s="129"/>
    </row>
    <row r="7" spans="1:10" ht="22.95" customHeight="1" x14ac:dyDescent="0.6">
      <c r="B7" s="2" t="s">
        <v>4</v>
      </c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0" ht="22.95" customHeight="1" x14ac:dyDescent="0.6">
      <c r="D8" s="130" t="s">
        <v>72</v>
      </c>
      <c r="E8" s="130"/>
      <c r="F8" s="130"/>
      <c r="G8" s="130"/>
      <c r="H8" s="130"/>
      <c r="I8" s="130"/>
      <c r="J8" s="130"/>
    </row>
    <row r="9" spans="1:10" ht="22.95" customHeight="1" x14ac:dyDescent="0.6">
      <c r="A9" s="37" t="s">
        <v>33</v>
      </c>
      <c r="D9" s="38"/>
      <c r="F9" s="38"/>
    </row>
    <row r="10" spans="1:10" ht="22.95" customHeight="1" x14ac:dyDescent="0.6">
      <c r="A10" s="3" t="s">
        <v>193</v>
      </c>
      <c r="B10" s="2" t="s">
        <v>203</v>
      </c>
      <c r="D10" s="39">
        <v>2566426</v>
      </c>
      <c r="E10" s="40"/>
      <c r="F10" s="39">
        <v>3492658</v>
      </c>
      <c r="G10" s="40"/>
      <c r="H10" s="39">
        <v>2566426</v>
      </c>
      <c r="I10" s="40"/>
      <c r="J10" s="39">
        <v>3492658</v>
      </c>
    </row>
    <row r="11" spans="1:10" ht="22.95" hidden="1" customHeight="1" x14ac:dyDescent="0.6">
      <c r="A11" s="3" t="s">
        <v>87</v>
      </c>
      <c r="B11" s="2">
        <v>2</v>
      </c>
      <c r="D11" s="41"/>
      <c r="E11" s="40"/>
      <c r="F11" s="41">
        <v>0</v>
      </c>
      <c r="G11" s="40"/>
      <c r="H11" s="41"/>
      <c r="I11" s="40"/>
      <c r="J11" s="41">
        <v>0</v>
      </c>
    </row>
    <row r="12" spans="1:10" ht="22.95" customHeight="1" x14ac:dyDescent="0.6">
      <c r="A12" s="3" t="s">
        <v>126</v>
      </c>
      <c r="B12" s="2">
        <v>2</v>
      </c>
      <c r="D12" s="39">
        <v>291920</v>
      </c>
      <c r="E12" s="40"/>
      <c r="F12" s="39">
        <v>337880</v>
      </c>
      <c r="G12" s="40"/>
      <c r="H12" s="39">
        <v>291920</v>
      </c>
      <c r="I12" s="40"/>
      <c r="J12" s="39">
        <v>337880</v>
      </c>
    </row>
    <row r="13" spans="1:10" ht="22.95" customHeight="1" x14ac:dyDescent="0.6">
      <c r="A13" s="3" t="s">
        <v>34</v>
      </c>
      <c r="D13" s="42">
        <v>0</v>
      </c>
      <c r="E13" s="40"/>
      <c r="F13" s="42">
        <v>110159</v>
      </c>
      <c r="G13" s="40"/>
      <c r="H13" s="42">
        <v>0</v>
      </c>
      <c r="I13" s="40"/>
      <c r="J13" s="42">
        <v>110159</v>
      </c>
    </row>
    <row r="14" spans="1:10" ht="22.95" customHeight="1" x14ac:dyDescent="0.6">
      <c r="A14" s="3" t="s">
        <v>35</v>
      </c>
      <c r="D14" s="43">
        <v>3416</v>
      </c>
      <c r="E14" s="40"/>
      <c r="F14" s="43">
        <v>5192</v>
      </c>
      <c r="G14" s="40"/>
      <c r="H14" s="43">
        <v>3416</v>
      </c>
      <c r="I14" s="40"/>
      <c r="J14" s="43">
        <v>5192</v>
      </c>
    </row>
    <row r="15" spans="1:10" ht="22.95" customHeight="1" x14ac:dyDescent="0.6">
      <c r="A15" s="9" t="s">
        <v>36</v>
      </c>
      <c r="D15" s="77">
        <f>SUM(D10:D14)</f>
        <v>2861762</v>
      </c>
      <c r="E15" s="44"/>
      <c r="F15" s="77">
        <f>SUM(F10:F14)</f>
        <v>3945889</v>
      </c>
      <c r="G15" s="44"/>
      <c r="H15" s="78">
        <f>SUM(H10:H14)</f>
        <v>2861762</v>
      </c>
      <c r="I15" s="44"/>
      <c r="J15" s="78">
        <f>SUM(J10:J14)</f>
        <v>3945889</v>
      </c>
    </row>
    <row r="16" spans="1:10" ht="22.95" customHeight="1" x14ac:dyDescent="0.6">
      <c r="D16" s="42"/>
      <c r="F16" s="42"/>
    </row>
    <row r="17" spans="1:10" ht="22.95" customHeight="1" x14ac:dyDescent="0.6">
      <c r="A17" s="37" t="s">
        <v>37</v>
      </c>
      <c r="D17" s="42"/>
      <c r="F17" s="42"/>
    </row>
    <row r="18" spans="1:10" ht="22.95" customHeight="1" x14ac:dyDescent="0.6">
      <c r="A18" s="3" t="s">
        <v>194</v>
      </c>
      <c r="B18" s="2">
        <v>2</v>
      </c>
      <c r="D18" s="39">
        <v>2047402</v>
      </c>
      <c r="E18" s="42"/>
      <c r="F18" s="39">
        <v>2896027</v>
      </c>
      <c r="G18" s="42"/>
      <c r="H18" s="39">
        <v>2047402</v>
      </c>
      <c r="I18" s="42"/>
      <c r="J18" s="39">
        <v>2896027</v>
      </c>
    </row>
    <row r="19" spans="1:10" ht="22.95" customHeight="1" x14ac:dyDescent="0.6">
      <c r="A19" s="3" t="s">
        <v>88</v>
      </c>
      <c r="D19" s="39">
        <v>46001</v>
      </c>
      <c r="E19" s="42"/>
      <c r="F19" s="39">
        <v>52215</v>
      </c>
      <c r="G19" s="42"/>
      <c r="H19" s="39">
        <v>46001</v>
      </c>
      <c r="I19" s="42"/>
      <c r="J19" s="39">
        <v>52215</v>
      </c>
    </row>
    <row r="20" spans="1:10" ht="22.95" customHeight="1" x14ac:dyDescent="0.6">
      <c r="A20" s="3" t="s">
        <v>38</v>
      </c>
      <c r="B20" s="2">
        <v>2</v>
      </c>
      <c r="D20" s="39">
        <v>89079</v>
      </c>
      <c r="E20" s="42"/>
      <c r="F20" s="39">
        <v>88277</v>
      </c>
      <c r="G20" s="42"/>
      <c r="H20" s="39">
        <v>89079</v>
      </c>
      <c r="I20" s="42"/>
      <c r="J20" s="39">
        <v>88277</v>
      </c>
    </row>
    <row r="21" spans="1:10" ht="22.95" customHeight="1" x14ac:dyDescent="0.6">
      <c r="A21" s="3" t="s">
        <v>39</v>
      </c>
      <c r="D21" s="41">
        <v>521276</v>
      </c>
      <c r="E21" s="42"/>
      <c r="F21" s="41">
        <v>0</v>
      </c>
      <c r="G21" s="42"/>
      <c r="H21" s="41">
        <v>521276</v>
      </c>
      <c r="I21" s="42"/>
      <c r="J21" s="41">
        <v>0</v>
      </c>
    </row>
    <row r="22" spans="1:10" ht="22.95" customHeight="1" x14ac:dyDescent="0.6">
      <c r="A22" s="9" t="s">
        <v>41</v>
      </c>
      <c r="D22" s="77">
        <f>SUM(D18:D21)</f>
        <v>2703758</v>
      </c>
      <c r="E22" s="42"/>
      <c r="F22" s="77">
        <f>SUM(F18:F21)</f>
        <v>3036519</v>
      </c>
      <c r="G22" s="42"/>
      <c r="H22" s="77">
        <f>SUM(H18:H21)</f>
        <v>2703758</v>
      </c>
      <c r="I22" s="42"/>
      <c r="J22" s="77">
        <f>SUM(J18:J21)</f>
        <v>3036519</v>
      </c>
    </row>
    <row r="23" spans="1:10" ht="22.95" customHeight="1" x14ac:dyDescent="0.6">
      <c r="D23" s="38"/>
      <c r="F23" s="38"/>
    </row>
    <row r="24" spans="1:10" ht="22.95" customHeight="1" x14ac:dyDescent="0.6">
      <c r="A24" s="9" t="s">
        <v>137</v>
      </c>
      <c r="D24" s="79">
        <f>D15-D22</f>
        <v>158004</v>
      </c>
      <c r="E24" s="45"/>
      <c r="F24" s="79">
        <f>F15-F22</f>
        <v>909370</v>
      </c>
      <c r="G24" s="45"/>
      <c r="H24" s="79">
        <f>H15-H22</f>
        <v>158004</v>
      </c>
      <c r="I24" s="45"/>
      <c r="J24" s="79">
        <f>J15-J22</f>
        <v>909370</v>
      </c>
    </row>
    <row r="25" spans="1:10" ht="22.95" customHeight="1" x14ac:dyDescent="0.6">
      <c r="A25" s="3" t="s">
        <v>40</v>
      </c>
      <c r="B25" s="46"/>
      <c r="D25" s="42">
        <v>-31</v>
      </c>
      <c r="E25" s="47"/>
      <c r="F25" s="42">
        <v>-82</v>
      </c>
      <c r="G25" s="47"/>
      <c r="H25" s="42">
        <v>-31</v>
      </c>
      <c r="I25" s="42"/>
      <c r="J25" s="42">
        <v>-82</v>
      </c>
    </row>
    <row r="26" spans="1:10" ht="22.95" customHeight="1" x14ac:dyDescent="0.6">
      <c r="A26" s="48" t="s">
        <v>138</v>
      </c>
      <c r="B26" s="2">
        <v>3</v>
      </c>
      <c r="D26" s="49">
        <v>32951</v>
      </c>
      <c r="E26" s="42"/>
      <c r="F26" s="49">
        <v>453462</v>
      </c>
      <c r="G26" s="42"/>
      <c r="H26" s="49">
        <v>0</v>
      </c>
      <c r="I26" s="42"/>
      <c r="J26" s="49">
        <v>0</v>
      </c>
    </row>
    <row r="27" spans="1:10" ht="22.95" customHeight="1" x14ac:dyDescent="0.6">
      <c r="A27" s="9" t="s">
        <v>149</v>
      </c>
      <c r="D27" s="80">
        <f>SUM(D24:D26)</f>
        <v>190924</v>
      </c>
      <c r="E27" s="50"/>
      <c r="F27" s="80">
        <f>SUM(F24:F26)</f>
        <v>1362750</v>
      </c>
      <c r="G27" s="50"/>
      <c r="H27" s="80">
        <f>SUM(H24:H26)</f>
        <v>157973</v>
      </c>
      <c r="I27" s="50"/>
      <c r="J27" s="80">
        <f>SUM(J24:J26)</f>
        <v>909288</v>
      </c>
    </row>
    <row r="28" spans="1:10" ht="22.95" customHeight="1" x14ac:dyDescent="0.6">
      <c r="A28" s="3" t="s">
        <v>139</v>
      </c>
      <c r="D28" s="42">
        <v>31149</v>
      </c>
      <c r="E28" s="51"/>
      <c r="F28" s="42">
        <v>182134</v>
      </c>
      <c r="G28" s="51"/>
      <c r="H28" s="42">
        <v>31149</v>
      </c>
      <c r="I28" s="51"/>
      <c r="J28" s="42">
        <v>182134</v>
      </c>
    </row>
    <row r="29" spans="1:10" ht="22.95" hidden="1" customHeight="1" x14ac:dyDescent="0.6">
      <c r="A29" s="9"/>
      <c r="D29" s="52"/>
      <c r="E29" s="53"/>
      <c r="F29" s="52"/>
      <c r="G29" s="53"/>
      <c r="H29" s="53"/>
      <c r="I29" s="53"/>
      <c r="J29" s="53"/>
    </row>
    <row r="30" spans="1:10" ht="22.95" customHeight="1" thickBot="1" x14ac:dyDescent="0.65">
      <c r="A30" s="9" t="s">
        <v>148</v>
      </c>
      <c r="D30" s="81">
        <f>D27-D28</f>
        <v>159775</v>
      </c>
      <c r="E30" s="54"/>
      <c r="F30" s="81">
        <f>F27-F28</f>
        <v>1180616</v>
      </c>
      <c r="G30" s="54"/>
      <c r="H30" s="81">
        <f>H27-H28</f>
        <v>126824</v>
      </c>
      <c r="I30" s="54"/>
      <c r="J30" s="82">
        <f>J27-J28</f>
        <v>727154</v>
      </c>
    </row>
    <row r="31" spans="1:10" ht="22.95" customHeight="1" thickTop="1" x14ac:dyDescent="0.6">
      <c r="D31" s="42"/>
      <c r="E31" s="55"/>
      <c r="F31" s="42"/>
      <c r="G31" s="55"/>
      <c r="H31" s="38"/>
      <c r="I31" s="55"/>
      <c r="J31" s="38"/>
    </row>
    <row r="32" spans="1:10" ht="25.5" customHeight="1" thickBot="1" x14ac:dyDescent="0.65">
      <c r="A32" s="9" t="s">
        <v>173</v>
      </c>
      <c r="B32" s="2">
        <v>6</v>
      </c>
      <c r="D32" s="83">
        <f>D30/300000</f>
        <v>0.5325833333333333</v>
      </c>
      <c r="E32" s="56"/>
      <c r="F32" s="83">
        <f>F30/300000</f>
        <v>3.9353866666666666</v>
      </c>
      <c r="G32" s="56"/>
      <c r="H32" s="83">
        <f>H30/300000</f>
        <v>0.42274666666666666</v>
      </c>
      <c r="I32" s="56"/>
      <c r="J32" s="83">
        <f>J30/300000</f>
        <v>2.4238466666666665</v>
      </c>
    </row>
    <row r="33" spans="1:10" ht="22.95" customHeight="1" thickTop="1" x14ac:dyDescent="0.6">
      <c r="D33" s="42"/>
      <c r="E33" s="38"/>
      <c r="F33" s="42"/>
      <c r="G33" s="38"/>
      <c r="H33" s="38"/>
      <c r="I33" s="38"/>
      <c r="J33" s="38"/>
    </row>
    <row r="34" spans="1:10" ht="22.95" customHeight="1" x14ac:dyDescent="0.65">
      <c r="A34" s="1" t="s">
        <v>109</v>
      </c>
    </row>
    <row r="35" spans="1:10" ht="22.95" customHeight="1" x14ac:dyDescent="0.65">
      <c r="A35" s="1" t="s">
        <v>77</v>
      </c>
    </row>
    <row r="36" spans="1:10" ht="22.95" customHeight="1" x14ac:dyDescent="0.6">
      <c r="A36" s="9"/>
    </row>
    <row r="37" spans="1:10" ht="22.95" customHeight="1" x14ac:dyDescent="0.6">
      <c r="A37" s="9"/>
      <c r="D37" s="131" t="s">
        <v>0</v>
      </c>
      <c r="E37" s="131"/>
      <c r="F37" s="131"/>
      <c r="G37" s="8"/>
      <c r="H37" s="131" t="s">
        <v>1</v>
      </c>
      <c r="I37" s="131"/>
      <c r="J37" s="131"/>
    </row>
    <row r="38" spans="1:10" ht="22.95" customHeight="1" x14ac:dyDescent="0.6">
      <c r="A38" s="9"/>
      <c r="D38" s="129" t="s">
        <v>73</v>
      </c>
      <c r="E38" s="129"/>
      <c r="F38" s="129"/>
      <c r="G38" s="8"/>
      <c r="H38" s="129" t="s">
        <v>73</v>
      </c>
      <c r="I38" s="129"/>
      <c r="J38" s="129"/>
    </row>
    <row r="39" spans="1:10" ht="22.95" customHeight="1" x14ac:dyDescent="0.6">
      <c r="A39" s="9"/>
      <c r="D39" s="129" t="s">
        <v>184</v>
      </c>
      <c r="E39" s="129"/>
      <c r="F39" s="129"/>
      <c r="G39" s="8"/>
      <c r="H39" s="129" t="s">
        <v>184</v>
      </c>
      <c r="I39" s="129"/>
      <c r="J39" s="129"/>
    </row>
    <row r="40" spans="1:10" ht="22.95" customHeight="1" x14ac:dyDescent="0.6">
      <c r="A40" s="9"/>
      <c r="B40" s="2" t="s">
        <v>4</v>
      </c>
      <c r="D40" s="8">
        <v>2568</v>
      </c>
      <c r="E40" s="8"/>
      <c r="F40" s="8">
        <v>2567</v>
      </c>
      <c r="G40" s="8"/>
      <c r="H40" s="8">
        <v>2568</v>
      </c>
      <c r="I40" s="8"/>
      <c r="J40" s="8">
        <v>2567</v>
      </c>
    </row>
    <row r="41" spans="1:10" ht="22.95" customHeight="1" x14ac:dyDescent="0.6">
      <c r="A41" s="9"/>
      <c r="D41" s="130" t="s">
        <v>72</v>
      </c>
      <c r="E41" s="130"/>
      <c r="F41" s="130"/>
      <c r="G41" s="130"/>
      <c r="H41" s="130"/>
      <c r="I41" s="130"/>
      <c r="J41" s="130"/>
    </row>
    <row r="42" spans="1:10" s="9" customFormat="1" ht="22.95" customHeight="1" x14ac:dyDescent="0.6">
      <c r="A42" s="9" t="s">
        <v>148</v>
      </c>
      <c r="B42" s="57"/>
      <c r="D42" s="84">
        <f>D30</f>
        <v>159775</v>
      </c>
      <c r="E42" s="50"/>
      <c r="F42" s="84">
        <f>F30</f>
        <v>1180616</v>
      </c>
      <c r="G42" s="50"/>
      <c r="H42" s="84">
        <f>H30</f>
        <v>126824</v>
      </c>
      <c r="I42" s="50"/>
      <c r="J42" s="84">
        <f>J30</f>
        <v>727154</v>
      </c>
    </row>
    <row r="43" spans="1:10" ht="22.95" customHeight="1" x14ac:dyDescent="0.6">
      <c r="A43" s="9"/>
      <c r="D43" s="59"/>
      <c r="E43" s="8"/>
      <c r="F43" s="59"/>
      <c r="G43" s="8"/>
      <c r="H43" s="8"/>
      <c r="I43" s="8"/>
      <c r="J43" s="8"/>
    </row>
    <row r="44" spans="1:10" ht="22.95" customHeight="1" x14ac:dyDescent="0.6">
      <c r="A44" s="9" t="s">
        <v>44</v>
      </c>
      <c r="D44" s="47"/>
      <c r="F44" s="47"/>
    </row>
    <row r="45" spans="1:10" ht="22.95" customHeight="1" x14ac:dyDescent="0.6">
      <c r="A45" s="37" t="s">
        <v>180</v>
      </c>
      <c r="D45" s="47"/>
      <c r="F45" s="47"/>
    </row>
    <row r="46" spans="1:10" ht="22.95" customHeight="1" x14ac:dyDescent="0.6">
      <c r="A46" s="37" t="s">
        <v>121</v>
      </c>
      <c r="D46" s="47"/>
      <c r="F46" s="47"/>
    </row>
    <row r="47" spans="1:10" ht="22.95" customHeight="1" x14ac:dyDescent="0.6">
      <c r="A47" s="3" t="s">
        <v>84</v>
      </c>
      <c r="B47" s="2">
        <v>3</v>
      </c>
      <c r="D47" s="60">
        <v>119998</v>
      </c>
      <c r="E47" s="61"/>
      <c r="F47" s="60">
        <v>-61816</v>
      </c>
      <c r="G47" s="61"/>
      <c r="H47" s="62">
        <v>0</v>
      </c>
      <c r="I47" s="61"/>
      <c r="J47" s="62">
        <v>0</v>
      </c>
    </row>
    <row r="48" spans="1:10" ht="22.95" hidden="1" customHeight="1" x14ac:dyDescent="0.6">
      <c r="A48" s="3" t="s">
        <v>132</v>
      </c>
      <c r="D48" s="60">
        <v>0</v>
      </c>
      <c r="E48" s="61"/>
      <c r="F48" s="60">
        <v>0</v>
      </c>
      <c r="G48" s="61"/>
      <c r="H48" s="62">
        <v>0</v>
      </c>
      <c r="I48" s="61"/>
      <c r="J48" s="62">
        <v>0</v>
      </c>
    </row>
    <row r="49" spans="1:10" ht="22.95" customHeight="1" x14ac:dyDescent="0.6">
      <c r="A49" s="45" t="s">
        <v>181</v>
      </c>
      <c r="D49" s="63"/>
      <c r="E49" s="61"/>
      <c r="F49" s="63"/>
      <c r="G49" s="61"/>
      <c r="H49" s="61"/>
      <c r="I49" s="61"/>
      <c r="J49" s="61"/>
    </row>
    <row r="50" spans="1:10" ht="22.95" customHeight="1" x14ac:dyDescent="0.6">
      <c r="A50" s="45" t="s">
        <v>121</v>
      </c>
      <c r="D50" s="85">
        <f>SUM(D47,D48)</f>
        <v>119998</v>
      </c>
      <c r="E50" s="64"/>
      <c r="F50" s="85">
        <f>SUM(F47,F48)</f>
        <v>-61816</v>
      </c>
      <c r="G50" s="64"/>
      <c r="H50" s="85">
        <f>SUM(H47,H48)</f>
        <v>0</v>
      </c>
      <c r="I50" s="64"/>
      <c r="J50" s="85">
        <f>SUM(J47,J48)</f>
        <v>0</v>
      </c>
    </row>
    <row r="51" spans="1:10" ht="22.95" customHeight="1" x14ac:dyDescent="0.6">
      <c r="A51" s="45"/>
      <c r="D51" s="52"/>
      <c r="E51" s="64"/>
      <c r="F51" s="52"/>
      <c r="G51" s="64"/>
      <c r="H51" s="65"/>
      <c r="I51" s="64"/>
      <c r="J51" s="65"/>
    </row>
    <row r="52" spans="1:10" ht="22.95" customHeight="1" x14ac:dyDescent="0.6">
      <c r="A52" s="66" t="s">
        <v>179</v>
      </c>
      <c r="C52" s="2"/>
      <c r="D52" s="67"/>
      <c r="E52" s="9"/>
      <c r="F52" s="67"/>
      <c r="G52" s="9"/>
      <c r="H52" s="68"/>
      <c r="I52" s="9"/>
      <c r="J52" s="68"/>
    </row>
    <row r="53" spans="1:10" ht="22.95" customHeight="1" x14ac:dyDescent="0.6">
      <c r="A53" s="66" t="s">
        <v>121</v>
      </c>
      <c r="C53" s="2"/>
      <c r="D53" s="67"/>
      <c r="E53" s="9"/>
      <c r="F53" s="67"/>
      <c r="G53" s="9"/>
      <c r="H53" s="68"/>
      <c r="I53" s="9"/>
      <c r="J53" s="68"/>
    </row>
    <row r="54" spans="1:10" ht="22.95" hidden="1" customHeight="1" x14ac:dyDescent="0.6">
      <c r="A54" s="3" t="s">
        <v>150</v>
      </c>
      <c r="C54" s="2"/>
      <c r="D54" s="69"/>
      <c r="E54" s="9"/>
      <c r="F54" s="69"/>
      <c r="G54" s="61"/>
      <c r="H54" s="61"/>
      <c r="I54" s="9"/>
      <c r="J54" s="61"/>
    </row>
    <row r="55" spans="1:10" ht="22.95" hidden="1" customHeight="1" x14ac:dyDescent="0.6">
      <c r="A55" s="3" t="s">
        <v>119</v>
      </c>
      <c r="C55" s="2"/>
      <c r="D55" s="69"/>
      <c r="E55" s="9"/>
      <c r="F55" s="69">
        <v>0</v>
      </c>
      <c r="G55" s="61"/>
      <c r="H55" s="69"/>
      <c r="I55" s="9"/>
      <c r="J55" s="69">
        <v>0</v>
      </c>
    </row>
    <row r="56" spans="1:10" ht="22.95" hidden="1" customHeight="1" x14ac:dyDescent="0.6">
      <c r="A56" s="3" t="s">
        <v>120</v>
      </c>
      <c r="C56" s="2"/>
      <c r="D56" s="69"/>
      <c r="E56" s="9"/>
      <c r="F56" s="69"/>
      <c r="G56" s="61"/>
      <c r="H56" s="69"/>
      <c r="I56" s="9"/>
      <c r="J56" s="69"/>
    </row>
    <row r="57" spans="1:10" ht="22.95" hidden="1" customHeight="1" x14ac:dyDescent="0.6">
      <c r="A57" s="3" t="s">
        <v>121</v>
      </c>
      <c r="C57" s="2"/>
      <c r="D57" s="69"/>
      <c r="E57" s="9"/>
      <c r="F57" s="69">
        <v>0</v>
      </c>
      <c r="G57" s="61"/>
      <c r="H57" s="69"/>
      <c r="I57" s="9"/>
      <c r="J57" s="69">
        <v>0</v>
      </c>
    </row>
    <row r="58" spans="1:10" ht="22.95" customHeight="1" x14ac:dyDescent="0.6">
      <c r="A58" s="3" t="s">
        <v>209</v>
      </c>
      <c r="C58" s="2"/>
      <c r="D58" s="69"/>
      <c r="E58" s="9"/>
      <c r="F58" s="69"/>
      <c r="G58" s="61"/>
      <c r="H58" s="69"/>
      <c r="I58" s="9"/>
      <c r="J58" s="69"/>
    </row>
    <row r="59" spans="1:10" s="45" customFormat="1" ht="22.95" customHeight="1" x14ac:dyDescent="0.6">
      <c r="A59" s="70" t="s">
        <v>159</v>
      </c>
      <c r="B59" s="2">
        <v>3</v>
      </c>
      <c r="C59" s="2"/>
      <c r="D59" s="71">
        <v>80762</v>
      </c>
      <c r="E59" s="48"/>
      <c r="F59" s="71">
        <v>584842</v>
      </c>
      <c r="G59" s="48"/>
      <c r="H59" s="72">
        <v>0</v>
      </c>
      <c r="I59" s="48"/>
      <c r="J59" s="72">
        <v>0</v>
      </c>
    </row>
    <row r="60" spans="1:10" s="45" customFormat="1" ht="22.95" hidden="1" customHeight="1" x14ac:dyDescent="0.6">
      <c r="A60" s="70" t="s">
        <v>85</v>
      </c>
      <c r="B60" s="2"/>
      <c r="C60" s="2"/>
      <c r="D60" s="69"/>
      <c r="E60" s="48"/>
      <c r="F60" s="69"/>
      <c r="G60" s="48"/>
      <c r="H60" s="73"/>
      <c r="I60" s="48"/>
      <c r="J60" s="73"/>
    </row>
    <row r="61" spans="1:10" s="45" customFormat="1" ht="22.95" hidden="1" customHeight="1" x14ac:dyDescent="0.6">
      <c r="A61" s="70" t="s">
        <v>86</v>
      </c>
      <c r="B61" s="2"/>
      <c r="C61" s="2"/>
      <c r="D61" s="60"/>
      <c r="E61" s="74"/>
      <c r="F61" s="60"/>
      <c r="G61" s="10"/>
      <c r="H61" s="60"/>
      <c r="I61" s="10"/>
      <c r="J61" s="60"/>
    </row>
    <row r="62" spans="1:10" s="45" customFormat="1" ht="22.95" customHeight="1" x14ac:dyDescent="0.6">
      <c r="A62" s="75" t="s">
        <v>182</v>
      </c>
      <c r="B62" s="2"/>
      <c r="C62" s="2"/>
    </row>
    <row r="63" spans="1:10" s="45" customFormat="1" ht="22.95" customHeight="1" x14ac:dyDescent="0.6">
      <c r="A63" s="75" t="s">
        <v>121</v>
      </c>
      <c r="B63" s="2"/>
      <c r="C63" s="2"/>
      <c r="D63" s="85">
        <f>SUM(D54:D61)</f>
        <v>80762</v>
      </c>
      <c r="E63" s="9"/>
      <c r="F63" s="85">
        <f>SUM(F54:F61)</f>
        <v>584842</v>
      </c>
      <c r="G63" s="9"/>
      <c r="H63" s="85">
        <f>SUM(H54:H61)</f>
        <v>0</v>
      </c>
      <c r="I63" s="9"/>
      <c r="J63" s="85">
        <f>SUM(J54:J61)</f>
        <v>0</v>
      </c>
    </row>
    <row r="64" spans="1:10" s="45" customFormat="1" ht="22.95" customHeight="1" x14ac:dyDescent="0.6">
      <c r="A64" s="75" t="s">
        <v>208</v>
      </c>
      <c r="B64" s="2"/>
      <c r="C64" s="2"/>
      <c r="D64" s="85">
        <f>SUM(D50+D63)</f>
        <v>200760</v>
      </c>
      <c r="E64" s="9"/>
      <c r="F64" s="85">
        <f>SUM(F50+F63)</f>
        <v>523026</v>
      </c>
      <c r="G64" s="68"/>
      <c r="H64" s="85">
        <f>SUM(H50+H63)</f>
        <v>0</v>
      </c>
      <c r="I64" s="68"/>
      <c r="J64" s="85">
        <f>SUM(J50+J63)</f>
        <v>0</v>
      </c>
    </row>
    <row r="65" spans="1:10" s="45" customFormat="1" ht="22.95" customHeight="1" x14ac:dyDescent="0.6">
      <c r="A65" s="75"/>
      <c r="B65" s="2"/>
      <c r="C65" s="2"/>
      <c r="D65" s="52"/>
      <c r="E65" s="9"/>
      <c r="F65" s="52"/>
      <c r="G65" s="68"/>
      <c r="H65" s="65"/>
      <c r="I65" s="68"/>
      <c r="J65" s="65"/>
    </row>
    <row r="66" spans="1:10" s="45" customFormat="1" ht="22.95" customHeight="1" thickBot="1" x14ac:dyDescent="0.65">
      <c r="A66" s="75" t="s">
        <v>195</v>
      </c>
      <c r="B66" s="2"/>
      <c r="C66" s="3"/>
      <c r="D66" s="86">
        <f>SUM(D42+D64)</f>
        <v>360535</v>
      </c>
      <c r="E66" s="68"/>
      <c r="F66" s="86">
        <f>SUM(F42+F64)</f>
        <v>1703642</v>
      </c>
      <c r="G66" s="68"/>
      <c r="H66" s="86">
        <f>SUM(H42+H64)</f>
        <v>126824</v>
      </c>
      <c r="I66" s="68"/>
      <c r="J66" s="87">
        <f>SUM(J42+J64)</f>
        <v>727154</v>
      </c>
    </row>
    <row r="67" spans="1:10" s="45" customFormat="1" ht="22.95" customHeight="1" thickTop="1" x14ac:dyDescent="0.6">
      <c r="A67" s="9"/>
      <c r="B67" s="57"/>
      <c r="D67" s="76"/>
      <c r="E67" s="76"/>
      <c r="F67" s="76"/>
      <c r="G67" s="76"/>
      <c r="H67" s="76"/>
      <c r="I67" s="76"/>
      <c r="J67" s="7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8:J8"/>
    <mergeCell ref="D37:F37"/>
    <mergeCell ref="H37:J37"/>
    <mergeCell ref="D5:F5"/>
    <mergeCell ref="H5:J5"/>
    <mergeCell ref="D6:F6"/>
    <mergeCell ref="H6:J6"/>
    <mergeCell ref="D38:F38"/>
    <mergeCell ref="H38:J38"/>
    <mergeCell ref="D39:F39"/>
    <mergeCell ref="H39:J39"/>
    <mergeCell ref="D41:J41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28D7-8B6C-4A1C-8D5C-FF779079D456}">
  <dimension ref="A1:Y32"/>
  <sheetViews>
    <sheetView zoomScaleNormal="100" zoomScaleSheetLayoutView="100" zoomScalePageLayoutView="70" workbookViewId="0"/>
  </sheetViews>
  <sheetFormatPr defaultColWidth="9.21875" defaultRowHeight="22.05" customHeight="1" x14ac:dyDescent="0.6"/>
  <cols>
    <col min="1" max="1" width="44.6640625" style="3" customWidth="1"/>
    <col min="2" max="2" width="8.109375" style="2" customWidth="1"/>
    <col min="3" max="3" width="1.21875" style="3" customWidth="1"/>
    <col min="4" max="4" width="12.21875" style="3" customWidth="1"/>
    <col min="5" max="5" width="1.21875" style="3" customWidth="1"/>
    <col min="6" max="6" width="12.21875" style="3" customWidth="1"/>
    <col min="7" max="7" width="1.21875" style="3" customWidth="1"/>
    <col min="8" max="8" width="12.21875" style="3" customWidth="1"/>
    <col min="9" max="9" width="1.21875" style="3" customWidth="1"/>
    <col min="10" max="10" width="12.21875" style="3" customWidth="1"/>
    <col min="11" max="11" width="1.21875" style="3" customWidth="1"/>
    <col min="12" max="12" width="12.21875" style="3" customWidth="1"/>
    <col min="13" max="13" width="1.21875" style="3" customWidth="1"/>
    <col min="14" max="14" width="12.21875" style="3" customWidth="1"/>
    <col min="15" max="15" width="1.21875" style="3" customWidth="1"/>
    <col min="16" max="16" width="12.21875" style="3" customWidth="1"/>
    <col min="17" max="17" width="1.21875" style="3" customWidth="1"/>
    <col min="18" max="18" width="12.21875" style="3" customWidth="1"/>
    <col min="19" max="19" width="1.21875" style="3" customWidth="1"/>
    <col min="20" max="20" width="12.21875" style="3" customWidth="1"/>
    <col min="21" max="21" width="1.21875" style="3" hidden="1" customWidth="1"/>
    <col min="22" max="22" width="12" style="3" hidden="1" customWidth="1"/>
    <col min="23" max="23" width="1.21875" style="3" customWidth="1"/>
    <col min="24" max="24" width="13.5546875" style="3" bestFit="1" customWidth="1"/>
    <col min="25" max="25" width="11.77734375" style="3" bestFit="1" customWidth="1"/>
    <col min="26" max="16384" width="9.21875" style="3"/>
  </cols>
  <sheetData>
    <row r="1" spans="1:23" ht="22.05" customHeight="1" x14ac:dyDescent="0.65">
      <c r="A1" s="1" t="s">
        <v>109</v>
      </c>
      <c r="I1" s="3" t="s">
        <v>117</v>
      </c>
    </row>
    <row r="2" spans="1:23" ht="22.05" customHeight="1" x14ac:dyDescent="0.65">
      <c r="A2" s="1" t="s">
        <v>170</v>
      </c>
    </row>
    <row r="3" spans="1:23" ht="15" customHeight="1" x14ac:dyDescent="0.6"/>
    <row r="4" spans="1:23" ht="22.05" customHeight="1" x14ac:dyDescent="0.6">
      <c r="C4" s="9"/>
      <c r="D4" s="131" t="s">
        <v>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9"/>
      <c r="V4" s="9"/>
      <c r="W4" s="9"/>
    </row>
    <row r="5" spans="1:23" ht="22.05" customHeight="1" x14ac:dyDescent="0.6">
      <c r="C5" s="8"/>
      <c r="D5" s="8"/>
      <c r="E5" s="8"/>
      <c r="F5" s="8"/>
      <c r="G5" s="8"/>
      <c r="H5" s="132" t="s">
        <v>29</v>
      </c>
      <c r="I5" s="132"/>
      <c r="J5" s="132"/>
      <c r="K5" s="8"/>
      <c r="L5" s="132" t="s">
        <v>30</v>
      </c>
      <c r="M5" s="132"/>
      <c r="N5" s="132"/>
      <c r="O5" s="132"/>
      <c r="P5" s="132"/>
      <c r="Q5" s="132"/>
      <c r="R5" s="132"/>
      <c r="S5" s="8"/>
      <c r="T5" s="8"/>
      <c r="U5" s="8"/>
      <c r="V5" s="8"/>
      <c r="W5" s="8"/>
    </row>
    <row r="6" spans="1:23" ht="22.05" customHeight="1" x14ac:dyDescent="0.6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175</v>
      </c>
      <c r="O6" s="8"/>
      <c r="P6" s="8"/>
      <c r="Q6" s="8"/>
      <c r="R6" s="8"/>
      <c r="S6" s="8"/>
      <c r="T6" s="8"/>
      <c r="U6" s="8"/>
      <c r="V6" s="8"/>
      <c r="W6" s="8"/>
    </row>
    <row r="7" spans="1:23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140</v>
      </c>
      <c r="O7" s="8"/>
      <c r="P7" s="8"/>
      <c r="Q7" s="8"/>
      <c r="R7" s="8"/>
      <c r="S7" s="8"/>
      <c r="T7" s="8"/>
      <c r="U7" s="8"/>
      <c r="V7" s="8"/>
      <c r="W7" s="8"/>
    </row>
    <row r="8" spans="1:23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141</v>
      </c>
      <c r="O8" s="8"/>
      <c r="P8" s="8" t="s">
        <v>100</v>
      </c>
      <c r="Q8" s="8"/>
      <c r="R8" s="8"/>
      <c r="S8" s="8"/>
      <c r="T8" s="8"/>
      <c r="U8" s="8"/>
      <c r="V8" s="8"/>
      <c r="W8" s="8"/>
    </row>
    <row r="9" spans="1:23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122</v>
      </c>
      <c r="O9" s="8"/>
      <c r="P9" s="8" t="s">
        <v>204</v>
      </c>
      <c r="Q9" s="8"/>
      <c r="R9" s="8"/>
      <c r="S9" s="8"/>
      <c r="T9" s="8"/>
      <c r="U9" s="8"/>
      <c r="V9" s="8"/>
      <c r="W9" s="8"/>
    </row>
    <row r="10" spans="1:23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123</v>
      </c>
      <c r="O10" s="8"/>
      <c r="P10" s="8" t="s">
        <v>101</v>
      </c>
      <c r="Q10" s="8"/>
      <c r="R10" s="8" t="s">
        <v>43</v>
      </c>
      <c r="S10" s="8"/>
      <c r="T10" s="8"/>
      <c r="U10" s="8"/>
      <c r="V10" s="8" t="s">
        <v>45</v>
      </c>
      <c r="W10" s="8"/>
    </row>
    <row r="11" spans="1:23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124</v>
      </c>
      <c r="O11" s="8"/>
      <c r="P11" s="8" t="s">
        <v>102</v>
      </c>
      <c r="Q11" s="8"/>
      <c r="R11" s="8" t="s">
        <v>46</v>
      </c>
      <c r="S11" s="8"/>
      <c r="T11" s="8"/>
      <c r="U11" s="8"/>
      <c r="V11" s="8" t="s">
        <v>42</v>
      </c>
      <c r="W11" s="8"/>
    </row>
    <row r="12" spans="1:23" ht="22.05" customHeight="1" x14ac:dyDescent="0.6">
      <c r="C12" s="8"/>
      <c r="D12" s="8" t="s">
        <v>165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51</v>
      </c>
      <c r="M12" s="8"/>
      <c r="N12" s="8" t="s">
        <v>125</v>
      </c>
      <c r="O12" s="8"/>
      <c r="P12" s="8" t="s">
        <v>160</v>
      </c>
      <c r="Q12" s="8"/>
      <c r="R12" s="8" t="s">
        <v>52</v>
      </c>
      <c r="S12" s="8"/>
      <c r="T12" s="8" t="s">
        <v>47</v>
      </c>
      <c r="U12" s="8"/>
      <c r="V12" s="8" t="s">
        <v>54</v>
      </c>
      <c r="W12" s="8"/>
    </row>
    <row r="13" spans="1:23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58</v>
      </c>
      <c r="M13" s="8"/>
      <c r="N13" s="8" t="s">
        <v>101</v>
      </c>
      <c r="O13" s="8"/>
      <c r="P13" s="8" t="s">
        <v>42</v>
      </c>
      <c r="Q13" s="8"/>
      <c r="R13" s="8" t="s">
        <v>59</v>
      </c>
      <c r="S13" s="8"/>
      <c r="T13" s="8" t="s">
        <v>53</v>
      </c>
      <c r="U13" s="8"/>
      <c r="V13" s="8" t="s">
        <v>60</v>
      </c>
      <c r="W13" s="8"/>
    </row>
    <row r="14" spans="1:23" ht="22.05" customHeight="1" x14ac:dyDescent="0.6">
      <c r="C14" s="8"/>
      <c r="D14" s="130" t="s">
        <v>72</v>
      </c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</row>
    <row r="15" spans="1:23" ht="22.05" customHeight="1" x14ac:dyDescent="0.6">
      <c r="A15" s="9" t="s">
        <v>185</v>
      </c>
    </row>
    <row r="16" spans="1:23" ht="22.05" customHeight="1" x14ac:dyDescent="0.6">
      <c r="A16" s="9" t="s">
        <v>171</v>
      </c>
      <c r="D16" s="89">
        <v>300000</v>
      </c>
      <c r="E16" s="90"/>
      <c r="F16" s="89">
        <v>930000</v>
      </c>
      <c r="G16" s="90"/>
      <c r="H16" s="89">
        <v>30000</v>
      </c>
      <c r="I16" s="90"/>
      <c r="J16" s="89">
        <v>33153370</v>
      </c>
      <c r="K16" s="90"/>
      <c r="L16" s="89">
        <v>-1513061</v>
      </c>
      <c r="M16" s="90"/>
      <c r="N16" s="91">
        <v>-82839</v>
      </c>
      <c r="O16" s="90"/>
      <c r="P16" s="91">
        <v>258997</v>
      </c>
      <c r="Q16" s="90"/>
      <c r="R16" s="98">
        <f>SUM(L16:P16)</f>
        <v>-1336903</v>
      </c>
      <c r="S16" s="90"/>
      <c r="T16" s="98">
        <f>SUM(D16,F16,H16,J16,R16)</f>
        <v>33076467</v>
      </c>
      <c r="U16" s="92"/>
      <c r="V16" s="92"/>
      <c r="W16" s="92"/>
    </row>
    <row r="17" spans="1:25" ht="15" customHeight="1" x14ac:dyDescent="0.6"/>
    <row r="18" spans="1:25" ht="22.05" hidden="1" customHeight="1" x14ac:dyDescent="0.6">
      <c r="A18" s="9" t="s">
        <v>82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</row>
    <row r="19" spans="1:25" ht="22.05" hidden="1" customHeight="1" x14ac:dyDescent="0.6">
      <c r="A19" s="37" t="s">
        <v>133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</row>
    <row r="20" spans="1:25" ht="22.05" hidden="1" customHeight="1" x14ac:dyDescent="0.6">
      <c r="A20" s="70" t="s">
        <v>134</v>
      </c>
      <c r="B20" s="2">
        <v>7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4">
        <f>SUM(L20,N20,P20)</f>
        <v>0</v>
      </c>
      <c r="S20" s="93"/>
      <c r="T20" s="93">
        <f>SUM(D20,F20,H20,J20,R20)</f>
        <v>0</v>
      </c>
      <c r="U20" s="93"/>
      <c r="V20" s="93">
        <f>SUM(R20)</f>
        <v>0</v>
      </c>
      <c r="W20" s="93"/>
    </row>
    <row r="21" spans="1:25" ht="22.05" hidden="1" customHeight="1" x14ac:dyDescent="0.6">
      <c r="A21" s="37" t="s">
        <v>135</v>
      </c>
      <c r="D21" s="95">
        <f>SUM(D20)</f>
        <v>0</v>
      </c>
      <c r="E21" s="93">
        <f t="shared" ref="E21:K21" si="0">SUM(E20)</f>
        <v>0</v>
      </c>
      <c r="F21" s="95">
        <f t="shared" si="0"/>
        <v>0</v>
      </c>
      <c r="G21" s="93">
        <f t="shared" si="0"/>
        <v>0</v>
      </c>
      <c r="H21" s="95">
        <f t="shared" si="0"/>
        <v>0</v>
      </c>
      <c r="I21" s="93">
        <f t="shared" si="0"/>
        <v>0</v>
      </c>
      <c r="J21" s="95">
        <f t="shared" si="0"/>
        <v>0</v>
      </c>
      <c r="K21" s="93">
        <f t="shared" si="0"/>
        <v>0</v>
      </c>
      <c r="L21" s="95">
        <f>SUM(L20)</f>
        <v>0</v>
      </c>
      <c r="M21" s="90"/>
      <c r="N21" s="95">
        <f>SUM(N20)</f>
        <v>0</v>
      </c>
      <c r="O21" s="90"/>
      <c r="P21" s="95">
        <f>SUM(P20)</f>
        <v>0</v>
      </c>
      <c r="Q21" s="93">
        <f t="shared" ref="Q21" si="1">SUM(Q20)</f>
        <v>0</v>
      </c>
      <c r="R21" s="96">
        <f>SUM(L21,N21,P21)</f>
        <v>0</v>
      </c>
      <c r="S21" s="93">
        <f t="shared" ref="S21:W21" si="2">SUM(S20)</f>
        <v>0</v>
      </c>
      <c r="T21" s="95">
        <f t="shared" si="2"/>
        <v>0</v>
      </c>
      <c r="U21" s="93">
        <f t="shared" si="2"/>
        <v>0</v>
      </c>
      <c r="V21" s="93">
        <f t="shared" si="2"/>
        <v>0</v>
      </c>
      <c r="W21" s="93">
        <f t="shared" si="2"/>
        <v>0</v>
      </c>
    </row>
    <row r="22" spans="1:25" ht="15" hidden="1" customHeight="1" x14ac:dyDescent="0.6"/>
    <row r="23" spans="1:25" ht="22.05" customHeight="1" x14ac:dyDescent="0.6">
      <c r="A23" s="9" t="s">
        <v>152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5" ht="22.05" customHeight="1" x14ac:dyDescent="0.6">
      <c r="A24" s="70" t="s">
        <v>107</v>
      </c>
      <c r="D24" s="42">
        <v>0</v>
      </c>
      <c r="E24" s="42"/>
      <c r="F24" s="42">
        <v>0</v>
      </c>
      <c r="G24" s="42"/>
      <c r="H24" s="42">
        <v>0</v>
      </c>
      <c r="I24" s="42"/>
      <c r="J24" s="100">
        <f>'PL-5-6'!F42</f>
        <v>1180616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99">
        <f>SUM(L24,N24,P24)</f>
        <v>0</v>
      </c>
      <c r="S24" s="42"/>
      <c r="T24" s="99">
        <f t="shared" ref="T24:T25" si="3">SUM(D24,F24,H24,J24,R24)</f>
        <v>1180616</v>
      </c>
      <c r="U24" s="42"/>
      <c r="V24" s="42"/>
      <c r="W24" s="42"/>
    </row>
    <row r="25" spans="1:25" ht="22.05" customHeight="1" x14ac:dyDescent="0.6">
      <c r="A25" s="70" t="s">
        <v>176</v>
      </c>
      <c r="B25" s="2">
        <v>3</v>
      </c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42"/>
      <c r="L25" s="99">
        <f>'PL-5-6'!F50</f>
        <v>-61816</v>
      </c>
      <c r="M25" s="42"/>
      <c r="N25" s="42">
        <v>0</v>
      </c>
      <c r="O25" s="42"/>
      <c r="P25" s="99">
        <f>'PL-5-6'!F59</f>
        <v>584842</v>
      </c>
      <c r="Q25" s="42"/>
      <c r="R25" s="99">
        <f>SUM(L25,N25,P25)</f>
        <v>523026</v>
      </c>
      <c r="S25" s="42"/>
      <c r="T25" s="99">
        <f t="shared" si="3"/>
        <v>523026</v>
      </c>
      <c r="U25" s="42"/>
      <c r="V25" s="42"/>
      <c r="W25" s="42"/>
    </row>
    <row r="26" spans="1:25" ht="22.05" customHeight="1" x14ac:dyDescent="0.6">
      <c r="A26" s="9" t="s">
        <v>174</v>
      </c>
      <c r="D26" s="77">
        <f>SUM(D24:D25)</f>
        <v>0</v>
      </c>
      <c r="E26" s="42"/>
      <c r="F26" s="77">
        <f>SUM(F24:F25)</f>
        <v>0</v>
      </c>
      <c r="G26" s="42"/>
      <c r="H26" s="77">
        <f>SUM(H24:H25)</f>
        <v>0</v>
      </c>
      <c r="I26" s="42"/>
      <c r="J26" s="77">
        <f>SUM(J24:J25)</f>
        <v>1180616</v>
      </c>
      <c r="K26" s="42"/>
      <c r="L26" s="77">
        <f>SUM(L24:L25)</f>
        <v>-61816</v>
      </c>
      <c r="M26" s="52"/>
      <c r="N26" s="77">
        <f>SUM(N24:N25)</f>
        <v>0</v>
      </c>
      <c r="O26" s="52"/>
      <c r="P26" s="77">
        <f>SUM(P24:P25)</f>
        <v>584842</v>
      </c>
      <c r="Q26" s="42"/>
      <c r="R26" s="77">
        <f>SUM(L26,N26,P26)</f>
        <v>523026</v>
      </c>
      <c r="S26" s="42"/>
      <c r="T26" s="77">
        <f>SUM(R26,D26,H26,J26)</f>
        <v>1703642</v>
      </c>
      <c r="U26" s="42"/>
      <c r="V26" s="42">
        <f>SUM(V24:V25)</f>
        <v>0</v>
      </c>
      <c r="W26" s="42"/>
    </row>
    <row r="27" spans="1:25" ht="15" customHeight="1" x14ac:dyDescent="0.6"/>
    <row r="28" spans="1:25" ht="22.05" customHeight="1" thickBot="1" x14ac:dyDescent="0.65">
      <c r="A28" s="9" t="s">
        <v>186</v>
      </c>
      <c r="D28" s="86">
        <f>SUM(D16,D21,D26)</f>
        <v>300000</v>
      </c>
      <c r="E28" s="42"/>
      <c r="F28" s="86">
        <f>SUM(F16,F21,F26)</f>
        <v>930000</v>
      </c>
      <c r="G28" s="42"/>
      <c r="H28" s="86">
        <f>SUM(H16,H21,H26)</f>
        <v>30000</v>
      </c>
      <c r="I28" s="42"/>
      <c r="J28" s="86">
        <f>SUM(J16,J21,J26)</f>
        <v>34333986</v>
      </c>
      <c r="K28" s="42"/>
      <c r="L28" s="86">
        <f>SUM(L16,L21,L26)</f>
        <v>-1574877</v>
      </c>
      <c r="M28" s="52"/>
      <c r="N28" s="86">
        <f>SUM(N16,N21,N26)</f>
        <v>-82839</v>
      </c>
      <c r="O28" s="52"/>
      <c r="P28" s="86">
        <f>SUM(P16,P21,P26)</f>
        <v>843839</v>
      </c>
      <c r="Q28" s="42"/>
      <c r="R28" s="86">
        <f>SUM(R16,R21,R26)</f>
        <v>-813877</v>
      </c>
      <c r="S28" s="42"/>
      <c r="T28" s="86">
        <f>SUM(R28,F28,D28,H28,J28)</f>
        <v>34780109</v>
      </c>
      <c r="U28" s="42"/>
      <c r="V28" s="42" t="e">
        <f>SUM(#REF!,V21,V26)</f>
        <v>#REF!</v>
      </c>
      <c r="W28" s="42"/>
      <c r="Y28" s="47"/>
    </row>
    <row r="29" spans="1:25" ht="22.05" customHeight="1" thickTop="1" x14ac:dyDescent="0.6"/>
    <row r="32" spans="1:25" ht="22.05" customHeight="1" x14ac:dyDescent="0.6">
      <c r="J32" s="97"/>
      <c r="R32" s="4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dimension ref="A1:Y32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8.109375" style="2" customWidth="1"/>
    <col min="3" max="3" width="1.21875" style="3" customWidth="1"/>
    <col min="4" max="4" width="12.21875" style="3" customWidth="1"/>
    <col min="5" max="5" width="1.21875" style="3" customWidth="1"/>
    <col min="6" max="6" width="12.21875" style="3" customWidth="1"/>
    <col min="7" max="7" width="1.21875" style="3" customWidth="1"/>
    <col min="8" max="8" width="12.21875" style="3" customWidth="1"/>
    <col min="9" max="9" width="1.21875" style="3" customWidth="1"/>
    <col min="10" max="10" width="12.21875" style="3" customWidth="1"/>
    <col min="11" max="11" width="1.21875" style="3" customWidth="1"/>
    <col min="12" max="12" width="12.21875" style="3" customWidth="1"/>
    <col min="13" max="13" width="1.21875" style="3" customWidth="1"/>
    <col min="14" max="14" width="12.21875" style="3" customWidth="1"/>
    <col min="15" max="15" width="1.21875" style="3" customWidth="1"/>
    <col min="16" max="16" width="12.21875" style="3" customWidth="1"/>
    <col min="17" max="17" width="1.21875" style="3" customWidth="1"/>
    <col min="18" max="18" width="12.21875" style="3" customWidth="1"/>
    <col min="19" max="19" width="1.21875" style="3" customWidth="1"/>
    <col min="20" max="20" width="12.21875" style="3" customWidth="1"/>
    <col min="21" max="21" width="1.21875" style="3" hidden="1" customWidth="1"/>
    <col min="22" max="22" width="12" style="3" hidden="1" customWidth="1"/>
    <col min="23" max="23" width="1.21875" style="3" customWidth="1"/>
    <col min="24" max="24" width="13.5546875" style="3" bestFit="1" customWidth="1"/>
    <col min="25" max="25" width="11.77734375" style="3" bestFit="1" customWidth="1"/>
    <col min="26" max="16384" width="9.21875" style="3"/>
  </cols>
  <sheetData>
    <row r="1" spans="1:23" ht="22.05" customHeight="1" x14ac:dyDescent="0.65">
      <c r="A1" s="1" t="s">
        <v>109</v>
      </c>
      <c r="I1" s="3" t="s">
        <v>117</v>
      </c>
    </row>
    <row r="2" spans="1:23" ht="22.05" customHeight="1" x14ac:dyDescent="0.65">
      <c r="A2" s="1" t="s">
        <v>170</v>
      </c>
    </row>
    <row r="3" spans="1:23" ht="15" customHeight="1" x14ac:dyDescent="0.6"/>
    <row r="4" spans="1:23" ht="22.05" customHeight="1" x14ac:dyDescent="0.6">
      <c r="C4" s="9"/>
      <c r="D4" s="131" t="s">
        <v>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9"/>
      <c r="V4" s="9"/>
      <c r="W4" s="9"/>
    </row>
    <row r="5" spans="1:23" ht="22.05" customHeight="1" x14ac:dyDescent="0.6">
      <c r="C5" s="8"/>
      <c r="D5" s="8"/>
      <c r="E5" s="8"/>
      <c r="F5" s="8"/>
      <c r="G5" s="8"/>
      <c r="H5" s="132" t="s">
        <v>29</v>
      </c>
      <c r="I5" s="132"/>
      <c r="J5" s="132"/>
      <c r="K5" s="8"/>
      <c r="L5" s="132" t="s">
        <v>30</v>
      </c>
      <c r="M5" s="132"/>
      <c r="N5" s="132"/>
      <c r="O5" s="132"/>
      <c r="P5" s="132"/>
      <c r="Q5" s="132"/>
      <c r="R5" s="132"/>
      <c r="S5" s="8"/>
      <c r="T5" s="8"/>
      <c r="U5" s="8"/>
      <c r="V5" s="8"/>
      <c r="W5" s="8"/>
    </row>
    <row r="6" spans="1:23" ht="22.05" customHeight="1" x14ac:dyDescent="0.6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175</v>
      </c>
      <c r="O6" s="8"/>
      <c r="P6" s="8"/>
      <c r="Q6" s="8"/>
      <c r="R6" s="8"/>
      <c r="S6" s="8"/>
      <c r="T6" s="8"/>
      <c r="U6" s="8"/>
      <c r="V6" s="8"/>
      <c r="W6" s="8"/>
    </row>
    <row r="7" spans="1:23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140</v>
      </c>
      <c r="O7" s="8"/>
      <c r="Q7" s="8"/>
      <c r="R7" s="8"/>
      <c r="S7" s="8"/>
      <c r="T7" s="8"/>
      <c r="U7" s="8"/>
      <c r="V7" s="8"/>
      <c r="W7" s="8"/>
    </row>
    <row r="8" spans="1:23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141</v>
      </c>
      <c r="O8" s="8"/>
      <c r="P8" s="8" t="s">
        <v>100</v>
      </c>
      <c r="Q8" s="8"/>
      <c r="R8" s="8"/>
      <c r="S8" s="8"/>
      <c r="T8" s="8"/>
      <c r="U8" s="8"/>
      <c r="V8" s="8"/>
      <c r="W8" s="8"/>
    </row>
    <row r="9" spans="1:23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122</v>
      </c>
      <c r="O9" s="8"/>
      <c r="P9" s="8" t="s">
        <v>210</v>
      </c>
      <c r="Q9" s="8"/>
      <c r="R9" s="8"/>
      <c r="S9" s="8"/>
      <c r="T9" s="8"/>
      <c r="U9" s="8"/>
      <c r="V9" s="8"/>
      <c r="W9" s="8"/>
    </row>
    <row r="10" spans="1:23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123</v>
      </c>
      <c r="O10" s="8"/>
      <c r="P10" s="8" t="s">
        <v>101</v>
      </c>
      <c r="Q10" s="8"/>
      <c r="R10" s="8" t="s">
        <v>43</v>
      </c>
      <c r="S10" s="8"/>
      <c r="T10" s="8"/>
      <c r="U10" s="8"/>
      <c r="V10" s="8" t="s">
        <v>45</v>
      </c>
      <c r="W10" s="8"/>
    </row>
    <row r="11" spans="1:23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124</v>
      </c>
      <c r="O11" s="8"/>
      <c r="P11" s="8" t="s">
        <v>102</v>
      </c>
      <c r="Q11" s="8"/>
      <c r="R11" s="8" t="s">
        <v>46</v>
      </c>
      <c r="S11" s="8"/>
      <c r="T11" s="8"/>
      <c r="U11" s="8"/>
      <c r="V11" s="8" t="s">
        <v>42</v>
      </c>
      <c r="W11" s="8"/>
    </row>
    <row r="12" spans="1:23" ht="22.05" customHeight="1" x14ac:dyDescent="0.6">
      <c r="C12" s="8"/>
      <c r="D12" s="8" t="s">
        <v>165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51</v>
      </c>
      <c r="M12" s="8"/>
      <c r="N12" s="8" t="s">
        <v>125</v>
      </c>
      <c r="O12" s="8"/>
      <c r="P12" s="8" t="s">
        <v>160</v>
      </c>
      <c r="Q12" s="8"/>
      <c r="R12" s="8" t="s">
        <v>52</v>
      </c>
      <c r="S12" s="8"/>
      <c r="T12" s="8" t="s">
        <v>47</v>
      </c>
      <c r="U12" s="8"/>
      <c r="V12" s="8" t="s">
        <v>54</v>
      </c>
      <c r="W12" s="8"/>
    </row>
    <row r="13" spans="1:23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58</v>
      </c>
      <c r="M13" s="8"/>
      <c r="N13" s="8" t="s">
        <v>101</v>
      </c>
      <c r="O13" s="8"/>
      <c r="P13" s="8" t="s">
        <v>42</v>
      </c>
      <c r="Q13" s="8"/>
      <c r="R13" s="8" t="s">
        <v>59</v>
      </c>
      <c r="S13" s="8"/>
      <c r="T13" s="8" t="s">
        <v>53</v>
      </c>
      <c r="U13" s="8"/>
      <c r="V13" s="8" t="s">
        <v>60</v>
      </c>
      <c r="W13" s="8"/>
    </row>
    <row r="14" spans="1:23" ht="22.05" customHeight="1" x14ac:dyDescent="0.6">
      <c r="C14" s="8"/>
      <c r="D14" s="130" t="s">
        <v>72</v>
      </c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</row>
    <row r="15" spans="1:23" ht="22.05" customHeight="1" x14ac:dyDescent="0.6">
      <c r="A15" s="9" t="s">
        <v>187</v>
      </c>
    </row>
    <row r="16" spans="1:23" ht="22.05" customHeight="1" x14ac:dyDescent="0.6">
      <c r="A16" s="9" t="s">
        <v>189</v>
      </c>
      <c r="D16" s="101">
        <v>300000</v>
      </c>
      <c r="E16" s="101"/>
      <c r="F16" s="101">
        <v>930000</v>
      </c>
      <c r="G16" s="101"/>
      <c r="H16" s="101">
        <v>30000</v>
      </c>
      <c r="I16" s="101"/>
      <c r="J16" s="101">
        <v>35184894</v>
      </c>
      <c r="K16" s="101"/>
      <c r="L16" s="101">
        <v>-2273239</v>
      </c>
      <c r="M16" s="101"/>
      <c r="N16" s="101">
        <v>-12709</v>
      </c>
      <c r="O16" s="101"/>
      <c r="P16" s="101">
        <v>-680737</v>
      </c>
      <c r="Q16" s="101"/>
      <c r="R16" s="98">
        <f>SUM(L16:P16)</f>
        <v>-2966685</v>
      </c>
      <c r="S16" s="101"/>
      <c r="T16" s="102">
        <f>SUM(R16,F16,D16,H16,J16)</f>
        <v>33478209</v>
      </c>
      <c r="U16" s="92"/>
      <c r="V16" s="92"/>
      <c r="W16" s="92"/>
    </row>
    <row r="17" spans="1:25" ht="15" customHeight="1" x14ac:dyDescent="0.6"/>
    <row r="18" spans="1:25" ht="22.05" hidden="1" customHeight="1" x14ac:dyDescent="0.6">
      <c r="A18" s="9" t="s">
        <v>82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</row>
    <row r="19" spans="1:25" ht="22.05" hidden="1" customHeight="1" x14ac:dyDescent="0.6">
      <c r="A19" s="37" t="s">
        <v>133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</row>
    <row r="20" spans="1:25" ht="22.05" hidden="1" customHeight="1" x14ac:dyDescent="0.6">
      <c r="A20" s="70" t="s">
        <v>196</v>
      </c>
      <c r="B20" s="2">
        <v>7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103">
        <f>SUM(L20,N20,P20)</f>
        <v>0</v>
      </c>
      <c r="S20" s="93"/>
      <c r="T20" s="100">
        <f>SUM(D20,F20,H20,J20,R20)</f>
        <v>0</v>
      </c>
      <c r="U20" s="93"/>
      <c r="V20" s="93">
        <f>SUM(R20)</f>
        <v>0</v>
      </c>
      <c r="W20" s="93"/>
    </row>
    <row r="21" spans="1:25" ht="22.05" hidden="1" customHeight="1" x14ac:dyDescent="0.6">
      <c r="A21" s="37" t="s">
        <v>135</v>
      </c>
      <c r="D21" s="104">
        <f>SUM(D20)</f>
        <v>0</v>
      </c>
      <c r="E21" s="93"/>
      <c r="F21" s="104">
        <f t="shared" ref="F21:J21" si="0">SUM(F20)</f>
        <v>0</v>
      </c>
      <c r="G21" s="93"/>
      <c r="H21" s="104">
        <f t="shared" si="0"/>
        <v>0</v>
      </c>
      <c r="I21" s="93"/>
      <c r="J21" s="104">
        <f t="shared" si="0"/>
        <v>0</v>
      </c>
      <c r="K21" s="93"/>
      <c r="L21" s="104">
        <f>SUM(L20)</f>
        <v>0</v>
      </c>
      <c r="M21" s="90"/>
      <c r="N21" s="104">
        <f>SUM(N20)</f>
        <v>0</v>
      </c>
      <c r="O21" s="90"/>
      <c r="P21" s="104">
        <f>SUM(P20)</f>
        <v>0</v>
      </c>
      <c r="Q21" s="93"/>
      <c r="R21" s="105">
        <f>SUM(L21,N21,P21)</f>
        <v>0</v>
      </c>
      <c r="S21" s="93"/>
      <c r="T21" s="104">
        <f t="shared" ref="T21:W21" si="1">SUM(T20)</f>
        <v>0</v>
      </c>
      <c r="U21" s="93">
        <f t="shared" si="1"/>
        <v>0</v>
      </c>
      <c r="V21" s="93">
        <f t="shared" si="1"/>
        <v>0</v>
      </c>
      <c r="W21" s="93">
        <f t="shared" si="1"/>
        <v>0</v>
      </c>
    </row>
    <row r="22" spans="1:25" ht="15" hidden="1" customHeight="1" x14ac:dyDescent="0.6"/>
    <row r="23" spans="1:25" ht="22.05" customHeight="1" x14ac:dyDescent="0.6">
      <c r="A23" s="9" t="s">
        <v>152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5" ht="22.05" customHeight="1" x14ac:dyDescent="0.6">
      <c r="A24" s="70" t="s">
        <v>107</v>
      </c>
      <c r="D24" s="42">
        <v>0</v>
      </c>
      <c r="E24" s="42"/>
      <c r="F24" s="42">
        <v>0</v>
      </c>
      <c r="G24" s="42"/>
      <c r="H24" s="42">
        <v>0</v>
      </c>
      <c r="I24" s="42"/>
      <c r="J24" s="100">
        <f>'PL-5-6'!D42</f>
        <v>159775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99">
        <f>SUM(L24:P24)</f>
        <v>0</v>
      </c>
      <c r="S24" s="42"/>
      <c r="T24" s="99">
        <f t="shared" ref="T24:T25" si="2">SUM(D24,F24,H24,J24,R24)</f>
        <v>159775</v>
      </c>
      <c r="U24" s="42"/>
      <c r="V24" s="42"/>
      <c r="W24" s="42"/>
    </row>
    <row r="25" spans="1:25" ht="22.05" customHeight="1" x14ac:dyDescent="0.6">
      <c r="A25" s="70" t="s">
        <v>108</v>
      </c>
      <c r="B25" s="2">
        <v>3</v>
      </c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42"/>
      <c r="L25" s="99">
        <f>'PL-5-6'!D50</f>
        <v>119998</v>
      </c>
      <c r="M25" s="42"/>
      <c r="N25" s="42">
        <v>0</v>
      </c>
      <c r="O25" s="42"/>
      <c r="P25" s="99">
        <f>'PL-5-6'!D59</f>
        <v>80762</v>
      </c>
      <c r="Q25" s="42"/>
      <c r="R25" s="99">
        <f>SUM(L25:P25)</f>
        <v>200760</v>
      </c>
      <c r="S25" s="42"/>
      <c r="T25" s="99">
        <f t="shared" si="2"/>
        <v>200760</v>
      </c>
      <c r="U25" s="42"/>
      <c r="V25" s="42"/>
      <c r="W25" s="42"/>
    </row>
    <row r="26" spans="1:25" ht="22.05" customHeight="1" x14ac:dyDescent="0.6">
      <c r="A26" s="9" t="s">
        <v>74</v>
      </c>
      <c r="D26" s="77">
        <f>SUM(D24:D25)</f>
        <v>0</v>
      </c>
      <c r="E26" s="42"/>
      <c r="F26" s="77">
        <f>SUM(F24:F25)</f>
        <v>0</v>
      </c>
      <c r="G26" s="42"/>
      <c r="H26" s="77">
        <f>SUM(H24:H25)</f>
        <v>0</v>
      </c>
      <c r="I26" s="42"/>
      <c r="J26" s="77">
        <f>SUM(J24:J25)</f>
        <v>159775</v>
      </c>
      <c r="K26" s="42"/>
      <c r="L26" s="77">
        <f>SUM(L24:L25)</f>
        <v>119998</v>
      </c>
      <c r="M26" s="52"/>
      <c r="N26" s="77">
        <f>SUM(N24:N25)</f>
        <v>0</v>
      </c>
      <c r="O26" s="52"/>
      <c r="P26" s="77">
        <f>SUM(P24:P25)</f>
        <v>80762</v>
      </c>
      <c r="Q26" s="42"/>
      <c r="R26" s="77">
        <f>SUM(L26:P26)</f>
        <v>200760</v>
      </c>
      <c r="S26" s="42"/>
      <c r="T26" s="77">
        <f>SUM(R26,D26,H26,J26)</f>
        <v>360535</v>
      </c>
      <c r="U26" s="42"/>
      <c r="V26" s="42">
        <f>SUM(V24:V25)</f>
        <v>0</v>
      </c>
      <c r="W26" s="42"/>
    </row>
    <row r="27" spans="1:25" ht="15" customHeight="1" x14ac:dyDescent="0.6"/>
    <row r="28" spans="1:25" ht="22.05" customHeight="1" thickBot="1" x14ac:dyDescent="0.65">
      <c r="A28" s="9" t="s">
        <v>188</v>
      </c>
      <c r="D28" s="86">
        <f>SUM(D16,D21,D26)</f>
        <v>300000</v>
      </c>
      <c r="E28" s="42"/>
      <c r="F28" s="86">
        <f>SUM(F16,F21,F26)</f>
        <v>930000</v>
      </c>
      <c r="G28" s="42"/>
      <c r="H28" s="86">
        <f>SUM(H16,H21,H26)</f>
        <v>30000</v>
      </c>
      <c r="I28" s="42"/>
      <c r="J28" s="86">
        <f>SUM(J16,J21,J26)</f>
        <v>35344669</v>
      </c>
      <c r="K28" s="42"/>
      <c r="L28" s="86">
        <f>SUM(L16,L21,L26)</f>
        <v>-2153241</v>
      </c>
      <c r="M28" s="52"/>
      <c r="N28" s="86">
        <f>SUM(N16,N21,N26)</f>
        <v>-12709</v>
      </c>
      <c r="O28" s="52"/>
      <c r="P28" s="86">
        <f>SUM(P16,P21,P26)</f>
        <v>-599975</v>
      </c>
      <c r="Q28" s="42"/>
      <c r="R28" s="86">
        <f>SUM(R16,R21,R26)</f>
        <v>-2765925</v>
      </c>
      <c r="S28" s="42"/>
      <c r="T28" s="86">
        <f>SUM(R28,F28,D28,H28,J28)</f>
        <v>33838744</v>
      </c>
      <c r="U28" s="42"/>
      <c r="V28" s="42" t="e">
        <f>SUM(#REF!,V21,V26)</f>
        <v>#REF!</v>
      </c>
      <c r="W28" s="42"/>
      <c r="Y28" s="47"/>
    </row>
    <row r="29" spans="1:25" ht="22.05" customHeight="1" thickTop="1" x14ac:dyDescent="0.6"/>
    <row r="32" spans="1:25" ht="22.05" customHeight="1" x14ac:dyDescent="0.6">
      <c r="J32" s="97"/>
      <c r="R32" s="4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AA95-8392-4F9E-B215-4712738893DF}">
  <dimension ref="A1:N33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10.6640625" style="2" customWidth="1"/>
    <col min="3" max="3" width="2" style="3" customWidth="1"/>
    <col min="4" max="4" width="17.6640625" style="3" customWidth="1"/>
    <col min="5" max="5" width="2" style="3" customWidth="1"/>
    <col min="6" max="6" width="17.6640625" style="3" customWidth="1"/>
    <col min="7" max="7" width="2" style="3" customWidth="1"/>
    <col min="8" max="8" width="17.6640625" style="3" customWidth="1"/>
    <col min="9" max="9" width="2" style="3" customWidth="1"/>
    <col min="10" max="10" width="17.6640625" style="3" customWidth="1"/>
    <col min="11" max="11" width="2.6640625" style="3" customWidth="1"/>
    <col min="12" max="12" width="17.6640625" style="3" customWidth="1"/>
    <col min="13" max="13" width="2.6640625" style="3" customWidth="1"/>
    <col min="14" max="14" width="17.6640625" style="3" customWidth="1"/>
    <col min="15" max="16384" width="9.21875" style="3"/>
  </cols>
  <sheetData>
    <row r="1" spans="1:14" ht="22.05" customHeight="1" x14ac:dyDescent="0.65">
      <c r="A1" s="1" t="s">
        <v>109</v>
      </c>
      <c r="B1" s="57"/>
      <c r="C1" s="9"/>
      <c r="D1" s="9"/>
      <c r="E1" s="9"/>
      <c r="F1" s="9"/>
      <c r="G1" s="9"/>
      <c r="H1" s="9"/>
      <c r="I1" s="9" t="s">
        <v>61</v>
      </c>
      <c r="J1" s="9"/>
      <c r="K1" s="9"/>
      <c r="L1" s="9"/>
      <c r="M1" s="9"/>
      <c r="N1" s="9"/>
    </row>
    <row r="2" spans="1:14" ht="22.05" customHeight="1" x14ac:dyDescent="0.65">
      <c r="A2" s="1" t="s">
        <v>170</v>
      </c>
      <c r="B2" s="5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6">
      <c r="A3" s="9"/>
      <c r="B3" s="5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2.05" customHeight="1" x14ac:dyDescent="0.6">
      <c r="A4" s="9"/>
      <c r="B4" s="131" t="s">
        <v>1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ht="22.05" customHeight="1" x14ac:dyDescent="0.6">
      <c r="A5" s="9"/>
      <c r="B5" s="36"/>
      <c r="C5" s="36"/>
      <c r="D5" s="36"/>
      <c r="E5" s="36"/>
      <c r="F5" s="36"/>
      <c r="G5" s="36"/>
      <c r="H5" s="36"/>
      <c r="I5" s="36"/>
      <c r="J5" s="36"/>
      <c r="K5" s="36"/>
      <c r="L5" s="7" t="s">
        <v>197</v>
      </c>
      <c r="M5" s="36"/>
      <c r="N5" s="36"/>
    </row>
    <row r="6" spans="1:14" ht="22.05" customHeight="1" x14ac:dyDescent="0.6">
      <c r="C6" s="8"/>
      <c r="D6" s="8"/>
      <c r="E6" s="8"/>
      <c r="F6" s="8"/>
      <c r="G6" s="8"/>
      <c r="H6" s="132" t="s">
        <v>29</v>
      </c>
      <c r="I6" s="132"/>
      <c r="J6" s="132"/>
      <c r="K6" s="8"/>
      <c r="L6" s="88" t="s">
        <v>23</v>
      </c>
      <c r="M6" s="8"/>
      <c r="N6" s="8"/>
    </row>
    <row r="7" spans="1:14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 t="s">
        <v>175</v>
      </c>
      <c r="M7" s="8"/>
      <c r="N7" s="8"/>
    </row>
    <row r="8" spans="1:14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 t="s">
        <v>140</v>
      </c>
      <c r="M8" s="8"/>
      <c r="N8" s="8"/>
    </row>
    <row r="9" spans="1:14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 t="s">
        <v>129</v>
      </c>
      <c r="M9" s="8"/>
      <c r="N9" s="8"/>
    </row>
    <row r="10" spans="1:14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 t="s">
        <v>130</v>
      </c>
      <c r="M10" s="8"/>
      <c r="N10" s="8"/>
    </row>
    <row r="11" spans="1:14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 t="s">
        <v>131</v>
      </c>
      <c r="M11" s="8"/>
      <c r="N11" s="8"/>
    </row>
    <row r="12" spans="1:14" ht="22.05" customHeight="1" x14ac:dyDescent="0.6">
      <c r="C12" s="8"/>
      <c r="D12" s="8" t="s">
        <v>165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125</v>
      </c>
      <c r="M12" s="8"/>
      <c r="N12" s="8" t="s">
        <v>47</v>
      </c>
    </row>
    <row r="13" spans="1:14" ht="22.05" customHeight="1" x14ac:dyDescent="0.6"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101</v>
      </c>
      <c r="M13" s="8"/>
      <c r="N13" s="8" t="s">
        <v>53</v>
      </c>
    </row>
    <row r="14" spans="1:14" ht="22.05" customHeight="1" x14ac:dyDescent="0.6">
      <c r="C14" s="8"/>
      <c r="D14" s="130" t="s">
        <v>72</v>
      </c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14" ht="22.05" customHeight="1" x14ac:dyDescent="0.6">
      <c r="A15" s="9" t="s">
        <v>185</v>
      </c>
    </row>
    <row r="16" spans="1:14" ht="22.05" customHeight="1" x14ac:dyDescent="0.6">
      <c r="A16" s="9" t="s">
        <v>171</v>
      </c>
      <c r="D16" s="67">
        <v>300000</v>
      </c>
      <c r="E16" s="67"/>
      <c r="F16" s="67">
        <v>930000</v>
      </c>
      <c r="G16" s="67"/>
      <c r="H16" s="67">
        <v>30000</v>
      </c>
      <c r="I16" s="67"/>
      <c r="J16" s="67">
        <v>21256622</v>
      </c>
      <c r="K16" s="67"/>
      <c r="L16" s="67">
        <v>-82839</v>
      </c>
      <c r="M16" s="67"/>
      <c r="N16" s="108">
        <f>SUM(D16:L16)</f>
        <v>22433783</v>
      </c>
    </row>
    <row r="17" spans="1:14" ht="15" customHeight="1" x14ac:dyDescent="0.6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22.05" hidden="1" customHeight="1" x14ac:dyDescent="0.6">
      <c r="A18" s="9" t="s">
        <v>82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22.05" hidden="1" customHeight="1" x14ac:dyDescent="0.6">
      <c r="A19" s="37" t="s">
        <v>133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22.05" hidden="1" customHeight="1" x14ac:dyDescent="0.6">
      <c r="A20" s="70" t="s">
        <v>134</v>
      </c>
      <c r="B20" s="2">
        <v>7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>
        <f>SUM(D20:L20)</f>
        <v>0</v>
      </c>
    </row>
    <row r="21" spans="1:14" ht="22.05" hidden="1" customHeight="1" x14ac:dyDescent="0.6">
      <c r="A21" s="37" t="s">
        <v>135</v>
      </c>
      <c r="D21" s="106">
        <f>SUM(D20)</f>
        <v>0</v>
      </c>
      <c r="E21" s="67"/>
      <c r="F21" s="106">
        <f>SUM(F20)</f>
        <v>0</v>
      </c>
      <c r="G21" s="67"/>
      <c r="H21" s="106">
        <f>SUM(H20)</f>
        <v>0</v>
      </c>
      <c r="I21" s="67"/>
      <c r="J21" s="106">
        <f>SUM(J20)</f>
        <v>0</v>
      </c>
      <c r="K21" s="67"/>
      <c r="L21" s="106">
        <f>SUM(L20)</f>
        <v>0</v>
      </c>
      <c r="M21" s="67"/>
      <c r="N21" s="106">
        <f>SUM(D21:L21)</f>
        <v>0</v>
      </c>
    </row>
    <row r="22" spans="1:14" ht="15" hidden="1" customHeight="1" x14ac:dyDescent="0.6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ht="22.05" customHeight="1" x14ac:dyDescent="0.6">
      <c r="A23" s="9" t="s">
        <v>152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4" ht="22.05" customHeight="1" x14ac:dyDescent="0.6">
      <c r="A24" s="3" t="s">
        <v>107</v>
      </c>
      <c r="D24" s="47">
        <v>0</v>
      </c>
      <c r="E24" s="47"/>
      <c r="F24" s="47">
        <v>0</v>
      </c>
      <c r="G24" s="47"/>
      <c r="H24" s="47">
        <v>0</v>
      </c>
      <c r="I24" s="47"/>
      <c r="J24" s="109">
        <f>'PL-5-6'!J42</f>
        <v>727154</v>
      </c>
      <c r="K24" s="47"/>
      <c r="L24" s="47">
        <v>0</v>
      </c>
      <c r="M24" s="47"/>
      <c r="N24" s="109">
        <f>SUM(D24:L24)</f>
        <v>727154</v>
      </c>
    </row>
    <row r="25" spans="1:14" ht="22.05" hidden="1" customHeight="1" x14ac:dyDescent="0.6">
      <c r="A25" s="3" t="s">
        <v>176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109">
        <f>'PL-5-6'!J64</f>
        <v>0</v>
      </c>
      <c r="M25" s="47"/>
      <c r="N25" s="109">
        <f>SUM(D25:L25)</f>
        <v>0</v>
      </c>
    </row>
    <row r="26" spans="1:14" ht="22.05" customHeight="1" x14ac:dyDescent="0.6">
      <c r="A26" s="9" t="s">
        <v>205</v>
      </c>
      <c r="D26" s="110">
        <f>SUM(D24:D25)</f>
        <v>0</v>
      </c>
      <c r="E26" s="47"/>
      <c r="F26" s="110">
        <f>SUM(F24:F25)</f>
        <v>0</v>
      </c>
      <c r="G26" s="47"/>
      <c r="H26" s="110">
        <f>SUM(H24:H25)</f>
        <v>0</v>
      </c>
      <c r="I26" s="47"/>
      <c r="J26" s="110">
        <f>SUM(J24:J25)</f>
        <v>727154</v>
      </c>
      <c r="K26" s="47"/>
      <c r="L26" s="110">
        <f>SUM(L24:L25)</f>
        <v>0</v>
      </c>
      <c r="M26" s="47"/>
      <c r="N26" s="110">
        <f>SUM(N24:N25)</f>
        <v>727154</v>
      </c>
    </row>
    <row r="27" spans="1:14" ht="15" customHeight="1" x14ac:dyDescent="0.6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22.05" customHeight="1" thickBot="1" x14ac:dyDescent="0.65">
      <c r="A28" s="9" t="s">
        <v>186</v>
      </c>
      <c r="D28" s="111">
        <f>SUM(D16,D21,D26)</f>
        <v>300000</v>
      </c>
      <c r="E28" s="47"/>
      <c r="F28" s="111">
        <f>SUM(F16,F21,F26)</f>
        <v>930000</v>
      </c>
      <c r="G28" s="47"/>
      <c r="H28" s="111">
        <f>SUM(H16,H21,H26)</f>
        <v>30000</v>
      </c>
      <c r="I28" s="47"/>
      <c r="J28" s="111">
        <f>SUM(J16,J21,J26)</f>
        <v>21983776</v>
      </c>
      <c r="K28" s="107">
        <v>-1</v>
      </c>
      <c r="L28" s="111">
        <f>SUM(L16,L21,L26)</f>
        <v>-82839</v>
      </c>
      <c r="M28" s="107"/>
      <c r="N28" s="111">
        <f>SUM(N16,N21,N26)</f>
        <v>23160937</v>
      </c>
    </row>
    <row r="29" spans="1:14" ht="15" customHeight="1" thickTop="1" x14ac:dyDescent="0.6"/>
    <row r="30" spans="1:14" s="2" customFormat="1" ht="22.05" customHeight="1" x14ac:dyDescent="0.6">
      <c r="A30" s="48" t="s">
        <v>63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3" spans="10:14" ht="22.05" customHeight="1" x14ac:dyDescent="0.6">
      <c r="J33" s="47"/>
      <c r="L33" s="47"/>
      <c r="N33" s="4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75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dimension ref="A1:N33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10.6640625" style="2" customWidth="1"/>
    <col min="3" max="3" width="2" style="3" customWidth="1"/>
    <col min="4" max="4" width="17.6640625" style="3" customWidth="1"/>
    <col min="5" max="5" width="2" style="3" customWidth="1"/>
    <col min="6" max="6" width="17.6640625" style="3" customWidth="1"/>
    <col min="7" max="7" width="2" style="3" customWidth="1"/>
    <col min="8" max="8" width="17.6640625" style="3" customWidth="1"/>
    <col min="9" max="9" width="2" style="3" customWidth="1"/>
    <col min="10" max="10" width="17.6640625" style="3" customWidth="1"/>
    <col min="11" max="11" width="2.6640625" style="3" customWidth="1"/>
    <col min="12" max="12" width="17.6640625" style="3" customWidth="1"/>
    <col min="13" max="13" width="2.6640625" style="3" customWidth="1"/>
    <col min="14" max="14" width="17.6640625" style="3" customWidth="1"/>
    <col min="15" max="16384" width="9.21875" style="3"/>
  </cols>
  <sheetData>
    <row r="1" spans="1:14" ht="22.05" customHeight="1" x14ac:dyDescent="0.65">
      <c r="A1" s="1" t="s">
        <v>109</v>
      </c>
      <c r="B1" s="57"/>
      <c r="C1" s="9"/>
      <c r="D1" s="9"/>
      <c r="E1" s="9"/>
      <c r="F1" s="9"/>
      <c r="G1" s="9"/>
      <c r="H1" s="9"/>
      <c r="I1" s="9" t="s">
        <v>61</v>
      </c>
      <c r="J1" s="9"/>
      <c r="K1" s="9"/>
      <c r="L1" s="9"/>
      <c r="M1" s="9"/>
      <c r="N1" s="9"/>
    </row>
    <row r="2" spans="1:14" ht="22.05" customHeight="1" x14ac:dyDescent="0.65">
      <c r="A2" s="1" t="s">
        <v>170</v>
      </c>
      <c r="B2" s="5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6">
      <c r="A3" s="9"/>
      <c r="B3" s="5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2.05" customHeight="1" x14ac:dyDescent="0.6">
      <c r="A4" s="9"/>
      <c r="B4" s="131" t="s">
        <v>1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ht="22.05" customHeight="1" x14ac:dyDescent="0.6">
      <c r="A5" s="9"/>
      <c r="B5" s="36"/>
      <c r="C5" s="36"/>
      <c r="D5" s="36"/>
      <c r="E5" s="36"/>
      <c r="F5" s="36"/>
      <c r="G5" s="36"/>
      <c r="H5" s="36"/>
      <c r="I5" s="36"/>
      <c r="J5" s="36"/>
      <c r="K5" s="36"/>
      <c r="L5" s="7" t="s">
        <v>197</v>
      </c>
      <c r="M5" s="36"/>
      <c r="N5" s="36"/>
    </row>
    <row r="6" spans="1:14" ht="22.05" customHeight="1" x14ac:dyDescent="0.6">
      <c r="C6" s="8"/>
      <c r="D6" s="8"/>
      <c r="E6" s="8"/>
      <c r="F6" s="8"/>
      <c r="G6" s="8"/>
      <c r="H6" s="132" t="s">
        <v>29</v>
      </c>
      <c r="I6" s="132"/>
      <c r="J6" s="132"/>
      <c r="K6" s="8"/>
      <c r="L6" s="88" t="s">
        <v>23</v>
      </c>
      <c r="M6" s="8"/>
      <c r="N6" s="8"/>
    </row>
    <row r="7" spans="1:14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 t="s">
        <v>175</v>
      </c>
      <c r="M7" s="8"/>
      <c r="N7" s="8"/>
    </row>
    <row r="8" spans="1:14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 t="s">
        <v>140</v>
      </c>
      <c r="M8" s="8"/>
      <c r="N8" s="8"/>
    </row>
    <row r="9" spans="1:14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 t="s">
        <v>129</v>
      </c>
      <c r="M9" s="8"/>
      <c r="N9" s="8"/>
    </row>
    <row r="10" spans="1:14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 t="s">
        <v>130</v>
      </c>
      <c r="M10" s="8"/>
      <c r="N10" s="8"/>
    </row>
    <row r="11" spans="1:14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 t="s">
        <v>131</v>
      </c>
      <c r="M11" s="8"/>
      <c r="N11" s="8"/>
    </row>
    <row r="12" spans="1:14" ht="22.05" customHeight="1" x14ac:dyDescent="0.6">
      <c r="C12" s="8"/>
      <c r="D12" s="8" t="s">
        <v>165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125</v>
      </c>
      <c r="M12" s="8"/>
      <c r="N12" s="8" t="s">
        <v>47</v>
      </c>
    </row>
    <row r="13" spans="1:14" ht="22.05" customHeight="1" x14ac:dyDescent="0.6"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101</v>
      </c>
      <c r="M13" s="8"/>
      <c r="N13" s="8" t="s">
        <v>53</v>
      </c>
    </row>
    <row r="14" spans="1:14" ht="22.05" customHeight="1" x14ac:dyDescent="0.6">
      <c r="C14" s="8"/>
      <c r="D14" s="130" t="s">
        <v>72</v>
      </c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14" ht="22.05" customHeight="1" x14ac:dyDescent="0.6">
      <c r="A15" s="9" t="s">
        <v>187</v>
      </c>
    </row>
    <row r="16" spans="1:14" ht="22.05" customHeight="1" x14ac:dyDescent="0.6">
      <c r="A16" s="9" t="s">
        <v>189</v>
      </c>
      <c r="D16" s="112">
        <v>300000</v>
      </c>
      <c r="E16" s="112"/>
      <c r="F16" s="112">
        <v>930000</v>
      </c>
      <c r="G16" s="112"/>
      <c r="H16" s="112">
        <v>30000</v>
      </c>
      <c r="I16" s="112"/>
      <c r="J16" s="112">
        <v>22199148</v>
      </c>
      <c r="K16" s="112"/>
      <c r="L16" s="112">
        <v>-12709</v>
      </c>
      <c r="M16" s="54"/>
      <c r="N16" s="98">
        <f>SUM(D16:L16)</f>
        <v>23446439</v>
      </c>
    </row>
    <row r="17" spans="1:14" ht="15" customHeight="1" x14ac:dyDescent="0.6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22.05" hidden="1" customHeight="1" x14ac:dyDescent="0.6">
      <c r="A18" s="9" t="s">
        <v>82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22.05" hidden="1" customHeight="1" x14ac:dyDescent="0.6">
      <c r="A19" s="37" t="s">
        <v>133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22.05" hidden="1" customHeight="1" x14ac:dyDescent="0.6">
      <c r="A20" s="70" t="s">
        <v>196</v>
      </c>
      <c r="B20" s="2">
        <v>7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109">
        <f>SUM(D20:L20)</f>
        <v>0</v>
      </c>
    </row>
    <row r="21" spans="1:14" ht="22.05" hidden="1" customHeight="1" x14ac:dyDescent="0.6">
      <c r="A21" s="37" t="s">
        <v>135</v>
      </c>
      <c r="D21" s="113">
        <f>SUM(D20)</f>
        <v>0</v>
      </c>
      <c r="E21" s="67"/>
      <c r="F21" s="113">
        <f>SUM(F20)</f>
        <v>0</v>
      </c>
      <c r="G21" s="67"/>
      <c r="H21" s="113">
        <f>SUM(H20)</f>
        <v>0</v>
      </c>
      <c r="I21" s="67"/>
      <c r="J21" s="113">
        <f>SUM(J20)</f>
        <v>0</v>
      </c>
      <c r="K21" s="67"/>
      <c r="L21" s="113">
        <f>SUM(L20)</f>
        <v>0</v>
      </c>
      <c r="M21" s="67"/>
      <c r="N21" s="113">
        <f>SUM(D21:L21)</f>
        <v>0</v>
      </c>
    </row>
    <row r="22" spans="1:14" ht="15" hidden="1" customHeight="1" x14ac:dyDescent="0.6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ht="22.05" customHeight="1" x14ac:dyDescent="0.6">
      <c r="A23" s="9" t="s">
        <v>152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4" ht="22.05" customHeight="1" x14ac:dyDescent="0.6">
      <c r="A24" s="3" t="s">
        <v>107</v>
      </c>
      <c r="D24" s="47">
        <v>0</v>
      </c>
      <c r="E24" s="47"/>
      <c r="F24" s="47">
        <v>0</v>
      </c>
      <c r="G24" s="47"/>
      <c r="H24" s="47">
        <v>0</v>
      </c>
      <c r="I24" s="47"/>
      <c r="J24" s="109">
        <f>'PL-5-6'!H42</f>
        <v>126824</v>
      </c>
      <c r="K24" s="47"/>
      <c r="L24" s="47">
        <v>0</v>
      </c>
      <c r="M24" s="47"/>
      <c r="N24" s="109">
        <f>SUM(D24:L24)</f>
        <v>126824</v>
      </c>
    </row>
    <row r="25" spans="1:14" ht="22.05" hidden="1" customHeight="1" x14ac:dyDescent="0.6">
      <c r="A25" s="3" t="s">
        <v>108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109">
        <f>'PL-5-6'!H64</f>
        <v>0</v>
      </c>
      <c r="M25" s="47"/>
      <c r="N25" s="109">
        <f>SUM(D25:L25)</f>
        <v>0</v>
      </c>
    </row>
    <row r="26" spans="1:14" ht="22.05" customHeight="1" x14ac:dyDescent="0.6">
      <c r="A26" s="9" t="s">
        <v>74</v>
      </c>
      <c r="D26" s="110">
        <f>SUM(D24:D25)</f>
        <v>0</v>
      </c>
      <c r="E26" s="47"/>
      <c r="F26" s="110">
        <f>SUM(F24:F25)</f>
        <v>0</v>
      </c>
      <c r="G26" s="47"/>
      <c r="H26" s="110">
        <f>SUM(H24:H25)</f>
        <v>0</v>
      </c>
      <c r="I26" s="47"/>
      <c r="J26" s="110">
        <f>SUM(J24:J25)</f>
        <v>126824</v>
      </c>
      <c r="K26" s="47"/>
      <c r="L26" s="110">
        <f>SUM(L24:L25)</f>
        <v>0</v>
      </c>
      <c r="M26" s="47"/>
      <c r="N26" s="110">
        <f>SUM(N24:N25)</f>
        <v>126824</v>
      </c>
    </row>
    <row r="27" spans="1:14" ht="15" customHeight="1" x14ac:dyDescent="0.6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22.05" customHeight="1" thickBot="1" x14ac:dyDescent="0.65">
      <c r="A28" s="9" t="s">
        <v>188</v>
      </c>
      <c r="D28" s="111">
        <f>SUM(D16,D21,D26)</f>
        <v>300000</v>
      </c>
      <c r="E28" s="47"/>
      <c r="F28" s="111">
        <f>SUM(F16,F21,F26)</f>
        <v>930000</v>
      </c>
      <c r="G28" s="47"/>
      <c r="H28" s="111">
        <f>SUM(H16,H21,H26)</f>
        <v>30000</v>
      </c>
      <c r="I28" s="47"/>
      <c r="J28" s="111">
        <f>SUM(J16,J21,J26)</f>
        <v>22325972</v>
      </c>
      <c r="K28" s="107">
        <v>-1</v>
      </c>
      <c r="L28" s="111">
        <f>SUM(L16,L21,L26)</f>
        <v>-12709</v>
      </c>
      <c r="M28" s="107"/>
      <c r="N28" s="111">
        <f>SUM(N16,N21,N26)</f>
        <v>23573263</v>
      </c>
    </row>
    <row r="29" spans="1:14" ht="15" customHeight="1" thickTop="1" x14ac:dyDescent="0.6"/>
    <row r="30" spans="1:14" s="2" customFormat="1" ht="22.05" customHeight="1" x14ac:dyDescent="0.6">
      <c r="A30" s="48" t="s">
        <v>63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3" spans="10:14" ht="22.05" customHeight="1" x14ac:dyDescent="0.6">
      <c r="J33" s="47"/>
      <c r="L33" s="47"/>
      <c r="N33" s="4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3"/>
  <sheetViews>
    <sheetView zoomScaleNormal="100" zoomScaleSheetLayoutView="100" workbookViewId="0"/>
  </sheetViews>
  <sheetFormatPr defaultColWidth="8.77734375" defaultRowHeight="23.4" x14ac:dyDescent="0.6"/>
  <cols>
    <col min="1" max="1" width="51.6640625" style="3" customWidth="1"/>
    <col min="2" max="2" width="8.77734375" style="2" customWidth="1"/>
    <col min="3" max="3" width="1.21875" style="4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1" width="12.77734375" style="3" customWidth="1"/>
    <col min="12" max="12" width="8.77734375" style="3"/>
    <col min="13" max="13" width="9.21875" style="3" bestFit="1" customWidth="1"/>
    <col min="14" max="16384" width="8.77734375" style="3"/>
  </cols>
  <sheetData>
    <row r="1" spans="1:13" ht="23.1" customHeight="1" x14ac:dyDescent="0.65">
      <c r="A1" s="1" t="s">
        <v>109</v>
      </c>
      <c r="C1" s="3"/>
    </row>
    <row r="2" spans="1:13" ht="23.1" customHeight="1" x14ac:dyDescent="0.65">
      <c r="A2" s="1" t="s">
        <v>78</v>
      </c>
      <c r="C2" s="3"/>
    </row>
    <row r="3" spans="1:13" ht="22.05" customHeight="1" x14ac:dyDescent="0.6">
      <c r="C3" s="6"/>
    </row>
    <row r="4" spans="1:13" ht="22.95" customHeight="1" x14ac:dyDescent="0.6">
      <c r="C4" s="6"/>
      <c r="D4" s="131" t="s">
        <v>0</v>
      </c>
      <c r="E4" s="131"/>
      <c r="F4" s="131"/>
      <c r="G4" s="36"/>
      <c r="H4" s="131" t="s">
        <v>1</v>
      </c>
      <c r="I4" s="131"/>
      <c r="J4" s="131"/>
    </row>
    <row r="5" spans="1:13" ht="23.1" customHeight="1" x14ac:dyDescent="0.6">
      <c r="C5" s="6"/>
      <c r="D5" s="129" t="s">
        <v>73</v>
      </c>
      <c r="E5" s="129"/>
      <c r="F5" s="129"/>
      <c r="G5" s="8"/>
      <c r="H5" s="129" t="s">
        <v>73</v>
      </c>
      <c r="I5" s="129"/>
      <c r="J5" s="129"/>
    </row>
    <row r="6" spans="1:13" ht="23.1" customHeight="1" x14ac:dyDescent="0.6">
      <c r="C6" s="6"/>
      <c r="D6" s="129" t="s">
        <v>184</v>
      </c>
      <c r="E6" s="129"/>
      <c r="F6" s="129"/>
      <c r="G6" s="8"/>
      <c r="H6" s="129" t="s">
        <v>184</v>
      </c>
      <c r="I6" s="129"/>
      <c r="J6" s="129"/>
    </row>
    <row r="7" spans="1:13" ht="23.1" customHeight="1" x14ac:dyDescent="0.6">
      <c r="B7" s="2" t="s">
        <v>4</v>
      </c>
      <c r="C7" s="6"/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3" ht="23.1" customHeight="1" x14ac:dyDescent="0.6">
      <c r="C8" s="6"/>
      <c r="D8" s="127" t="s">
        <v>72</v>
      </c>
      <c r="E8" s="127"/>
      <c r="F8" s="127"/>
      <c r="G8" s="127"/>
      <c r="H8" s="127"/>
      <c r="I8" s="127"/>
      <c r="J8" s="127"/>
    </row>
    <row r="9" spans="1:13" ht="21" customHeight="1" x14ac:dyDescent="0.6">
      <c r="A9" s="37" t="s">
        <v>64</v>
      </c>
      <c r="C9" s="6"/>
    </row>
    <row r="10" spans="1:13" ht="21" customHeight="1" x14ac:dyDescent="0.6">
      <c r="A10" s="3" t="s">
        <v>148</v>
      </c>
      <c r="C10" s="6"/>
      <c r="D10" s="99">
        <f>'PL-5-6'!D42</f>
        <v>159775</v>
      </c>
      <c r="E10" s="42"/>
      <c r="F10" s="99">
        <f>'PL-5-6'!F42</f>
        <v>1180616</v>
      </c>
      <c r="G10" s="42"/>
      <c r="H10" s="99">
        <f>'PL-5-6'!H42</f>
        <v>126824</v>
      </c>
      <c r="I10" s="42"/>
      <c r="J10" s="99">
        <f>'PL-5-6'!J42</f>
        <v>727154</v>
      </c>
      <c r="M10" s="47"/>
    </row>
    <row r="11" spans="1:13" ht="21" customHeight="1" x14ac:dyDescent="0.6">
      <c r="A11" s="120" t="s">
        <v>89</v>
      </c>
      <c r="C11" s="6"/>
      <c r="D11" s="42"/>
      <c r="E11" s="42"/>
      <c r="F11" s="42"/>
      <c r="G11" s="42"/>
      <c r="H11" s="42"/>
      <c r="I11" s="42"/>
      <c r="J11" s="42"/>
      <c r="M11" s="47"/>
    </row>
    <row r="12" spans="1:13" ht="21" customHeight="1" x14ac:dyDescent="0.6">
      <c r="A12" s="3" t="s">
        <v>161</v>
      </c>
      <c r="C12" s="6"/>
      <c r="D12" s="41">
        <v>67820</v>
      </c>
      <c r="E12" s="42"/>
      <c r="F12" s="41">
        <v>65947</v>
      </c>
      <c r="G12" s="42"/>
      <c r="H12" s="41">
        <v>67820</v>
      </c>
      <c r="I12" s="42"/>
      <c r="J12" s="41">
        <v>65947</v>
      </c>
      <c r="M12" s="47"/>
    </row>
    <row r="13" spans="1:13" ht="21" customHeight="1" x14ac:dyDescent="0.6">
      <c r="A13" s="3" t="s">
        <v>199</v>
      </c>
      <c r="C13" s="6"/>
      <c r="D13" s="42">
        <v>-402</v>
      </c>
      <c r="E13" s="42"/>
      <c r="F13" s="42">
        <v>0</v>
      </c>
      <c r="G13" s="42"/>
      <c r="H13" s="42">
        <v>-402</v>
      </c>
      <c r="I13" s="42"/>
      <c r="J13" s="42">
        <v>0</v>
      </c>
      <c r="M13" s="47"/>
    </row>
    <row r="14" spans="1:13" ht="21" hidden="1" customHeight="1" x14ac:dyDescent="0.6">
      <c r="A14" s="3" t="s">
        <v>87</v>
      </c>
      <c r="B14" s="2" t="s">
        <v>147</v>
      </c>
      <c r="C14" s="6"/>
      <c r="D14" s="42"/>
      <c r="E14" s="42"/>
      <c r="F14" s="42"/>
      <c r="G14" s="42"/>
      <c r="H14" s="42"/>
      <c r="I14" s="42"/>
      <c r="J14" s="42"/>
      <c r="M14" s="47"/>
    </row>
    <row r="15" spans="1:13" ht="22.5" customHeight="1" x14ac:dyDescent="0.6">
      <c r="A15" s="70" t="s">
        <v>126</v>
      </c>
      <c r="C15" s="6"/>
      <c r="D15" s="42">
        <v>-291920</v>
      </c>
      <c r="E15" s="42"/>
      <c r="F15" s="42">
        <v>-337880</v>
      </c>
      <c r="G15" s="42"/>
      <c r="H15" s="42">
        <v>-291920</v>
      </c>
      <c r="I15" s="42"/>
      <c r="J15" s="42">
        <v>-337880</v>
      </c>
      <c r="M15" s="47"/>
    </row>
    <row r="16" spans="1:13" ht="21" customHeight="1" x14ac:dyDescent="0.6">
      <c r="A16" s="3" t="s">
        <v>40</v>
      </c>
      <c r="C16" s="6"/>
      <c r="D16" s="42">
        <v>31</v>
      </c>
      <c r="E16" s="42"/>
      <c r="F16" s="42">
        <v>82</v>
      </c>
      <c r="G16" s="42"/>
      <c r="H16" s="42">
        <v>31</v>
      </c>
      <c r="I16" s="42"/>
      <c r="J16" s="42">
        <v>82</v>
      </c>
      <c r="M16" s="47"/>
    </row>
    <row r="17" spans="1:13" ht="21" hidden="1" customHeight="1" x14ac:dyDescent="0.6">
      <c r="A17" s="3" t="s">
        <v>65</v>
      </c>
      <c r="C17" s="6"/>
      <c r="D17" s="42"/>
      <c r="E17" s="42"/>
      <c r="F17" s="42"/>
      <c r="G17" s="42"/>
      <c r="H17" s="42"/>
      <c r="I17" s="42"/>
      <c r="J17" s="42"/>
      <c r="M17" s="47"/>
    </row>
    <row r="18" spans="1:13" ht="22.5" customHeight="1" x14ac:dyDescent="0.6">
      <c r="A18" s="3" t="s">
        <v>211</v>
      </c>
      <c r="C18" s="6"/>
      <c r="D18" s="41">
        <v>575297</v>
      </c>
      <c r="E18" s="42"/>
      <c r="F18" s="41">
        <v>-159931</v>
      </c>
      <c r="G18" s="42"/>
      <c r="H18" s="41">
        <v>575297</v>
      </c>
      <c r="I18" s="42"/>
      <c r="J18" s="41">
        <v>-159931</v>
      </c>
      <c r="M18" s="47"/>
    </row>
    <row r="19" spans="1:13" ht="22.5" customHeight="1" x14ac:dyDescent="0.6">
      <c r="A19" s="3" t="s">
        <v>177</v>
      </c>
      <c r="C19" s="6"/>
      <c r="D19" s="41">
        <v>-51891</v>
      </c>
      <c r="E19" s="42"/>
      <c r="F19" s="41">
        <v>-55212</v>
      </c>
      <c r="G19" s="42"/>
      <c r="H19" s="41">
        <v>-51891</v>
      </c>
      <c r="I19" s="42"/>
      <c r="J19" s="41">
        <v>-55212</v>
      </c>
      <c r="M19" s="47"/>
    </row>
    <row r="20" spans="1:13" ht="21" customHeight="1" x14ac:dyDescent="0.6">
      <c r="A20" s="3" t="s">
        <v>79</v>
      </c>
      <c r="C20" s="6"/>
      <c r="D20" s="114">
        <v>-745</v>
      </c>
      <c r="E20" s="42"/>
      <c r="F20" s="114">
        <v>-2032</v>
      </c>
      <c r="G20" s="42"/>
      <c r="H20" s="114">
        <v>-745</v>
      </c>
      <c r="I20" s="42"/>
      <c r="J20" s="114">
        <v>-2032</v>
      </c>
      <c r="M20" s="47"/>
    </row>
    <row r="21" spans="1:13" ht="21" hidden="1" customHeight="1" x14ac:dyDescent="0.6">
      <c r="A21" s="3" t="s">
        <v>80</v>
      </c>
      <c r="C21" s="6"/>
      <c r="D21" s="42"/>
      <c r="E21" s="42"/>
      <c r="F21" s="42"/>
      <c r="G21" s="42"/>
      <c r="H21" s="42"/>
      <c r="I21" s="42"/>
      <c r="J21" s="42"/>
      <c r="M21" s="47"/>
    </row>
    <row r="22" spans="1:13" ht="21" hidden="1" customHeight="1" x14ac:dyDescent="0.6">
      <c r="A22" s="3" t="s">
        <v>81</v>
      </c>
      <c r="C22" s="6"/>
      <c r="D22" s="42"/>
      <c r="E22" s="42"/>
      <c r="F22" s="42"/>
      <c r="G22" s="42"/>
      <c r="H22" s="42"/>
      <c r="I22" s="42"/>
      <c r="J22" s="42"/>
      <c r="M22" s="47"/>
    </row>
    <row r="23" spans="1:13" ht="21" customHeight="1" x14ac:dyDescent="0.6">
      <c r="A23" s="3" t="s">
        <v>151</v>
      </c>
      <c r="C23" s="6"/>
      <c r="D23" s="42"/>
      <c r="E23" s="42"/>
      <c r="F23" s="42"/>
      <c r="G23" s="42"/>
      <c r="H23" s="42"/>
      <c r="I23" s="42"/>
      <c r="J23" s="42"/>
      <c r="M23" s="47"/>
    </row>
    <row r="24" spans="1:13" ht="21" customHeight="1" x14ac:dyDescent="0.6">
      <c r="A24" s="121" t="s">
        <v>164</v>
      </c>
      <c r="B24" s="2">
        <v>3</v>
      </c>
      <c r="C24" s="6"/>
      <c r="D24" s="42">
        <v>-32951</v>
      </c>
      <c r="E24" s="42"/>
      <c r="F24" s="42">
        <v>-453462</v>
      </c>
      <c r="G24" s="42"/>
      <c r="H24" s="42">
        <v>0</v>
      </c>
      <c r="I24" s="42"/>
      <c r="J24" s="42">
        <v>0</v>
      </c>
      <c r="M24" s="47"/>
    </row>
    <row r="25" spans="1:13" ht="22.5" customHeight="1" x14ac:dyDescent="0.6">
      <c r="A25" s="3" t="s">
        <v>90</v>
      </c>
      <c r="C25" s="6"/>
      <c r="D25" s="114">
        <v>3441</v>
      </c>
      <c r="E25" s="42"/>
      <c r="F25" s="114">
        <v>3316</v>
      </c>
      <c r="G25" s="42"/>
      <c r="H25" s="114">
        <v>3441</v>
      </c>
      <c r="I25" s="42"/>
      <c r="J25" s="114">
        <v>3316</v>
      </c>
      <c r="M25" s="47"/>
    </row>
    <row r="26" spans="1:13" ht="21" customHeight="1" x14ac:dyDescent="0.6">
      <c r="A26" s="3" t="s">
        <v>139</v>
      </c>
      <c r="C26" s="6"/>
      <c r="D26" s="60">
        <v>31149</v>
      </c>
      <c r="E26" s="42"/>
      <c r="F26" s="60">
        <v>182134</v>
      </c>
      <c r="G26" s="42"/>
      <c r="H26" s="49">
        <v>31149</v>
      </c>
      <c r="I26" s="42"/>
      <c r="J26" s="49">
        <v>182134</v>
      </c>
      <c r="M26" s="47"/>
    </row>
    <row r="27" spans="1:13" ht="21" customHeight="1" x14ac:dyDescent="0.6">
      <c r="C27" s="6"/>
      <c r="D27" s="99">
        <f t="shared" ref="D27:H27" si="0">SUM(D10:D26)</f>
        <v>459604</v>
      </c>
      <c r="E27" s="42"/>
      <c r="F27" s="99">
        <f t="shared" ref="F27" si="1">SUM(F10:F26)</f>
        <v>423578</v>
      </c>
      <c r="G27" s="42"/>
      <c r="H27" s="99">
        <f t="shared" si="0"/>
        <v>459604</v>
      </c>
      <c r="I27" s="42"/>
      <c r="J27" s="99">
        <f t="shared" ref="J27" si="2">SUM(J10:J26)</f>
        <v>423578</v>
      </c>
      <c r="M27" s="47"/>
    </row>
    <row r="28" spans="1:13" ht="21" customHeight="1" x14ac:dyDescent="0.6">
      <c r="A28" s="122" t="s">
        <v>66</v>
      </c>
      <c r="C28" s="6"/>
      <c r="D28" s="38"/>
      <c r="E28" s="38"/>
      <c r="F28" s="38"/>
      <c r="G28" s="38"/>
      <c r="H28" s="38"/>
      <c r="I28" s="38"/>
      <c r="J28" s="38"/>
      <c r="M28" s="47"/>
    </row>
    <row r="29" spans="1:13" ht="21" customHeight="1" x14ac:dyDescent="0.6">
      <c r="A29" s="123" t="s">
        <v>7</v>
      </c>
      <c r="C29" s="6"/>
      <c r="D29" s="73">
        <v>175268</v>
      </c>
      <c r="E29" s="42"/>
      <c r="F29" s="73">
        <v>53194</v>
      </c>
      <c r="G29" s="42"/>
      <c r="H29" s="73">
        <v>175268</v>
      </c>
      <c r="I29" s="42"/>
      <c r="J29" s="73">
        <v>53194</v>
      </c>
      <c r="M29" s="47"/>
    </row>
    <row r="30" spans="1:13" ht="21" customHeight="1" x14ac:dyDescent="0.6">
      <c r="A30" s="124" t="s">
        <v>191</v>
      </c>
      <c r="C30" s="6"/>
      <c r="D30" s="73">
        <v>-63567</v>
      </c>
      <c r="E30" s="42"/>
      <c r="F30" s="73">
        <v>-59035</v>
      </c>
      <c r="G30" s="42"/>
      <c r="H30" s="73">
        <v>-63567</v>
      </c>
      <c r="I30" s="42"/>
      <c r="J30" s="73">
        <v>-59035</v>
      </c>
      <c r="M30" s="47"/>
    </row>
    <row r="31" spans="1:13" ht="21" customHeight="1" x14ac:dyDescent="0.6">
      <c r="A31" s="124" t="s">
        <v>67</v>
      </c>
      <c r="C31" s="6"/>
      <c r="D31" s="73">
        <v>297880</v>
      </c>
      <c r="E31" s="42"/>
      <c r="F31" s="73">
        <v>-157464</v>
      </c>
      <c r="G31" s="42"/>
      <c r="H31" s="73">
        <v>297880</v>
      </c>
      <c r="I31" s="42"/>
      <c r="J31" s="73">
        <v>-157464</v>
      </c>
      <c r="M31" s="47"/>
    </row>
    <row r="32" spans="1:13" ht="21" customHeight="1" x14ac:dyDescent="0.6">
      <c r="A32" s="124" t="s">
        <v>68</v>
      </c>
      <c r="C32" s="6"/>
      <c r="D32" s="115">
        <v>-7528</v>
      </c>
      <c r="E32" s="42"/>
      <c r="F32" s="115">
        <v>-50</v>
      </c>
      <c r="G32" s="42"/>
      <c r="H32" s="115">
        <v>-7528</v>
      </c>
      <c r="I32" s="42"/>
      <c r="J32" s="115">
        <v>-50</v>
      </c>
      <c r="M32" s="47"/>
    </row>
    <row r="33" spans="1:13" ht="21" customHeight="1" x14ac:dyDescent="0.6">
      <c r="A33" s="124" t="s">
        <v>18</v>
      </c>
      <c r="C33" s="3"/>
      <c r="D33" s="73">
        <v>-1188265</v>
      </c>
      <c r="E33" s="42"/>
      <c r="F33" s="73">
        <v>-593210</v>
      </c>
      <c r="H33" s="73">
        <v>-1188265</v>
      </c>
      <c r="I33" s="42"/>
      <c r="J33" s="73">
        <v>-593210</v>
      </c>
      <c r="M33" s="47"/>
    </row>
    <row r="34" spans="1:13" ht="21" customHeight="1" x14ac:dyDescent="0.6">
      <c r="A34" s="124" t="s">
        <v>192</v>
      </c>
      <c r="C34" s="3"/>
      <c r="D34" s="114">
        <v>-6190</v>
      </c>
      <c r="E34" s="42"/>
      <c r="F34" s="114">
        <v>24215</v>
      </c>
      <c r="H34" s="114">
        <v>-6190</v>
      </c>
      <c r="I34" s="42"/>
      <c r="J34" s="114">
        <v>24215</v>
      </c>
      <c r="M34" s="47"/>
    </row>
    <row r="35" spans="1:13" ht="21" customHeight="1" x14ac:dyDescent="0.6">
      <c r="A35" s="124" t="s">
        <v>200</v>
      </c>
      <c r="C35" s="6"/>
      <c r="D35" s="119">
        <f>SUM(D27:D34)</f>
        <v>-332798</v>
      </c>
      <c r="E35" s="42"/>
      <c r="F35" s="119">
        <f>SUM(F27:F34)</f>
        <v>-308772</v>
      </c>
      <c r="H35" s="119">
        <f>SUM(H27:H34)</f>
        <v>-332798</v>
      </c>
      <c r="I35" s="42"/>
      <c r="J35" s="119">
        <f>SUM(J27:J34)</f>
        <v>-308772</v>
      </c>
      <c r="M35" s="47"/>
    </row>
    <row r="36" spans="1:13" ht="21" customHeight="1" x14ac:dyDescent="0.6">
      <c r="A36" s="124" t="s">
        <v>95</v>
      </c>
      <c r="C36" s="6"/>
      <c r="D36" s="116">
        <v>-4448</v>
      </c>
      <c r="E36" s="42"/>
      <c r="F36" s="116">
        <v>0</v>
      </c>
      <c r="H36" s="116">
        <v>-4448</v>
      </c>
      <c r="I36" s="42"/>
      <c r="J36" s="116">
        <v>0</v>
      </c>
      <c r="M36" s="47"/>
    </row>
    <row r="37" spans="1:13" ht="21" customHeight="1" x14ac:dyDescent="0.6">
      <c r="A37" s="124" t="s">
        <v>69</v>
      </c>
      <c r="C37" s="6"/>
      <c r="D37" s="49">
        <v>-619</v>
      </c>
      <c r="E37" s="42"/>
      <c r="F37" s="49">
        <v>-999</v>
      </c>
      <c r="H37" s="60">
        <v>-619</v>
      </c>
      <c r="I37" s="42"/>
      <c r="J37" s="60">
        <v>-999</v>
      </c>
      <c r="M37" s="47"/>
    </row>
    <row r="38" spans="1:13" ht="21" customHeight="1" x14ac:dyDescent="0.6">
      <c r="A38" s="125" t="s">
        <v>201</v>
      </c>
      <c r="C38" s="6"/>
      <c r="D38" s="77">
        <f>SUM(D35:D37)</f>
        <v>-337865</v>
      </c>
      <c r="E38" s="58"/>
      <c r="F38" s="77">
        <f>SUM(F35:F37)</f>
        <v>-309771</v>
      </c>
      <c r="H38" s="77">
        <f>SUM(H35:H37)</f>
        <v>-337865</v>
      </c>
      <c r="I38" s="58"/>
      <c r="J38" s="77">
        <f>SUM(J35:J37)</f>
        <v>-309771</v>
      </c>
      <c r="M38" s="47"/>
    </row>
    <row r="39" spans="1:13" ht="22.5" customHeight="1" x14ac:dyDescent="0.6">
      <c r="C39" s="6"/>
      <c r="M39" s="47"/>
    </row>
    <row r="40" spans="1:13" ht="23.1" customHeight="1" x14ac:dyDescent="0.65">
      <c r="A40" s="1" t="s">
        <v>109</v>
      </c>
      <c r="C40" s="6"/>
      <c r="M40" s="47"/>
    </row>
    <row r="41" spans="1:13" ht="23.1" customHeight="1" x14ac:dyDescent="0.65">
      <c r="A41" s="1" t="s">
        <v>78</v>
      </c>
      <c r="C41" s="6"/>
      <c r="M41" s="47"/>
    </row>
    <row r="42" spans="1:13" ht="22.05" customHeight="1" x14ac:dyDescent="0.6">
      <c r="C42" s="6"/>
      <c r="M42" s="47"/>
    </row>
    <row r="43" spans="1:13" ht="23.1" customHeight="1" x14ac:dyDescent="0.6">
      <c r="C43" s="6"/>
      <c r="D43" s="131" t="s">
        <v>0</v>
      </c>
      <c r="E43" s="131"/>
      <c r="F43" s="131"/>
      <c r="G43" s="36"/>
      <c r="H43" s="131" t="s">
        <v>1</v>
      </c>
      <c r="I43" s="131"/>
      <c r="J43" s="131"/>
      <c r="M43" s="47"/>
    </row>
    <row r="44" spans="1:13" ht="23.1" customHeight="1" x14ac:dyDescent="0.6">
      <c r="C44" s="6"/>
      <c r="D44" s="129" t="s">
        <v>73</v>
      </c>
      <c r="E44" s="129"/>
      <c r="F44" s="129"/>
      <c r="G44" s="8"/>
      <c r="H44" s="129" t="s">
        <v>73</v>
      </c>
      <c r="I44" s="129"/>
      <c r="J44" s="129"/>
      <c r="M44" s="47"/>
    </row>
    <row r="45" spans="1:13" ht="23.1" customHeight="1" x14ac:dyDescent="0.6">
      <c r="C45" s="6"/>
      <c r="D45" s="129" t="s">
        <v>184</v>
      </c>
      <c r="E45" s="129"/>
      <c r="F45" s="129"/>
      <c r="G45" s="8"/>
      <c r="H45" s="129" t="s">
        <v>184</v>
      </c>
      <c r="I45" s="129"/>
      <c r="J45" s="129"/>
      <c r="M45" s="47"/>
    </row>
    <row r="46" spans="1:13" ht="23.1" customHeight="1" x14ac:dyDescent="0.6">
      <c r="C46" s="6"/>
      <c r="D46" s="8">
        <v>2568</v>
      </c>
      <c r="E46" s="8"/>
      <c r="F46" s="8">
        <v>2567</v>
      </c>
      <c r="G46" s="8"/>
      <c r="H46" s="8">
        <v>2568</v>
      </c>
      <c r="I46" s="8"/>
      <c r="J46" s="8">
        <v>2567</v>
      </c>
      <c r="M46" s="47"/>
    </row>
    <row r="47" spans="1:13" ht="23.1" customHeight="1" x14ac:dyDescent="0.6">
      <c r="C47" s="6"/>
      <c r="D47" s="127" t="s">
        <v>72</v>
      </c>
      <c r="E47" s="127"/>
      <c r="F47" s="127"/>
      <c r="G47" s="127"/>
      <c r="H47" s="127"/>
      <c r="I47" s="127"/>
      <c r="J47" s="127"/>
      <c r="M47" s="47"/>
    </row>
    <row r="48" spans="1:13" ht="22.5" customHeight="1" x14ac:dyDescent="0.6">
      <c r="A48" s="37" t="s">
        <v>70</v>
      </c>
      <c r="C48" s="6"/>
      <c r="M48" s="47"/>
    </row>
    <row r="49" spans="1:13" ht="22.5" hidden="1" customHeight="1" x14ac:dyDescent="0.6">
      <c r="A49" s="48" t="s">
        <v>146</v>
      </c>
      <c r="C49" s="6"/>
      <c r="D49" s="41"/>
      <c r="F49" s="41"/>
      <c r="G49" s="38"/>
      <c r="H49" s="41"/>
      <c r="I49" s="38"/>
      <c r="J49" s="41">
        <v>0</v>
      </c>
      <c r="M49" s="47"/>
    </row>
    <row r="50" spans="1:13" ht="22.5" hidden="1" customHeight="1" x14ac:dyDescent="0.6">
      <c r="A50" s="48" t="s">
        <v>103</v>
      </c>
      <c r="C50" s="6"/>
      <c r="D50" s="42"/>
      <c r="F50" s="42"/>
      <c r="G50" s="38"/>
      <c r="H50" s="42"/>
      <c r="I50" s="38"/>
      <c r="J50" s="42"/>
      <c r="M50" s="47"/>
    </row>
    <row r="51" spans="1:13" ht="22.5" customHeight="1" x14ac:dyDescent="0.6">
      <c r="A51" s="3" t="s">
        <v>126</v>
      </c>
      <c r="C51" s="6"/>
      <c r="D51" s="117">
        <v>61083</v>
      </c>
      <c r="E51" s="42"/>
      <c r="F51" s="117">
        <v>69737</v>
      </c>
      <c r="G51" s="38"/>
      <c r="H51" s="117">
        <v>61083</v>
      </c>
      <c r="I51" s="38"/>
      <c r="J51" s="117">
        <v>69737</v>
      </c>
      <c r="M51" s="47"/>
    </row>
    <row r="52" spans="1:13" ht="22.5" hidden="1" customHeight="1" x14ac:dyDescent="0.6">
      <c r="A52" s="3" t="s">
        <v>143</v>
      </c>
      <c r="B52" s="2" t="s">
        <v>147</v>
      </c>
      <c r="C52" s="6"/>
      <c r="D52" s="115"/>
      <c r="E52" s="42"/>
      <c r="F52" s="115"/>
      <c r="G52" s="38"/>
      <c r="H52" s="115"/>
      <c r="I52" s="38"/>
      <c r="J52" s="115"/>
      <c r="M52" s="47"/>
    </row>
    <row r="53" spans="1:13" ht="22.5" customHeight="1" x14ac:dyDescent="0.6">
      <c r="A53" s="3" t="s">
        <v>91</v>
      </c>
      <c r="C53" s="6"/>
      <c r="D53" s="115">
        <v>306701</v>
      </c>
      <c r="E53" s="42"/>
      <c r="F53" s="115">
        <v>-76278</v>
      </c>
      <c r="G53" s="38"/>
      <c r="H53" s="115">
        <v>306701</v>
      </c>
      <c r="I53" s="38"/>
      <c r="J53" s="115">
        <v>-76278</v>
      </c>
      <c r="M53" s="47"/>
    </row>
    <row r="54" spans="1:13" ht="22.5" customHeight="1" x14ac:dyDescent="0.6">
      <c r="A54" s="3" t="s">
        <v>98</v>
      </c>
      <c r="C54" s="6"/>
      <c r="D54" s="115">
        <v>-801961</v>
      </c>
      <c r="E54" s="42"/>
      <c r="F54" s="115">
        <v>-84572</v>
      </c>
      <c r="G54" s="38"/>
      <c r="H54" s="115">
        <v>-801961</v>
      </c>
      <c r="I54" s="38"/>
      <c r="J54" s="115">
        <v>-84572</v>
      </c>
      <c r="M54" s="47"/>
    </row>
    <row r="55" spans="1:13" ht="22.5" customHeight="1" x14ac:dyDescent="0.6">
      <c r="A55" s="3" t="s">
        <v>99</v>
      </c>
      <c r="C55" s="6"/>
      <c r="D55" s="115">
        <v>745</v>
      </c>
      <c r="E55" s="42"/>
      <c r="F55" s="115">
        <v>2032</v>
      </c>
      <c r="G55" s="38"/>
      <c r="H55" s="115">
        <v>745</v>
      </c>
      <c r="I55" s="38"/>
      <c r="J55" s="115">
        <v>2032</v>
      </c>
      <c r="M55" s="47"/>
    </row>
    <row r="56" spans="1:13" ht="22.5" hidden="1" customHeight="1" x14ac:dyDescent="0.6">
      <c r="A56" s="3" t="s">
        <v>114</v>
      </c>
      <c r="C56" s="6"/>
      <c r="D56" s="42"/>
      <c r="E56" s="42"/>
      <c r="F56" s="42"/>
      <c r="G56" s="38"/>
      <c r="H56" s="115"/>
      <c r="I56" s="38"/>
      <c r="J56" s="115"/>
      <c r="M56" s="47"/>
    </row>
    <row r="57" spans="1:13" ht="22.5" hidden="1" customHeight="1" x14ac:dyDescent="0.6">
      <c r="A57" s="3" t="s">
        <v>136</v>
      </c>
      <c r="C57" s="6"/>
      <c r="D57" s="115"/>
      <c r="E57" s="42"/>
      <c r="F57" s="115"/>
      <c r="G57" s="38"/>
      <c r="H57" s="115"/>
      <c r="I57" s="38"/>
      <c r="J57" s="115"/>
      <c r="M57" s="47"/>
    </row>
    <row r="58" spans="1:13" ht="22.5" hidden="1" customHeight="1" x14ac:dyDescent="0.6">
      <c r="A58" s="3" t="s">
        <v>11</v>
      </c>
      <c r="B58" s="2">
        <v>3</v>
      </c>
      <c r="C58" s="6"/>
      <c r="D58" s="115"/>
      <c r="E58" s="42"/>
      <c r="F58" s="115"/>
      <c r="G58" s="38"/>
      <c r="H58" s="115"/>
      <c r="I58" s="38"/>
      <c r="J58" s="115"/>
      <c r="M58" s="47"/>
    </row>
    <row r="59" spans="1:13" ht="22.5" customHeight="1" x14ac:dyDescent="0.6">
      <c r="A59" s="9" t="s">
        <v>162</v>
      </c>
      <c r="C59" s="6"/>
      <c r="D59" s="77">
        <f>SUM(D49:D57)</f>
        <v>-433432</v>
      </c>
      <c r="E59" s="58"/>
      <c r="F59" s="77">
        <f>SUM(F49:F57)</f>
        <v>-89081</v>
      </c>
      <c r="G59" s="58"/>
      <c r="H59" s="77">
        <f>SUM(H49:H57)</f>
        <v>-433432</v>
      </c>
      <c r="I59" s="58"/>
      <c r="J59" s="77">
        <f>SUM(J49:J57)</f>
        <v>-89081</v>
      </c>
      <c r="M59" s="47"/>
    </row>
    <row r="60" spans="1:13" ht="22.5" customHeight="1" x14ac:dyDescent="0.6">
      <c r="A60" s="37"/>
      <c r="C60" s="6"/>
      <c r="D60" s="42"/>
      <c r="E60" s="42"/>
      <c r="F60" s="42"/>
      <c r="G60" s="42"/>
      <c r="H60" s="42"/>
      <c r="I60" s="42"/>
      <c r="J60" s="42"/>
      <c r="M60" s="47"/>
    </row>
    <row r="61" spans="1:13" ht="22.5" customHeight="1" x14ac:dyDescent="0.6">
      <c r="A61" s="37" t="s">
        <v>71</v>
      </c>
      <c r="C61" s="6"/>
      <c r="D61" s="42"/>
      <c r="E61" s="42"/>
      <c r="F61" s="42"/>
      <c r="G61" s="42"/>
      <c r="H61" s="42"/>
      <c r="I61" s="42"/>
      <c r="J61" s="42"/>
      <c r="M61" s="47"/>
    </row>
    <row r="62" spans="1:13" ht="22.5" customHeight="1" x14ac:dyDescent="0.6">
      <c r="A62" s="3" t="s">
        <v>127</v>
      </c>
      <c r="C62" s="6"/>
      <c r="D62" s="74">
        <v>-31</v>
      </c>
      <c r="E62" s="42"/>
      <c r="F62" s="74">
        <v>-82</v>
      </c>
      <c r="G62" s="42"/>
      <c r="H62" s="74">
        <v>-31</v>
      </c>
      <c r="I62" s="42"/>
      <c r="J62" s="74">
        <v>-82</v>
      </c>
      <c r="M62" s="47"/>
    </row>
    <row r="63" spans="1:13" ht="22.5" hidden="1" customHeight="1" x14ac:dyDescent="0.6">
      <c r="A63" s="3" t="s">
        <v>92</v>
      </c>
      <c r="B63" s="2">
        <v>7</v>
      </c>
      <c r="C63" s="6"/>
      <c r="D63" s="63"/>
      <c r="E63" s="42"/>
      <c r="F63" s="63"/>
      <c r="G63" s="42"/>
      <c r="H63" s="63"/>
      <c r="I63" s="42"/>
      <c r="J63" s="63"/>
      <c r="M63" s="47"/>
    </row>
    <row r="64" spans="1:13" ht="22.5" customHeight="1" x14ac:dyDescent="0.6">
      <c r="A64" s="3" t="s">
        <v>128</v>
      </c>
      <c r="C64" s="6"/>
      <c r="D64" s="63">
        <v>-694</v>
      </c>
      <c r="E64" s="42"/>
      <c r="F64" s="63">
        <v>-652</v>
      </c>
      <c r="G64" s="42"/>
      <c r="H64" s="63">
        <v>-694</v>
      </c>
      <c r="I64" s="42"/>
      <c r="J64" s="63">
        <v>-652</v>
      </c>
      <c r="M64" s="47"/>
    </row>
    <row r="65" spans="1:13" ht="22.5" hidden="1" customHeight="1" x14ac:dyDescent="0.6">
      <c r="A65" s="3" t="s">
        <v>115</v>
      </c>
      <c r="C65" s="6"/>
      <c r="D65" s="63"/>
      <c r="E65" s="42"/>
      <c r="F65" s="63"/>
      <c r="G65" s="42"/>
      <c r="H65" s="63"/>
      <c r="I65" s="42"/>
      <c r="J65" s="63"/>
      <c r="M65" s="47"/>
    </row>
    <row r="66" spans="1:13" ht="22.5" hidden="1" customHeight="1" x14ac:dyDescent="0.6">
      <c r="A66" s="3" t="s">
        <v>93</v>
      </c>
      <c r="C66" s="6"/>
      <c r="D66" s="118"/>
      <c r="E66" s="42"/>
      <c r="F66" s="118"/>
      <c r="G66" s="42"/>
      <c r="H66" s="118"/>
      <c r="I66" s="42"/>
      <c r="J66" s="118"/>
      <c r="M66" s="47"/>
    </row>
    <row r="67" spans="1:13" s="9" customFormat="1" ht="22.5" customHeight="1" x14ac:dyDescent="0.6">
      <c r="A67" s="9" t="s">
        <v>96</v>
      </c>
      <c r="B67" s="57"/>
      <c r="C67" s="6"/>
      <c r="D67" s="77">
        <f>SUM(D62:D66)</f>
        <v>-725</v>
      </c>
      <c r="E67" s="58"/>
      <c r="F67" s="77">
        <f>SUM(F62:F66)</f>
        <v>-734</v>
      </c>
      <c r="G67" s="58"/>
      <c r="H67" s="77">
        <f>SUM(H62:H66)</f>
        <v>-725</v>
      </c>
      <c r="I67" s="58"/>
      <c r="J67" s="77">
        <f>SUM(J62:J66)</f>
        <v>-734</v>
      </c>
      <c r="M67" s="47"/>
    </row>
    <row r="68" spans="1:13" s="9" customFormat="1" ht="22.5" customHeight="1" x14ac:dyDescent="0.6">
      <c r="B68" s="57"/>
      <c r="C68" s="6"/>
      <c r="D68" s="52"/>
      <c r="E68" s="58"/>
      <c r="F68" s="52"/>
      <c r="G68" s="58"/>
      <c r="H68" s="52"/>
      <c r="I68" s="58"/>
      <c r="J68" s="52"/>
      <c r="M68" s="47"/>
    </row>
    <row r="69" spans="1:13" s="9" customFormat="1" ht="22.5" customHeight="1" x14ac:dyDescent="0.6">
      <c r="A69" s="48" t="s">
        <v>202</v>
      </c>
      <c r="B69" s="57"/>
      <c r="C69" s="6"/>
      <c r="D69" s="52"/>
      <c r="E69" s="58"/>
      <c r="F69" s="52"/>
      <c r="G69" s="58"/>
      <c r="H69" s="52"/>
      <c r="I69" s="58"/>
      <c r="J69" s="52"/>
      <c r="M69" s="47"/>
    </row>
    <row r="70" spans="1:13" s="9" customFormat="1" ht="22.5" customHeight="1" x14ac:dyDescent="0.6">
      <c r="A70" s="48" t="s">
        <v>104</v>
      </c>
      <c r="B70" s="57"/>
      <c r="C70" s="6"/>
      <c r="D70" s="63">
        <f>D67+D59+D38</f>
        <v>-772022</v>
      </c>
      <c r="E70" s="41"/>
      <c r="F70" s="63">
        <v>-399586</v>
      </c>
      <c r="G70" s="41"/>
      <c r="H70" s="63">
        <v>-772022</v>
      </c>
      <c r="I70" s="41"/>
      <c r="J70" s="63">
        <v>-399586</v>
      </c>
      <c r="M70" s="47"/>
    </row>
    <row r="71" spans="1:13" s="9" customFormat="1" ht="22.5" customHeight="1" x14ac:dyDescent="0.6">
      <c r="A71" s="48" t="s">
        <v>105</v>
      </c>
      <c r="B71" s="57"/>
      <c r="C71" s="6"/>
      <c r="D71" s="63"/>
      <c r="E71" s="41"/>
      <c r="F71" s="63"/>
      <c r="G71" s="41"/>
      <c r="H71" s="63"/>
      <c r="I71" s="41"/>
      <c r="J71" s="63"/>
      <c r="M71" s="47"/>
    </row>
    <row r="72" spans="1:13" ht="23.1" customHeight="1" x14ac:dyDescent="0.6">
      <c r="A72" s="3" t="s">
        <v>106</v>
      </c>
      <c r="D72" s="60">
        <v>-105838</v>
      </c>
      <c r="E72" s="42"/>
      <c r="F72" s="60">
        <v>31939</v>
      </c>
      <c r="G72" s="42"/>
      <c r="H72" s="60">
        <v>-105838</v>
      </c>
      <c r="I72" s="42"/>
      <c r="J72" s="60">
        <v>31939</v>
      </c>
      <c r="M72" s="47"/>
    </row>
    <row r="73" spans="1:13" x14ac:dyDescent="0.6">
      <c r="A73" s="9" t="s">
        <v>202</v>
      </c>
      <c r="D73" s="84">
        <f>SUM(D70:D72)</f>
        <v>-877860</v>
      </c>
      <c r="E73" s="58"/>
      <c r="F73" s="84">
        <f>SUM(F70:F72)</f>
        <v>-367647</v>
      </c>
      <c r="G73" s="58"/>
      <c r="H73" s="84">
        <f>SUM(H70:H72)</f>
        <v>-877860</v>
      </c>
      <c r="I73" s="58"/>
      <c r="J73" s="84">
        <f>SUM(J70:J72)</f>
        <v>-367647</v>
      </c>
      <c r="M73" s="47"/>
    </row>
    <row r="74" spans="1:13" ht="22.5" customHeight="1" x14ac:dyDescent="0.6">
      <c r="A74" s="3" t="s">
        <v>178</v>
      </c>
      <c r="D74" s="99">
        <f>'BS3-4'!F10</f>
        <v>6671614</v>
      </c>
      <c r="E74" s="42"/>
      <c r="F74" s="42">
        <v>5942312</v>
      </c>
      <c r="G74" s="42"/>
      <c r="H74" s="99">
        <f>'BS3-4'!J10</f>
        <v>6671614</v>
      </c>
      <c r="I74" s="42"/>
      <c r="J74" s="42">
        <v>5942312</v>
      </c>
      <c r="M74" s="47"/>
    </row>
    <row r="75" spans="1:13" ht="22.5" customHeight="1" thickBot="1" x14ac:dyDescent="0.65">
      <c r="A75" s="9" t="s">
        <v>190</v>
      </c>
      <c r="D75" s="81">
        <f>SUM(D73:D74)</f>
        <v>5793754</v>
      </c>
      <c r="E75" s="42"/>
      <c r="F75" s="81">
        <f>SUM(F73:F74)</f>
        <v>5574665</v>
      </c>
      <c r="G75" s="42"/>
      <c r="H75" s="81">
        <f>SUM(H73:H74)</f>
        <v>5793754</v>
      </c>
      <c r="I75" s="42"/>
      <c r="J75" s="81">
        <f>SUM(J73:J74)</f>
        <v>5574665</v>
      </c>
      <c r="M75" s="47"/>
    </row>
    <row r="76" spans="1:13" ht="22.5" customHeight="1" thickTop="1" x14ac:dyDescent="0.6">
      <c r="M76" s="47"/>
    </row>
    <row r="77" spans="1:13" ht="22.5" customHeight="1" x14ac:dyDescent="0.6">
      <c r="A77" s="37" t="s">
        <v>168</v>
      </c>
      <c r="D77" s="42"/>
      <c r="E77" s="42"/>
      <c r="F77" s="42"/>
      <c r="G77" s="42"/>
      <c r="H77" s="42"/>
      <c r="I77" s="42"/>
      <c r="J77" s="42"/>
      <c r="M77" s="47"/>
    </row>
    <row r="78" spans="1:13" ht="22.5" customHeight="1" x14ac:dyDescent="0.6">
      <c r="A78" s="3" t="s">
        <v>142</v>
      </c>
      <c r="D78" s="42"/>
      <c r="E78" s="42"/>
      <c r="F78" s="42"/>
      <c r="G78" s="42"/>
      <c r="H78" s="42"/>
      <c r="I78" s="42"/>
      <c r="J78" s="42"/>
      <c r="M78" s="47"/>
    </row>
    <row r="79" spans="1:13" ht="22.5" customHeight="1" x14ac:dyDescent="0.6">
      <c r="A79" s="3" t="s">
        <v>163</v>
      </c>
      <c r="D79" s="63">
        <v>-209539</v>
      </c>
      <c r="E79" s="42"/>
      <c r="F79" s="63">
        <v>49793</v>
      </c>
      <c r="G79" s="42"/>
      <c r="H79" s="63">
        <v>-209539</v>
      </c>
      <c r="I79" s="42"/>
      <c r="J79" s="63">
        <v>49793</v>
      </c>
      <c r="M79" s="47"/>
    </row>
    <row r="80" spans="1:13" ht="22.5" hidden="1" customHeight="1" x14ac:dyDescent="0.6">
      <c r="A80" s="3" t="s">
        <v>83</v>
      </c>
      <c r="D80" s="115"/>
      <c r="E80" s="42"/>
      <c r="F80" s="115"/>
      <c r="G80" s="42"/>
      <c r="H80" s="115"/>
      <c r="I80" s="42"/>
      <c r="J80" s="115"/>
    </row>
    <row r="81" spans="1:10" ht="22.5" hidden="1" customHeight="1" x14ac:dyDescent="0.6">
      <c r="A81" s="3" t="s">
        <v>116</v>
      </c>
      <c r="D81" s="115"/>
      <c r="F81" s="115"/>
      <c r="H81" s="115"/>
      <c r="J81" s="115"/>
    </row>
    <row r="82" spans="1:10" ht="22.5" customHeight="1" x14ac:dyDescent="0.6">
      <c r="B82" s="3"/>
    </row>
    <row r="83" spans="1:10" ht="22.5" customHeight="1" x14ac:dyDescent="0.6">
      <c r="D83" s="47"/>
      <c r="F83" s="47"/>
      <c r="H83" s="38"/>
      <c r="J83" s="3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8:J8"/>
    <mergeCell ref="D43:F43"/>
    <mergeCell ref="H43:J43"/>
    <mergeCell ref="D5:F5"/>
    <mergeCell ref="H5:J5"/>
    <mergeCell ref="D6:F6"/>
    <mergeCell ref="H6:J6"/>
    <mergeCell ref="D44:F44"/>
    <mergeCell ref="H44:J44"/>
    <mergeCell ref="D45:F45"/>
    <mergeCell ref="H45:J45"/>
    <mergeCell ref="D47:J47"/>
  </mergeCells>
  <pageMargins left="0.7" right="0.7" top="0.48" bottom="0.5" header="0.5" footer="0.5"/>
  <pageSetup paperSize="9" scale="7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c8088c1831574804c4e3ea186cc6f864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aa0d85e737a1bd53c21535a61d3ebe73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Props1.xml><?xml version="1.0" encoding="utf-8"?>
<ds:datastoreItem xmlns:ds="http://schemas.openxmlformats.org/officeDocument/2006/customXml" ds:itemID="{695FB973-7DC6-4798-93EB-EBB2273E11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6d34f-396e-4806-b464-132dd3325599"/>
    <ds:schemaRef ds:uri="30cf75f5-630e-4228-9f43-993a8f033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D19456-9403-456F-99FF-D8BEFB02F4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642EAB-6C9C-42B2-A26A-DD3E97C11AD6}">
  <ds:schemaRefs>
    <ds:schemaRef ds:uri="http://schemas.openxmlformats.org/package/2006/metadata/core-properties"/>
    <ds:schemaRef ds:uri="http://purl.org/dc/elements/1.1/"/>
    <ds:schemaRef ds:uri="f6ba49b0-bcda-4796-8236-5b5cc1493ace"/>
    <ds:schemaRef ds:uri="http://schemas.microsoft.com/office/2006/documentManagement/types"/>
    <ds:schemaRef ds:uri="4243d5be-521d-4052-81ca-f0f31ea6f2da"/>
    <ds:schemaRef ds:uri="http://www.w3.org/XML/1998/namespace"/>
    <ds:schemaRef ds:uri="05716746-add9-412a-97a9-1b5167d151a3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30cf75f5-630e-4228-9f43-993a8f033fd1"/>
    <ds:schemaRef ds:uri="c0b6d34f-396e-4806-b464-132dd33255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PL-5-6</vt:lpstr>
      <vt:lpstr>SH-7</vt:lpstr>
      <vt:lpstr>SH-8 </vt:lpstr>
      <vt:lpstr>SH-9</vt:lpstr>
      <vt:lpstr>SH-10 </vt:lpstr>
      <vt:lpstr>CF-11-12</vt:lpstr>
      <vt:lpstr>'BS3-4'!Print_Area</vt:lpstr>
      <vt:lpstr>'CF-11-12'!Print_Area</vt:lpstr>
      <vt:lpstr>'PL-5-6'!Print_Area</vt:lpstr>
      <vt:lpstr>'SH-10 '!Print_Area</vt:lpstr>
      <vt:lpstr>'SH-7'!Print_Area</vt:lpstr>
      <vt:lpstr>'SH-8 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2025-08-08T10:27:49Z</cp:lastPrinted>
  <dcterms:created xsi:type="dcterms:W3CDTF">2015-06-24T12:37:27Z</dcterms:created>
  <dcterms:modified xsi:type="dcterms:W3CDTF">2025-08-13T09:48:55Z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